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16375229-B614-47F8-B5E0-8D22F89836E5}" xr6:coauthVersionLast="47" xr6:coauthVersionMax="47" xr10:uidLastSave="{00000000-0000-0000-0000-000000000000}"/>
  <bookViews>
    <workbookView xWindow="-120" yWindow="-120" windowWidth="38640" windowHeight="23520" tabRatio="785" xr2:uid="{00000000-000D-0000-FFFF-FFFF00000000}"/>
  </bookViews>
  <sheets>
    <sheet name="Link In" sheetId="9" r:id="rId1"/>
    <sheet name="Link Out" sheetId="6" r:id="rId2"/>
    <sheet name="Exhibit" sheetId="14" r:id="rId3"/>
    <sheet name="Def Maint Detail" sheetId="1" r:id="rId4"/>
    <sheet name="Def Maint Bal" sheetId="4" r:id="rId5"/>
    <sheet name="Def Maint Amort" sheetId="19" r:id="rId6"/>
    <sheet name="Def Maint Expenditures" sheetId="21" r:id="rId7"/>
  </sheets>
  <externalReferences>
    <externalReference r:id="rId8"/>
  </externalReferences>
  <definedNames>
    <definedName name="_xlnm.Print_Area" localSheetId="5">'Def Maint Amort'!$C$5:$AT$51</definedName>
    <definedName name="_xlnm.Print_Area" localSheetId="4">'Def Maint Bal'!$C$16:$AY$53</definedName>
    <definedName name="_xlnm.Print_Area" localSheetId="3">'Def Maint Detail'!$X$314:$BP$533</definedName>
    <definedName name="_xlnm.Print_Area" localSheetId="6">'Def Maint Expenditures'!$A$1:$G$34</definedName>
    <definedName name="_xlnm.Print_Area" localSheetId="2">Exhibit!$A$1:$G$33</definedName>
    <definedName name="_xlnm.Print_Area" localSheetId="1">'Link Out'!$A$1:$F$28</definedName>
    <definedName name="_xlnm.Print_Titles" localSheetId="5">'Def Maint Amort'!$B:$B,'Def Maint Amort'!$1:$15</definedName>
    <definedName name="_xlnm.Print_Titles" localSheetId="4">'Def Maint Bal'!$A:$B,'Def Maint Bal'!$1:$15</definedName>
    <definedName name="_xlnm.Print_Titles" localSheetId="3">'Def Maint Detail'!$B:$C,'Def Maint Detail'!$1:$16</definedName>
    <definedName name="Z_E1512DEB_FD6E_11D3_8701_444553540000_.wvu.Cols" localSheetId="5" hidden="1">'Def Maint Amort'!#REF!</definedName>
    <definedName name="Z_E1512DEB_FD6E_11D3_8701_444553540000_.wvu.Cols" localSheetId="4" hidden="1">'Def Maint Bal'!#REF!</definedName>
    <definedName name="Z_E1512DEB_FD6E_11D3_8701_444553540000_.wvu.Cols" localSheetId="3" hidden="1">'Def Maint Detail'!#REF!</definedName>
    <definedName name="Z_E1512DEB_FD6E_11D3_8701_444553540000_.wvu.PrintArea" localSheetId="5" hidden="1">'Def Maint Amort'!$C$1:$AT$51</definedName>
    <definedName name="Z_E1512DEB_FD6E_11D3_8701_444553540000_.wvu.PrintArea" localSheetId="4" hidden="1">'Def Maint Bal'!$C$1:$AY$52</definedName>
    <definedName name="Z_E1512DEB_FD6E_11D3_8701_444553540000_.wvu.PrintArea" localSheetId="3" hidden="1">'Def Maint Detail'!$D$18:$BP$84</definedName>
    <definedName name="Z_E1512DEB_FD6E_11D3_8701_444553540000_.wvu.PrintTitles" localSheetId="5" hidden="1">'Def Maint Amort'!$B:$B</definedName>
    <definedName name="Z_E1512DEB_FD6E_11D3_8701_444553540000_.wvu.PrintTitles" localSheetId="4" hidden="1">'Def Maint Bal'!$B:$B</definedName>
    <definedName name="Z_E1512DEB_FD6E_11D3_8701_444553540000_.wvu.PrintTitles" localSheetId="3" hidden="1">'Def Maint Detail'!$B:$C,'Def Maint Detail'!$3:$16</definedName>
    <definedName name="Z_E1512DEC_FD6E_11D3_8701_444553540000_.wvu.Cols" localSheetId="5" hidden="1">'Def Maint Amort'!#REF!</definedName>
    <definedName name="Z_E1512DEC_FD6E_11D3_8701_444553540000_.wvu.Cols" localSheetId="4" hidden="1">'Def Maint Bal'!#REF!</definedName>
    <definedName name="Z_E1512DEC_FD6E_11D3_8701_444553540000_.wvu.Cols" localSheetId="3" hidden="1">'Def Maint Detail'!#REF!</definedName>
    <definedName name="Z_E1512DEC_FD6E_11D3_8701_444553540000_.wvu.PrintArea" localSheetId="5" hidden="1">'Def Maint Amort'!$C$1:$AT$51</definedName>
    <definedName name="Z_E1512DEC_FD6E_11D3_8701_444553540000_.wvu.PrintArea" localSheetId="4" hidden="1">'Def Maint Bal'!$C$1:$AY$52</definedName>
    <definedName name="Z_E1512DEC_FD6E_11D3_8701_444553540000_.wvu.PrintArea" localSheetId="3" hidden="1">'Def Maint Detail'!$D$18:$BP$84</definedName>
    <definedName name="Z_E1512DEC_FD6E_11D3_8701_444553540000_.wvu.PrintTitles" localSheetId="5" hidden="1">'Def Maint Amort'!$B:$B</definedName>
    <definedName name="Z_E1512DEC_FD6E_11D3_8701_444553540000_.wvu.PrintTitles" localSheetId="4" hidden="1">'Def Maint Bal'!$B:$B</definedName>
    <definedName name="Z_E1512DEC_FD6E_11D3_8701_444553540000_.wvu.PrintTitles" localSheetId="3" hidden="1">'Def Maint Detail'!$B:$C,'Def Maint Detail'!$3:$16</definedName>
    <definedName name="Z_E1512DED_FD6E_11D3_8701_444553540000_.wvu.Cols" localSheetId="5" hidden="1">'Def Maint Amort'!#REF!</definedName>
    <definedName name="Z_E1512DED_FD6E_11D3_8701_444553540000_.wvu.Cols" localSheetId="4" hidden="1">'Def Maint Bal'!#REF!</definedName>
    <definedName name="Z_E1512DED_FD6E_11D3_8701_444553540000_.wvu.Cols" localSheetId="3" hidden="1">'Def Maint Detail'!#REF!</definedName>
    <definedName name="Z_E1512DED_FD6E_11D3_8701_444553540000_.wvu.PrintArea" localSheetId="5" hidden="1">'Def Maint Amort'!$C$1:$AT$51</definedName>
    <definedName name="Z_E1512DED_FD6E_11D3_8701_444553540000_.wvu.PrintArea" localSheetId="4" hidden="1">'Def Maint Bal'!$C$1:$AY$52</definedName>
    <definedName name="Z_E1512DED_FD6E_11D3_8701_444553540000_.wvu.PrintArea" localSheetId="3" hidden="1">'Def Maint Detail'!$D$18:$BP$84</definedName>
    <definedName name="Z_E1512DED_FD6E_11D3_8701_444553540000_.wvu.PrintTitles" localSheetId="5" hidden="1">'Def Maint Amort'!$B:$B</definedName>
    <definedName name="Z_E1512DED_FD6E_11D3_8701_444553540000_.wvu.PrintTitles" localSheetId="4" hidden="1">'Def Maint Bal'!$B:$B</definedName>
    <definedName name="Z_E1512DED_FD6E_11D3_8701_444553540000_.wvu.PrintTitles" localSheetId="3" hidden="1">'Def Maint Detail'!$B:$C,'Def Maint Detail'!$3:$16</definedName>
  </definedNames>
  <calcPr calcId="191029"/>
  <customWorkbookViews>
    <customWorkbookView name="Def Maint Avg Balances" guid="{E1512DEB-FD6E-11D3-8701-444553540000}" maximized="1" windowWidth="763" windowHeight="466" tabRatio="598" activeSheetId="4"/>
    <customWorkbookView name="Def Maint Detail" guid="{E1512DEC-FD6E-11D3-8701-444553540000}" maximized="1" windowWidth="763" windowHeight="466" tabRatio="598" activeSheetId="1"/>
    <customWorkbookView name="Def Maint Amortizations" guid="{E1512DED-FD6E-11D3-8701-444553540000}" maximized="1" windowWidth="763" windowHeight="466" tabRatio="59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8" i="4" l="1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B10" i="9"/>
  <c r="B9" i="9"/>
  <c r="B8" i="9"/>
  <c r="B7" i="9"/>
  <c r="B6" i="9"/>
  <c r="B5" i="9"/>
  <c r="B4" i="9"/>
  <c r="B3" i="9"/>
  <c r="B2" i="9"/>
  <c r="G2" i="21" l="1"/>
  <c r="AT2" i="19"/>
  <c r="AY2" i="4"/>
  <c r="BP2" i="1"/>
  <c r="G2" i="14"/>
  <c r="AR6" i="4" l="1"/>
  <c r="D31" i="21"/>
  <c r="BL13" i="1" s="1"/>
  <c r="C31" i="21"/>
  <c r="BK13" i="1" s="1"/>
  <c r="AR17" i="19"/>
  <c r="AQ17" i="19"/>
  <c r="BM11" i="1"/>
  <c r="AR10" i="4" s="1"/>
  <c r="AR10" i="19" s="1"/>
  <c r="BL11" i="1"/>
  <c r="AQ10" i="4" s="1"/>
  <c r="AQ10" i="19" s="1"/>
  <c r="AR11" i="4"/>
  <c r="AR11" i="19" s="1"/>
  <c r="AQ11" i="4"/>
  <c r="AQ11" i="19" s="1"/>
  <c r="AR9" i="4"/>
  <c r="AR9" i="19" s="1"/>
  <c r="AQ9" i="4"/>
  <c r="AQ9" i="19" s="1"/>
  <c r="AR7" i="4"/>
  <c r="AR7" i="19" s="1"/>
  <c r="AQ7" i="4"/>
  <c r="AQ7" i="19" s="1"/>
  <c r="AR5" i="4"/>
  <c r="AR5" i="19" s="1"/>
  <c r="AQ5" i="4"/>
  <c r="AQ5" i="19" s="1"/>
  <c r="AQ6" i="4"/>
  <c r="AQ6" i="19" s="1"/>
  <c r="AQ12" i="4" l="1"/>
  <c r="AQ12" i="19" s="1"/>
  <c r="BL476" i="1"/>
  <c r="B31" i="21"/>
  <c r="BJ13" i="1" s="1"/>
  <c r="BL15" i="1"/>
  <c r="AN12" i="4"/>
  <c r="AN12" i="19" s="1"/>
  <c r="AM12" i="4"/>
  <c r="AM12" i="19" s="1"/>
  <c r="AN11" i="4"/>
  <c r="AN11" i="19" s="1"/>
  <c r="AM11" i="4"/>
  <c r="AM11" i="19" s="1"/>
  <c r="AN9" i="4"/>
  <c r="AN9" i="19" s="1"/>
  <c r="AM9" i="4"/>
  <c r="AM9" i="19" s="1"/>
  <c r="AN7" i="4"/>
  <c r="AN7" i="19" s="1"/>
  <c r="AM7" i="4"/>
  <c r="AM7" i="19" s="1"/>
  <c r="AN6" i="4"/>
  <c r="AN6" i="19" s="1"/>
  <c r="AM6" i="4"/>
  <c r="AM6" i="19" s="1"/>
  <c r="AN5" i="4"/>
  <c r="AN5" i="19" s="1"/>
  <c r="AM5" i="4"/>
  <c r="AM5" i="19" s="1"/>
  <c r="BI15" i="1"/>
  <c r="BI16" i="1" s="1"/>
  <c r="AN15" i="4" s="1"/>
  <c r="AN15" i="19" s="1"/>
  <c r="BI11" i="1"/>
  <c r="AN10" i="4" s="1"/>
  <c r="AN10" i="19" s="1"/>
  <c r="BH15" i="1"/>
  <c r="BH16" i="1" s="1"/>
  <c r="AM15" i="4" s="1"/>
  <c r="AM15" i="19" s="1"/>
  <c r="BH11" i="1"/>
  <c r="AM10" i="4" s="1"/>
  <c r="AM10" i="19" s="1"/>
  <c r="BH458" i="1"/>
  <c r="BI458" i="1"/>
  <c r="AM14" i="4" l="1"/>
  <c r="AM14" i="19" s="1"/>
  <c r="BL16" i="1"/>
  <c r="AQ15" i="4" s="1"/>
  <c r="AQ15" i="19" s="1"/>
  <c r="AQ14" i="4"/>
  <c r="AQ14" i="19" s="1"/>
  <c r="AN14" i="4"/>
  <c r="AN14" i="19" s="1"/>
  <c r="AY44" i="4" l="1"/>
  <c r="G1" i="14"/>
  <c r="A9" i="14"/>
  <c r="B14" i="9"/>
  <c r="A8" i="14" s="1"/>
  <c r="A6" i="14"/>
  <c r="F11" i="14"/>
  <c r="C11" i="14"/>
  <c r="A4" i="14"/>
  <c r="A1" i="21"/>
  <c r="E31" i="21"/>
  <c r="AI10" i="4"/>
  <c r="AJ10" i="4"/>
  <c r="AJ10" i="19" s="1"/>
  <c r="B23" i="6"/>
  <c r="B25" i="6"/>
  <c r="BN82" i="1"/>
  <c r="BO82" i="1" s="1"/>
  <c r="BN79" i="1"/>
  <c r="BO79" i="1" s="1"/>
  <c r="BP79" i="1" s="1"/>
  <c r="BN76" i="1"/>
  <c r="BO76" i="1" s="1"/>
  <c r="BP76" i="1" s="1"/>
  <c r="BN73" i="1"/>
  <c r="BO73" i="1" s="1"/>
  <c r="BP73" i="1" s="1"/>
  <c r="BN70" i="1"/>
  <c r="BN67" i="1"/>
  <c r="BN64" i="1"/>
  <c r="BO64" i="1" s="1"/>
  <c r="BP64" i="1" s="1"/>
  <c r="BN61" i="1"/>
  <c r="BN58" i="1"/>
  <c r="BN55" i="1"/>
  <c r="BO55" i="1" s="1"/>
  <c r="BP55" i="1" s="1"/>
  <c r="BN52" i="1"/>
  <c r="BO52" i="1" s="1"/>
  <c r="BP52" i="1" s="1"/>
  <c r="BN49" i="1"/>
  <c r="BO49" i="1" s="1"/>
  <c r="BP49" i="1" s="1"/>
  <c r="BN46" i="1"/>
  <c r="BO46" i="1" s="1"/>
  <c r="BP46" i="1" s="1"/>
  <c r="BN43" i="1"/>
  <c r="BO43" i="1" s="1"/>
  <c r="BP43" i="1" s="1"/>
  <c r="BN40" i="1"/>
  <c r="BO40" i="1" s="1"/>
  <c r="BP40" i="1" s="1"/>
  <c r="BN37" i="1"/>
  <c r="BN34" i="1"/>
  <c r="BO34" i="1" s="1"/>
  <c r="BN31" i="1"/>
  <c r="BO31" i="1" s="1"/>
  <c r="BP31" i="1" s="1"/>
  <c r="BN25" i="1"/>
  <c r="BO25" i="1" s="1"/>
  <c r="BP25" i="1" s="1"/>
  <c r="BN22" i="1"/>
  <c r="BO22" i="1" s="1"/>
  <c r="BN19" i="1"/>
  <c r="BO19" i="1" s="1"/>
  <c r="BP19" i="1" s="1"/>
  <c r="BK494" i="1"/>
  <c r="BJ470" i="1"/>
  <c r="BG458" i="1"/>
  <c r="BK11" i="1"/>
  <c r="AP10" i="4" s="1"/>
  <c r="AP10" i="19" s="1"/>
  <c r="BJ11" i="1"/>
  <c r="AO10" i="4" s="1"/>
  <c r="AO10" i="19" s="1"/>
  <c r="BG11" i="1"/>
  <c r="AL10" i="4" s="1"/>
  <c r="AL10" i="19" s="1"/>
  <c r="AT44" i="19"/>
  <c r="BF15" i="1"/>
  <c r="BF16" i="1" s="1"/>
  <c r="AK15" i="4" s="1"/>
  <c r="AK15" i="19" s="1"/>
  <c r="BE15" i="1"/>
  <c r="BE16" i="1" s="1"/>
  <c r="AJ15" i="4" s="1"/>
  <c r="AJ15" i="19" s="1"/>
  <c r="F15" i="4"/>
  <c r="F15" i="19" s="1"/>
  <c r="E15" i="4"/>
  <c r="E15" i="19" s="1"/>
  <c r="D15" i="4"/>
  <c r="D15" i="19" s="1"/>
  <c r="E14" i="4"/>
  <c r="E14" i="19" s="1"/>
  <c r="D14" i="4"/>
  <c r="D14" i="19" s="1"/>
  <c r="AC12" i="4"/>
  <c r="AC12" i="19" s="1"/>
  <c r="AB12" i="4"/>
  <c r="AB12" i="19" s="1"/>
  <c r="AA12" i="4"/>
  <c r="AA12" i="19" s="1"/>
  <c r="Z12" i="4"/>
  <c r="Z12" i="19" s="1"/>
  <c r="Y12" i="4"/>
  <c r="Y12" i="19" s="1"/>
  <c r="X12" i="4"/>
  <c r="X12" i="19" s="1"/>
  <c r="W12" i="4"/>
  <c r="W12" i="19" s="1"/>
  <c r="V12" i="4"/>
  <c r="V12" i="19" s="1"/>
  <c r="U12" i="4"/>
  <c r="U12" i="19" s="1"/>
  <c r="T12" i="4"/>
  <c r="T12" i="19" s="1"/>
  <c r="S12" i="4"/>
  <c r="S12" i="19" s="1"/>
  <c r="R12" i="4"/>
  <c r="R12" i="19" s="1"/>
  <c r="Q12" i="4"/>
  <c r="Q12" i="19" s="1"/>
  <c r="P12" i="4"/>
  <c r="P12" i="19" s="1"/>
  <c r="O12" i="4"/>
  <c r="O12" i="19" s="1"/>
  <c r="N12" i="4"/>
  <c r="N12" i="19" s="1"/>
  <c r="M12" i="4"/>
  <c r="M12" i="19" s="1"/>
  <c r="L12" i="4"/>
  <c r="L12" i="19" s="1"/>
  <c r="K12" i="4"/>
  <c r="K12" i="19" s="1"/>
  <c r="J12" i="4"/>
  <c r="J12" i="19" s="1"/>
  <c r="I12" i="4"/>
  <c r="I12" i="19" s="1"/>
  <c r="H12" i="4"/>
  <c r="H12" i="19" s="1"/>
  <c r="G12" i="4"/>
  <c r="G12" i="19" s="1"/>
  <c r="E12" i="4"/>
  <c r="E12" i="19" s="1"/>
  <c r="D12" i="4"/>
  <c r="D12" i="19" s="1"/>
  <c r="AC11" i="4"/>
  <c r="AC11" i="19" s="1"/>
  <c r="AB11" i="4"/>
  <c r="AB11" i="19" s="1"/>
  <c r="AA11" i="4"/>
  <c r="AA11" i="19" s="1"/>
  <c r="Z11" i="4"/>
  <c r="Z11" i="19" s="1"/>
  <c r="Y11" i="4"/>
  <c r="Y11" i="19" s="1"/>
  <c r="X11" i="4"/>
  <c r="X11" i="19" s="1"/>
  <c r="W11" i="4"/>
  <c r="W11" i="19" s="1"/>
  <c r="V11" i="4"/>
  <c r="V11" i="19" s="1"/>
  <c r="U11" i="4"/>
  <c r="U11" i="19" s="1"/>
  <c r="T11" i="4"/>
  <c r="T11" i="19" s="1"/>
  <c r="S11" i="4"/>
  <c r="S11" i="19" s="1"/>
  <c r="R11" i="4"/>
  <c r="R11" i="19" s="1"/>
  <c r="Q11" i="4"/>
  <c r="Q11" i="19" s="1"/>
  <c r="P11" i="4"/>
  <c r="P11" i="19" s="1"/>
  <c r="O11" i="4"/>
  <c r="O11" i="19" s="1"/>
  <c r="N11" i="4"/>
  <c r="N11" i="19" s="1"/>
  <c r="M11" i="4"/>
  <c r="M11" i="19" s="1"/>
  <c r="L11" i="4"/>
  <c r="L11" i="19" s="1"/>
  <c r="K11" i="4"/>
  <c r="K11" i="19" s="1"/>
  <c r="J11" i="4"/>
  <c r="J11" i="19" s="1"/>
  <c r="I11" i="4"/>
  <c r="I11" i="19" s="1"/>
  <c r="H11" i="4"/>
  <c r="H11" i="19" s="1"/>
  <c r="G11" i="4"/>
  <c r="G11" i="19" s="1"/>
  <c r="F11" i="4"/>
  <c r="F11" i="19" s="1"/>
  <c r="E11" i="4"/>
  <c r="E11" i="19" s="1"/>
  <c r="D11" i="4"/>
  <c r="D11" i="19" s="1"/>
  <c r="AC10" i="4"/>
  <c r="AC10" i="19" s="1"/>
  <c r="AB10" i="4"/>
  <c r="AB10" i="19" s="1"/>
  <c r="AA10" i="4"/>
  <c r="AA10" i="19" s="1"/>
  <c r="Z10" i="4"/>
  <c r="Z10" i="19" s="1"/>
  <c r="Y10" i="4"/>
  <c r="Y10" i="19" s="1"/>
  <c r="X10" i="4"/>
  <c r="X10" i="19" s="1"/>
  <c r="W10" i="4"/>
  <c r="W10" i="19" s="1"/>
  <c r="V10" i="4"/>
  <c r="V10" i="19" s="1"/>
  <c r="U10" i="4"/>
  <c r="U10" i="19" s="1"/>
  <c r="T10" i="4"/>
  <c r="T10" i="19" s="1"/>
  <c r="S10" i="4"/>
  <c r="S10" i="19" s="1"/>
  <c r="R10" i="4"/>
  <c r="R10" i="19" s="1"/>
  <c r="Q10" i="4"/>
  <c r="Q10" i="19" s="1"/>
  <c r="P10" i="4"/>
  <c r="P10" i="19" s="1"/>
  <c r="O10" i="4"/>
  <c r="O10" i="19" s="1"/>
  <c r="N10" i="4"/>
  <c r="N10" i="19" s="1"/>
  <c r="M10" i="4"/>
  <c r="M10" i="19" s="1"/>
  <c r="L10" i="4"/>
  <c r="L10" i="19" s="1"/>
  <c r="K10" i="4"/>
  <c r="K10" i="19" s="1"/>
  <c r="J10" i="4"/>
  <c r="J10" i="19" s="1"/>
  <c r="I10" i="4"/>
  <c r="I10" i="19" s="1"/>
  <c r="H10" i="4"/>
  <c r="H10" i="19" s="1"/>
  <c r="G10" i="4"/>
  <c r="G10" i="19" s="1"/>
  <c r="F10" i="4"/>
  <c r="F10" i="19" s="1"/>
  <c r="E10" i="4"/>
  <c r="E10" i="19" s="1"/>
  <c r="D10" i="4"/>
  <c r="D10" i="19" s="1"/>
  <c r="AC9" i="4"/>
  <c r="AC9" i="19" s="1"/>
  <c r="AB9" i="4"/>
  <c r="AB9" i="19" s="1"/>
  <c r="AA9" i="4"/>
  <c r="AA9" i="19" s="1"/>
  <c r="Z9" i="4"/>
  <c r="Z9" i="19" s="1"/>
  <c r="Y9" i="4"/>
  <c r="Y9" i="19" s="1"/>
  <c r="X9" i="4"/>
  <c r="X9" i="19" s="1"/>
  <c r="W9" i="4"/>
  <c r="W9" i="19" s="1"/>
  <c r="V9" i="4"/>
  <c r="V9" i="19" s="1"/>
  <c r="U9" i="4"/>
  <c r="U9" i="19" s="1"/>
  <c r="T9" i="4"/>
  <c r="T9" i="19" s="1"/>
  <c r="S9" i="4"/>
  <c r="S9" i="19" s="1"/>
  <c r="R9" i="4"/>
  <c r="R9" i="19" s="1"/>
  <c r="Q9" i="4"/>
  <c r="Q9" i="19" s="1"/>
  <c r="P9" i="4"/>
  <c r="P9" i="19" s="1"/>
  <c r="O9" i="4"/>
  <c r="O9" i="19" s="1"/>
  <c r="N9" i="4"/>
  <c r="N9" i="19" s="1"/>
  <c r="M9" i="4"/>
  <c r="M9" i="19" s="1"/>
  <c r="L9" i="4"/>
  <c r="L9" i="19" s="1"/>
  <c r="K9" i="4"/>
  <c r="K9" i="19" s="1"/>
  <c r="J9" i="4"/>
  <c r="J9" i="19" s="1"/>
  <c r="I9" i="4"/>
  <c r="I9" i="19" s="1"/>
  <c r="H9" i="4"/>
  <c r="H9" i="19" s="1"/>
  <c r="G9" i="4"/>
  <c r="G9" i="19" s="1"/>
  <c r="F9" i="4"/>
  <c r="F9" i="19" s="1"/>
  <c r="E9" i="4"/>
  <c r="E9" i="19" s="1"/>
  <c r="D9" i="4"/>
  <c r="D9" i="19" s="1"/>
  <c r="AC7" i="4"/>
  <c r="AC7" i="19" s="1"/>
  <c r="AB7" i="4"/>
  <c r="AB7" i="19" s="1"/>
  <c r="AA7" i="4"/>
  <c r="AA7" i="19" s="1"/>
  <c r="Z7" i="4"/>
  <c r="Z7" i="19" s="1"/>
  <c r="Y7" i="4"/>
  <c r="Y7" i="19" s="1"/>
  <c r="X7" i="4"/>
  <c r="X7" i="19" s="1"/>
  <c r="W7" i="4"/>
  <c r="W7" i="19" s="1"/>
  <c r="V7" i="4"/>
  <c r="V7" i="19" s="1"/>
  <c r="U7" i="4"/>
  <c r="U7" i="19" s="1"/>
  <c r="T7" i="4"/>
  <c r="T7" i="19" s="1"/>
  <c r="S7" i="4"/>
  <c r="S7" i="19" s="1"/>
  <c r="R7" i="4"/>
  <c r="R7" i="19" s="1"/>
  <c r="Q7" i="4"/>
  <c r="Q7" i="19" s="1"/>
  <c r="P7" i="4"/>
  <c r="P7" i="19" s="1"/>
  <c r="O7" i="4"/>
  <c r="O7" i="19" s="1"/>
  <c r="N7" i="4"/>
  <c r="N7" i="19" s="1"/>
  <c r="M7" i="4"/>
  <c r="M7" i="19" s="1"/>
  <c r="L7" i="4"/>
  <c r="L7" i="19" s="1"/>
  <c r="K7" i="4"/>
  <c r="K7" i="19" s="1"/>
  <c r="J7" i="4"/>
  <c r="J7" i="19" s="1"/>
  <c r="I7" i="4"/>
  <c r="I7" i="19" s="1"/>
  <c r="H7" i="4"/>
  <c r="H7" i="19" s="1"/>
  <c r="G7" i="4"/>
  <c r="G7" i="19" s="1"/>
  <c r="F7" i="4"/>
  <c r="F7" i="19" s="1"/>
  <c r="E7" i="4"/>
  <c r="E7" i="19" s="1"/>
  <c r="D7" i="4"/>
  <c r="D7" i="19" s="1"/>
  <c r="AC6" i="4"/>
  <c r="AC6" i="19" s="1"/>
  <c r="AB6" i="4"/>
  <c r="AB6" i="19" s="1"/>
  <c r="AA6" i="4"/>
  <c r="AA6" i="19" s="1"/>
  <c r="Z6" i="4"/>
  <c r="Z6" i="19" s="1"/>
  <c r="Y6" i="4"/>
  <c r="Y6" i="19" s="1"/>
  <c r="X6" i="4"/>
  <c r="X6" i="19" s="1"/>
  <c r="W6" i="4"/>
  <c r="W6" i="19" s="1"/>
  <c r="V6" i="4"/>
  <c r="V6" i="19" s="1"/>
  <c r="U6" i="4"/>
  <c r="U6" i="19" s="1"/>
  <c r="T6" i="4"/>
  <c r="T6" i="19" s="1"/>
  <c r="S6" i="4"/>
  <c r="S6" i="19" s="1"/>
  <c r="R6" i="4"/>
  <c r="R6" i="19" s="1"/>
  <c r="Q6" i="4"/>
  <c r="Q6" i="19" s="1"/>
  <c r="P6" i="4"/>
  <c r="P6" i="19" s="1"/>
  <c r="O6" i="4"/>
  <c r="O6" i="19" s="1"/>
  <c r="N6" i="4"/>
  <c r="N6" i="19" s="1"/>
  <c r="M6" i="4"/>
  <c r="M6" i="19" s="1"/>
  <c r="L6" i="4"/>
  <c r="L6" i="19" s="1"/>
  <c r="K6" i="4"/>
  <c r="K6" i="19" s="1"/>
  <c r="J6" i="4"/>
  <c r="J6" i="19" s="1"/>
  <c r="I6" i="4"/>
  <c r="I6" i="19" s="1"/>
  <c r="H6" i="4"/>
  <c r="H6" i="19" s="1"/>
  <c r="G6" i="4"/>
  <c r="G6" i="19" s="1"/>
  <c r="F6" i="4"/>
  <c r="F6" i="19" s="1"/>
  <c r="E6" i="4"/>
  <c r="E6" i="19" s="1"/>
  <c r="D6" i="4"/>
  <c r="D6" i="19" s="1"/>
  <c r="AC5" i="4"/>
  <c r="AC5" i="19" s="1"/>
  <c r="AB5" i="4"/>
  <c r="AB5" i="19" s="1"/>
  <c r="AA5" i="4"/>
  <c r="AA5" i="19" s="1"/>
  <c r="Z5" i="4"/>
  <c r="Z5" i="19" s="1"/>
  <c r="Y5" i="4"/>
  <c r="Y5" i="19" s="1"/>
  <c r="X5" i="4"/>
  <c r="X5" i="19" s="1"/>
  <c r="W5" i="4"/>
  <c r="W5" i="19" s="1"/>
  <c r="V5" i="4"/>
  <c r="V5" i="19" s="1"/>
  <c r="U5" i="4"/>
  <c r="U5" i="19" s="1"/>
  <c r="T5" i="4"/>
  <c r="T5" i="19" s="1"/>
  <c r="S5" i="4"/>
  <c r="S5" i="19" s="1"/>
  <c r="R5" i="4"/>
  <c r="R5" i="19" s="1"/>
  <c r="Q5" i="4"/>
  <c r="Q5" i="19" s="1"/>
  <c r="P5" i="4"/>
  <c r="P5" i="19" s="1"/>
  <c r="O5" i="4"/>
  <c r="O5" i="19" s="1"/>
  <c r="N5" i="4"/>
  <c r="N5" i="19" s="1"/>
  <c r="M5" i="4"/>
  <c r="M5" i="19" s="1"/>
  <c r="L5" i="4"/>
  <c r="L5" i="19" s="1"/>
  <c r="K5" i="4"/>
  <c r="K5" i="19" s="1"/>
  <c r="J5" i="4"/>
  <c r="J5" i="19" s="1"/>
  <c r="I5" i="4"/>
  <c r="I5" i="19" s="1"/>
  <c r="H5" i="4"/>
  <c r="H5" i="19" s="1"/>
  <c r="G5" i="4"/>
  <c r="G5" i="19" s="1"/>
  <c r="F5" i="4"/>
  <c r="F5" i="19" s="1"/>
  <c r="E5" i="4"/>
  <c r="E5" i="19" s="1"/>
  <c r="D5" i="4"/>
  <c r="D5" i="19" s="1"/>
  <c r="C15" i="4"/>
  <c r="C15" i="19" s="1"/>
  <c r="C14" i="4"/>
  <c r="C14" i="19" s="1"/>
  <c r="C12" i="4"/>
  <c r="C12" i="19" s="1"/>
  <c r="C11" i="4"/>
  <c r="C11" i="19" s="1"/>
  <c r="C10" i="4"/>
  <c r="C10" i="19" s="1"/>
  <c r="C9" i="4"/>
  <c r="C9" i="19" s="1"/>
  <c r="C7" i="4"/>
  <c r="C7" i="19" s="1"/>
  <c r="C6" i="4"/>
  <c r="C6" i="19" s="1"/>
  <c r="C5" i="4"/>
  <c r="C5" i="19" s="1"/>
  <c r="AX334" i="1"/>
  <c r="AW340" i="1"/>
  <c r="AV322" i="1"/>
  <c r="AU302" i="1"/>
  <c r="AT302" i="1"/>
  <c r="AT15" i="1"/>
  <c r="Y14" i="4" s="1"/>
  <c r="Y14" i="19" s="1"/>
  <c r="AU15" i="1"/>
  <c r="Z14" i="4" s="1"/>
  <c r="Z14" i="19" s="1"/>
  <c r="AV15" i="1"/>
  <c r="AA14" i="4" s="1"/>
  <c r="AA14" i="19" s="1"/>
  <c r="AW15" i="1"/>
  <c r="AB14" i="4" s="1"/>
  <c r="AB14" i="19" s="1"/>
  <c r="AX15" i="1"/>
  <c r="AC14" i="4" s="1"/>
  <c r="AC14" i="19" s="1"/>
  <c r="AS302" i="1"/>
  <c r="AR302" i="1"/>
  <c r="AO284" i="1"/>
  <c r="AN284" i="1"/>
  <c r="AQ302" i="1"/>
  <c r="A455" i="1"/>
  <c r="A457" i="1" s="1"/>
  <c r="A459" i="1" s="1"/>
  <c r="A461" i="1" s="1"/>
  <c r="A463" i="1" s="1"/>
  <c r="A465" i="1" s="1"/>
  <c r="A467" i="1" s="1"/>
  <c r="A469" i="1" s="1"/>
  <c r="A471" i="1" s="1"/>
  <c r="A473" i="1" s="1"/>
  <c r="A475" i="1" s="1"/>
  <c r="A477" i="1" s="1"/>
  <c r="A479" i="1" s="1"/>
  <c r="A481" i="1" s="1"/>
  <c r="A483" i="1" s="1"/>
  <c r="A485" i="1" s="1"/>
  <c r="A487" i="1" s="1"/>
  <c r="A489" i="1" s="1"/>
  <c r="A491" i="1" s="1"/>
  <c r="A493" i="1" s="1"/>
  <c r="A495" i="1" s="1"/>
  <c r="A497" i="1" s="1"/>
  <c r="A499" i="1" s="1"/>
  <c r="A501" i="1" s="1"/>
  <c r="A503" i="1" s="1"/>
  <c r="A505" i="1" s="1"/>
  <c r="A507" i="1" s="1"/>
  <c r="A509" i="1" s="1"/>
  <c r="A511" i="1" s="1"/>
  <c r="A513" i="1" s="1"/>
  <c r="A515" i="1" s="1"/>
  <c r="A517" i="1" s="1"/>
  <c r="A519" i="1" s="1"/>
  <c r="A521" i="1" s="1"/>
  <c r="A523" i="1" s="1"/>
  <c r="A525" i="1" s="1"/>
  <c r="A527" i="1" s="1"/>
  <c r="A529" i="1" s="1"/>
  <c r="A531" i="1" s="1"/>
  <c r="A533" i="1" s="1"/>
  <c r="A454" i="1"/>
  <c r="AP302" i="1"/>
  <c r="AS15" i="1"/>
  <c r="X14" i="4" s="1"/>
  <c r="X14" i="19" s="1"/>
  <c r="AR15" i="1"/>
  <c r="W14" i="4" s="1"/>
  <c r="W14" i="19" s="1"/>
  <c r="AO15" i="1"/>
  <c r="T14" i="4" s="1"/>
  <c r="T14" i="19" s="1"/>
  <c r="AN15" i="1"/>
  <c r="S14" i="4" s="1"/>
  <c r="S14" i="19" s="1"/>
  <c r="AQ15" i="1"/>
  <c r="V14" i="4" s="1"/>
  <c r="V14" i="19" s="1"/>
  <c r="AP15" i="1"/>
  <c r="AP16" i="1" s="1"/>
  <c r="U15" i="4" s="1"/>
  <c r="U15" i="19" s="1"/>
  <c r="BB422" i="1"/>
  <c r="AO315" i="1"/>
  <c r="AN16" i="1"/>
  <c r="S15" i="4" s="1"/>
  <c r="S15" i="19" s="1"/>
  <c r="BC15" i="1"/>
  <c r="BC16" i="1" s="1"/>
  <c r="AH15" i="4" s="1"/>
  <c r="AH15" i="19" s="1"/>
  <c r="BD15" i="1"/>
  <c r="BD16" i="1" s="1"/>
  <c r="AI15" i="4" s="1"/>
  <c r="AI15" i="19" s="1"/>
  <c r="Z128" i="1"/>
  <c r="AM250" i="1"/>
  <c r="BK15" i="1"/>
  <c r="BK16" i="1" s="1"/>
  <c r="AP15" i="4" s="1"/>
  <c r="AP15" i="19" s="1"/>
  <c r="BJ15" i="1"/>
  <c r="BJ16" i="1" s="1"/>
  <c r="AO15" i="4" s="1"/>
  <c r="AO15" i="19" s="1"/>
  <c r="BG15" i="1"/>
  <c r="BG16" i="1" s="1"/>
  <c r="AL15" i="4" s="1"/>
  <c r="AL15" i="19" s="1"/>
  <c r="BB15" i="1"/>
  <c r="AG14" i="4" s="1"/>
  <c r="AG14" i="19" s="1"/>
  <c r="BA15" i="1"/>
  <c r="BA16" i="1" s="1"/>
  <c r="AF15" i="4" s="1"/>
  <c r="AF15" i="19" s="1"/>
  <c r="G1" i="21"/>
  <c r="AT1" i="19"/>
  <c r="AD5" i="4"/>
  <c r="AD5" i="19" s="1"/>
  <c r="AE5" i="4"/>
  <c r="AE5" i="19" s="1"/>
  <c r="AF5" i="4"/>
  <c r="AF5" i="19" s="1"/>
  <c r="AG5" i="4"/>
  <c r="AG5" i="19" s="1"/>
  <c r="AH5" i="4"/>
  <c r="AH5" i="19" s="1"/>
  <c r="AI5" i="4"/>
  <c r="AI5" i="19" s="1"/>
  <c r="AJ5" i="4"/>
  <c r="AJ5" i="19" s="1"/>
  <c r="AK5" i="4"/>
  <c r="AK5" i="19" s="1"/>
  <c r="AL5" i="4"/>
  <c r="AL5" i="19" s="1"/>
  <c r="AO5" i="4"/>
  <c r="AO5" i="19" s="1"/>
  <c r="AP5" i="4"/>
  <c r="AP5" i="19" s="1"/>
  <c r="AD6" i="4"/>
  <c r="AD6" i="19" s="1"/>
  <c r="AE6" i="4"/>
  <c r="AE6" i="19" s="1"/>
  <c r="AF6" i="4"/>
  <c r="AF6" i="19" s="1"/>
  <c r="AG6" i="4"/>
  <c r="AG6" i="19" s="1"/>
  <c r="AH6" i="4"/>
  <c r="AH6" i="19" s="1"/>
  <c r="AI6" i="4"/>
  <c r="AI6" i="19" s="1"/>
  <c r="AJ6" i="4"/>
  <c r="AJ6" i="19" s="1"/>
  <c r="AK6" i="4"/>
  <c r="AK6" i="19" s="1"/>
  <c r="AL6" i="4"/>
  <c r="AL6" i="19" s="1"/>
  <c r="AO6" i="4"/>
  <c r="AO6" i="19" s="1"/>
  <c r="AP6" i="4"/>
  <c r="AP6" i="19" s="1"/>
  <c r="AR6" i="19"/>
  <c r="AD7" i="4"/>
  <c r="AD7" i="19" s="1"/>
  <c r="AE7" i="4"/>
  <c r="AE7" i="19" s="1"/>
  <c r="AF7" i="4"/>
  <c r="AF7" i="19" s="1"/>
  <c r="AG7" i="4"/>
  <c r="AG7" i="19" s="1"/>
  <c r="AH7" i="4"/>
  <c r="AH7" i="19" s="1"/>
  <c r="AI7" i="4"/>
  <c r="AI7" i="19" s="1"/>
  <c r="AJ7" i="4"/>
  <c r="AJ7" i="19" s="1"/>
  <c r="AK7" i="4"/>
  <c r="AK7" i="19" s="1"/>
  <c r="AL7" i="4"/>
  <c r="AL7" i="19" s="1"/>
  <c r="AO7" i="4"/>
  <c r="AO7" i="19" s="1"/>
  <c r="AP7" i="4"/>
  <c r="AP7" i="19" s="1"/>
  <c r="AD9" i="4"/>
  <c r="AD9" i="19" s="1"/>
  <c r="AE9" i="4"/>
  <c r="AE9" i="19" s="1"/>
  <c r="AF9" i="4"/>
  <c r="AF9" i="19" s="1"/>
  <c r="AG9" i="4"/>
  <c r="AG9" i="19" s="1"/>
  <c r="AH9" i="4"/>
  <c r="AH9" i="19" s="1"/>
  <c r="AI9" i="4"/>
  <c r="AI9" i="19" s="1"/>
  <c r="AJ9" i="4"/>
  <c r="AJ9" i="19" s="1"/>
  <c r="AK9" i="4"/>
  <c r="AK9" i="19" s="1"/>
  <c r="AL9" i="4"/>
  <c r="AL9" i="19" s="1"/>
  <c r="AO9" i="4"/>
  <c r="AO9" i="19" s="1"/>
  <c r="AP9" i="4"/>
  <c r="AP9" i="19" s="1"/>
  <c r="AD10" i="4"/>
  <c r="AD10" i="19" s="1"/>
  <c r="AE10" i="4"/>
  <c r="AE10" i="19" s="1"/>
  <c r="AF10" i="4"/>
  <c r="AF10" i="19" s="1"/>
  <c r="AG10" i="4"/>
  <c r="AG10" i="19" s="1"/>
  <c r="AH10" i="4"/>
  <c r="AH10" i="19" s="1"/>
  <c r="AI10" i="19"/>
  <c r="AK10" i="4"/>
  <c r="AK10" i="19" s="1"/>
  <c r="AD11" i="4"/>
  <c r="AD11" i="19" s="1"/>
  <c r="AE11" i="4"/>
  <c r="AE11" i="19" s="1"/>
  <c r="AF11" i="4"/>
  <c r="AF11" i="19" s="1"/>
  <c r="AG11" i="4"/>
  <c r="AG11" i="19" s="1"/>
  <c r="AH11" i="4"/>
  <c r="AH11" i="19" s="1"/>
  <c r="AI11" i="4"/>
  <c r="AI11" i="19" s="1"/>
  <c r="AJ11" i="4"/>
  <c r="AJ11" i="19" s="1"/>
  <c r="AK11" i="4"/>
  <c r="AK11" i="19" s="1"/>
  <c r="AL11" i="4"/>
  <c r="AL11" i="19" s="1"/>
  <c r="AO11" i="4"/>
  <c r="AO11" i="19" s="1"/>
  <c r="AP11" i="4"/>
  <c r="AP11" i="19" s="1"/>
  <c r="AD12" i="4"/>
  <c r="AD12" i="19" s="1"/>
  <c r="AE12" i="4"/>
  <c r="AE12" i="19" s="1"/>
  <c r="AF12" i="4"/>
  <c r="AF12" i="19" s="1"/>
  <c r="AG12" i="4"/>
  <c r="AG12" i="19" s="1"/>
  <c r="AH12" i="4"/>
  <c r="AH12" i="19" s="1"/>
  <c r="AI12" i="4"/>
  <c r="AI12" i="19" s="1"/>
  <c r="AJ12" i="4"/>
  <c r="AJ12" i="19" s="1"/>
  <c r="AK12" i="4"/>
  <c r="AK12" i="19" s="1"/>
  <c r="AL12" i="4"/>
  <c r="AL12" i="19" s="1"/>
  <c r="AO12" i="4"/>
  <c r="AO12" i="19" s="1"/>
  <c r="AP12" i="4"/>
  <c r="AP12" i="19" s="1"/>
  <c r="AT43" i="19"/>
  <c r="AT42" i="19"/>
  <c r="AT41" i="19"/>
  <c r="AT40" i="19"/>
  <c r="AT39" i="19"/>
  <c r="AT38" i="19"/>
  <c r="AT37" i="19"/>
  <c r="AT36" i="19"/>
  <c r="AT35" i="19"/>
  <c r="AT34" i="19"/>
  <c r="AT33" i="19"/>
  <c r="AT32" i="19"/>
  <c r="AT31" i="19"/>
  <c r="AT30" i="19"/>
  <c r="AT29" i="19"/>
  <c r="AT28" i="19"/>
  <c r="AT27" i="19"/>
  <c r="AT26" i="19"/>
  <c r="AT25" i="19"/>
  <c r="AT24" i="19"/>
  <c r="AT23" i="19"/>
  <c r="AT22" i="19"/>
  <c r="AT21" i="19"/>
  <c r="AT20" i="19"/>
  <c r="AT19" i="19"/>
  <c r="AT18" i="19"/>
  <c r="AT17" i="19"/>
  <c r="AZ15" i="1"/>
  <c r="AZ16" i="1" s="1"/>
  <c r="AE15" i="4" s="1"/>
  <c r="AE15" i="19" s="1"/>
  <c r="AY15" i="1"/>
  <c r="AD14" i="4" s="1"/>
  <c r="AD14" i="19" s="1"/>
  <c r="AY42" i="4"/>
  <c r="AY43" i="4"/>
  <c r="AL234" i="1"/>
  <c r="AK234" i="1"/>
  <c r="AL15" i="1"/>
  <c r="Q14" i="4" s="1"/>
  <c r="Q14" i="19" s="1"/>
  <c r="AM15" i="1"/>
  <c r="AM315" i="1" s="1"/>
  <c r="AK15" i="1"/>
  <c r="P14" i="4" s="1"/>
  <c r="P14" i="19" s="1"/>
  <c r="AJ234" i="1"/>
  <c r="AI234" i="1"/>
  <c r="AJ15" i="1"/>
  <c r="O14" i="4" s="1"/>
  <c r="O14" i="19" s="1"/>
  <c r="AI15" i="1"/>
  <c r="N14" i="4" s="1"/>
  <c r="N14" i="19" s="1"/>
  <c r="AH234" i="1"/>
  <c r="AH15" i="1"/>
  <c r="M14" i="4" s="1"/>
  <c r="M14" i="19" s="1"/>
  <c r="AG234" i="1"/>
  <c r="AG15" i="1"/>
  <c r="AG315" i="1" s="1"/>
  <c r="AF234" i="1"/>
  <c r="AF15" i="1"/>
  <c r="K14" i="4" s="1"/>
  <c r="K14" i="19" s="1"/>
  <c r="AE234" i="1"/>
  <c r="AE15" i="1"/>
  <c r="AE315" i="1" s="1"/>
  <c r="AD170" i="1"/>
  <c r="AD15" i="1"/>
  <c r="AD215" i="1" s="1"/>
  <c r="AF315" i="1"/>
  <c r="AY41" i="4"/>
  <c r="AY40" i="4"/>
  <c r="AK14" i="4"/>
  <c r="AK14" i="19" s="1"/>
  <c r="AY26" i="4"/>
  <c r="AY25" i="4"/>
  <c r="AY24" i="4"/>
  <c r="AY23" i="4"/>
  <c r="AY22" i="4"/>
  <c r="AY21" i="4"/>
  <c r="AY20" i="4"/>
  <c r="AY19" i="4"/>
  <c r="AY18" i="4"/>
  <c r="AY17" i="4"/>
  <c r="AY39" i="4"/>
  <c r="AY38" i="4"/>
  <c r="AA13" i="1"/>
  <c r="F12" i="4" s="1"/>
  <c r="F12" i="19" s="1"/>
  <c r="AA118" i="1"/>
  <c r="AC160" i="1"/>
  <c r="AC15" i="1"/>
  <c r="H14" i="4" s="1"/>
  <c r="H14" i="19" s="1"/>
  <c r="AC215" i="1"/>
  <c r="Z315" i="1"/>
  <c r="Z215" i="1"/>
  <c r="AB160" i="1"/>
  <c r="AB15" i="1"/>
  <c r="G14" i="4" s="1"/>
  <c r="G14" i="19" s="1"/>
  <c r="Z159" i="1"/>
  <c r="Z141" i="1"/>
  <c r="Z139" i="1"/>
  <c r="Q315" i="1"/>
  <c r="Q215" i="1"/>
  <c r="Q159" i="1"/>
  <c r="Q141" i="1"/>
  <c r="Q139" i="1"/>
  <c r="J18" i="1"/>
  <c r="V15" i="1"/>
  <c r="V139" i="1" s="1"/>
  <c r="Q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R17" i="1"/>
  <c r="S17" i="1"/>
  <c r="T17" i="1"/>
  <c r="X17" i="1"/>
  <c r="Y17" i="1"/>
  <c r="Q17" i="1"/>
  <c r="U17" i="1"/>
  <c r="W17" i="1"/>
  <c r="B20" i="1"/>
  <c r="E20" i="1" s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R53" i="1"/>
  <c r="S53" i="1"/>
  <c r="T53" i="1"/>
  <c r="X53" i="1"/>
  <c r="Y53" i="1"/>
  <c r="Q53" i="1"/>
  <c r="U53" i="1"/>
  <c r="W53" i="1"/>
  <c r="H56" i="1"/>
  <c r="I56" i="1"/>
  <c r="J56" i="1"/>
  <c r="K56" i="1"/>
  <c r="L56" i="1"/>
  <c r="M56" i="1"/>
  <c r="N56" i="1"/>
  <c r="O56" i="1"/>
  <c r="P56" i="1"/>
  <c r="R56" i="1"/>
  <c r="S56" i="1"/>
  <c r="T56" i="1"/>
  <c r="X56" i="1"/>
  <c r="Y56" i="1"/>
  <c r="Q56" i="1"/>
  <c r="U56" i="1"/>
  <c r="W56" i="1"/>
  <c r="B57" i="1"/>
  <c r="B59" i="1" s="1"/>
  <c r="N59" i="1" s="1"/>
  <c r="D80" i="1"/>
  <c r="E80" i="1"/>
  <c r="F80" i="1"/>
  <c r="G80" i="1"/>
  <c r="I80" i="1"/>
  <c r="J80" i="1"/>
  <c r="K80" i="1"/>
  <c r="L80" i="1"/>
  <c r="M80" i="1"/>
  <c r="N80" i="1"/>
  <c r="O80" i="1"/>
  <c r="P80" i="1"/>
  <c r="R80" i="1"/>
  <c r="S80" i="1"/>
  <c r="T80" i="1"/>
  <c r="X80" i="1"/>
  <c r="Y80" i="1"/>
  <c r="Q80" i="1"/>
  <c r="U80" i="1"/>
  <c r="W80" i="1"/>
  <c r="B81" i="1"/>
  <c r="B83" i="1" s="1"/>
  <c r="D83" i="1" s="1"/>
  <c r="K18" i="1"/>
  <c r="L18" i="1"/>
  <c r="M18" i="1"/>
  <c r="N18" i="1"/>
  <c r="O18" i="1"/>
  <c r="P18" i="1"/>
  <c r="R18" i="1"/>
  <c r="S18" i="1"/>
  <c r="T18" i="1"/>
  <c r="Q18" i="1"/>
  <c r="U18" i="1"/>
  <c r="V18" i="1"/>
  <c r="W18" i="1"/>
  <c r="X18" i="1"/>
  <c r="X21" i="1" s="1"/>
  <c r="X24" i="1" s="1"/>
  <c r="X28" i="1"/>
  <c r="BN28" i="1" s="1"/>
  <c r="R13" i="1"/>
  <c r="B54" i="1"/>
  <c r="BO67" i="1"/>
  <c r="BP67" i="1" s="1"/>
  <c r="H97" i="1"/>
  <c r="I97" i="1"/>
  <c r="J97" i="1"/>
  <c r="K97" i="1"/>
  <c r="L97" i="1"/>
  <c r="M97" i="1"/>
  <c r="N97" i="1"/>
  <c r="O97" i="1"/>
  <c r="P97" i="1"/>
  <c r="R97" i="1"/>
  <c r="S97" i="1"/>
  <c r="T97" i="1"/>
  <c r="X97" i="1"/>
  <c r="Y97" i="1"/>
  <c r="U97" i="1"/>
  <c r="W97" i="1"/>
  <c r="B98" i="1"/>
  <c r="B99" i="1" s="1"/>
  <c r="T99" i="1" s="1"/>
  <c r="D113" i="1"/>
  <c r="E113" i="1"/>
  <c r="F113" i="1"/>
  <c r="G113" i="1"/>
  <c r="I113" i="1"/>
  <c r="J113" i="1"/>
  <c r="K113" i="1"/>
  <c r="L113" i="1"/>
  <c r="M113" i="1"/>
  <c r="N113" i="1"/>
  <c r="O113" i="1"/>
  <c r="R113" i="1"/>
  <c r="S113" i="1"/>
  <c r="T113" i="1"/>
  <c r="X113" i="1"/>
  <c r="Y113" i="1"/>
  <c r="U113" i="1"/>
  <c r="W113" i="1"/>
  <c r="B114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R115" i="1"/>
  <c r="S115" i="1"/>
  <c r="T115" i="1"/>
  <c r="X115" i="1"/>
  <c r="Y115" i="1"/>
  <c r="U115" i="1"/>
  <c r="W115" i="1"/>
  <c r="B116" i="1"/>
  <c r="B117" i="1" s="1"/>
  <c r="R117" i="1" s="1"/>
  <c r="D121" i="1"/>
  <c r="E121" i="1"/>
  <c r="F121" i="1"/>
  <c r="G121" i="1"/>
  <c r="H121" i="1"/>
  <c r="J121" i="1"/>
  <c r="K121" i="1"/>
  <c r="L121" i="1"/>
  <c r="M121" i="1"/>
  <c r="N121" i="1"/>
  <c r="O121" i="1"/>
  <c r="P121" i="1"/>
  <c r="R121" i="1"/>
  <c r="S121" i="1"/>
  <c r="T121" i="1"/>
  <c r="X121" i="1"/>
  <c r="Y121" i="1"/>
  <c r="U121" i="1"/>
  <c r="W121" i="1"/>
  <c r="B122" i="1"/>
  <c r="B123" i="1" s="1"/>
  <c r="D139" i="1"/>
  <c r="E139" i="1"/>
  <c r="F139" i="1"/>
  <c r="G139" i="1"/>
  <c r="H139" i="1"/>
  <c r="I139" i="1"/>
  <c r="K139" i="1"/>
  <c r="L139" i="1"/>
  <c r="M139" i="1"/>
  <c r="N139" i="1"/>
  <c r="O139" i="1"/>
  <c r="P139" i="1"/>
  <c r="R139" i="1"/>
  <c r="S139" i="1"/>
  <c r="T139" i="1"/>
  <c r="X139" i="1"/>
  <c r="Y139" i="1"/>
  <c r="U139" i="1"/>
  <c r="W139" i="1"/>
  <c r="B140" i="1"/>
  <c r="D141" i="1"/>
  <c r="E141" i="1"/>
  <c r="F141" i="1"/>
  <c r="G141" i="1"/>
  <c r="H141" i="1"/>
  <c r="I141" i="1"/>
  <c r="J141" i="1"/>
  <c r="L141" i="1"/>
  <c r="M141" i="1"/>
  <c r="N141" i="1"/>
  <c r="O141" i="1"/>
  <c r="P141" i="1"/>
  <c r="R141" i="1"/>
  <c r="S141" i="1"/>
  <c r="T141" i="1"/>
  <c r="X141" i="1"/>
  <c r="Y141" i="1"/>
  <c r="U141" i="1"/>
  <c r="W141" i="1"/>
  <c r="B142" i="1"/>
  <c r="B143" i="1" s="1"/>
  <c r="O143" i="1" s="1"/>
  <c r="D159" i="1"/>
  <c r="E159" i="1"/>
  <c r="F159" i="1"/>
  <c r="G159" i="1"/>
  <c r="H159" i="1"/>
  <c r="I159" i="1"/>
  <c r="J159" i="1"/>
  <c r="K159" i="1"/>
  <c r="M159" i="1"/>
  <c r="N159" i="1"/>
  <c r="O159" i="1"/>
  <c r="P159" i="1"/>
  <c r="R159" i="1"/>
  <c r="S159" i="1"/>
  <c r="T159" i="1"/>
  <c r="X159" i="1"/>
  <c r="Y159" i="1"/>
  <c r="U159" i="1"/>
  <c r="W159" i="1"/>
  <c r="B160" i="1"/>
  <c r="B161" i="1" s="1"/>
  <c r="B162" i="1" s="1"/>
  <c r="B163" i="1" s="1"/>
  <c r="G163" i="1" s="1"/>
  <c r="D215" i="1"/>
  <c r="E215" i="1"/>
  <c r="F215" i="1"/>
  <c r="G215" i="1"/>
  <c r="H215" i="1"/>
  <c r="I215" i="1"/>
  <c r="J215" i="1"/>
  <c r="K215" i="1"/>
  <c r="L215" i="1"/>
  <c r="R215" i="1"/>
  <c r="S215" i="1"/>
  <c r="T215" i="1"/>
  <c r="X215" i="1"/>
  <c r="Y215" i="1"/>
  <c r="U215" i="1"/>
  <c r="W215" i="1"/>
  <c r="B216" i="1"/>
  <c r="B217" i="1" s="1"/>
  <c r="U217" i="1" s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R315" i="1"/>
  <c r="S315" i="1"/>
  <c r="T315" i="1"/>
  <c r="X315" i="1"/>
  <c r="Y315" i="1"/>
  <c r="W315" i="1"/>
  <c r="B316" i="1"/>
  <c r="B317" i="1" s="1"/>
  <c r="E317" i="1" s="1"/>
  <c r="AY27" i="4"/>
  <c r="AY28" i="4"/>
  <c r="AY29" i="4"/>
  <c r="AY30" i="4"/>
  <c r="AY31" i="4"/>
  <c r="AY32" i="4"/>
  <c r="AY33" i="4"/>
  <c r="AY34" i="4"/>
  <c r="AY35" i="4"/>
  <c r="AY36" i="4"/>
  <c r="AY37" i="4"/>
  <c r="U315" i="1"/>
  <c r="BP1" i="1" l="1"/>
  <c r="AY1" i="4"/>
  <c r="B1" i="19"/>
  <c r="B1" i="4"/>
  <c r="B1" i="1"/>
  <c r="AC161" i="1"/>
  <c r="AO14" i="4"/>
  <c r="AO14" i="19" s="1"/>
  <c r="B4" i="4"/>
  <c r="B3" i="19"/>
  <c r="B13" i="14"/>
  <c r="B4" i="1"/>
  <c r="A3" i="21"/>
  <c r="B33" i="21"/>
  <c r="BM13" i="1"/>
  <c r="BM498" i="1" s="1"/>
  <c r="AP14" i="4"/>
  <c r="AP14" i="19" s="1"/>
  <c r="AW16" i="1"/>
  <c r="AB15" i="4" s="1"/>
  <c r="AB15" i="19" s="1"/>
  <c r="AX16" i="1"/>
  <c r="AC15" i="4" s="1"/>
  <c r="AC15" i="19" s="1"/>
  <c r="X161" i="1"/>
  <c r="S117" i="1"/>
  <c r="M117" i="1"/>
  <c r="AR16" i="1"/>
  <c r="W15" i="4" s="1"/>
  <c r="W15" i="19" s="1"/>
  <c r="V115" i="1"/>
  <c r="BN115" i="1" s="1"/>
  <c r="I14" i="4"/>
  <c r="I14" i="19" s="1"/>
  <c r="AD315" i="1"/>
  <c r="AA15" i="1"/>
  <c r="AA121" i="1" s="1"/>
  <c r="AT16" i="1"/>
  <c r="Y15" i="4" s="1"/>
  <c r="Y15" i="19" s="1"/>
  <c r="A18" i="19"/>
  <c r="AP18" i="19" s="1"/>
  <c r="K117" i="1"/>
  <c r="BB16" i="1"/>
  <c r="AG15" i="4" s="1"/>
  <c r="AG15" i="19" s="1"/>
  <c r="AI16" i="1"/>
  <c r="N15" i="4" s="1"/>
  <c r="N15" i="19" s="1"/>
  <c r="J14" i="4"/>
  <c r="J14" i="19" s="1"/>
  <c r="AJ16" i="1"/>
  <c r="O15" i="4" s="1"/>
  <c r="O15" i="19" s="1"/>
  <c r="AE16" i="1"/>
  <c r="J15" i="4" s="1"/>
  <c r="J15" i="19" s="1"/>
  <c r="A456" i="1"/>
  <c r="A458" i="1" s="1"/>
  <c r="A460" i="1" s="1"/>
  <c r="A462" i="1" s="1"/>
  <c r="A464" i="1" s="1"/>
  <c r="A466" i="1" s="1"/>
  <c r="A468" i="1" s="1"/>
  <c r="A470" i="1" s="1"/>
  <c r="A472" i="1" s="1"/>
  <c r="A474" i="1" s="1"/>
  <c r="A476" i="1" s="1"/>
  <c r="A478" i="1" s="1"/>
  <c r="A480" i="1" s="1"/>
  <c r="A482" i="1" s="1"/>
  <c r="A484" i="1" s="1"/>
  <c r="A486" i="1" s="1"/>
  <c r="A488" i="1" s="1"/>
  <c r="A490" i="1" s="1"/>
  <c r="A492" i="1" s="1"/>
  <c r="A494" i="1" s="1"/>
  <c r="A496" i="1" s="1"/>
  <c r="A498" i="1" s="1"/>
  <c r="A500" i="1" s="1"/>
  <c r="A502" i="1" s="1"/>
  <c r="A504" i="1" s="1"/>
  <c r="A506" i="1" s="1"/>
  <c r="A508" i="1" s="1"/>
  <c r="A510" i="1" s="1"/>
  <c r="A512" i="1" s="1"/>
  <c r="A514" i="1" s="1"/>
  <c r="A516" i="1" s="1"/>
  <c r="A518" i="1" s="1"/>
  <c r="A520" i="1" s="1"/>
  <c r="A522" i="1" s="1"/>
  <c r="A524" i="1" s="1"/>
  <c r="A526" i="1" s="1"/>
  <c r="A528" i="1" s="1"/>
  <c r="A530" i="1" s="1"/>
  <c r="A532" i="1" s="1"/>
  <c r="AP17" i="4"/>
  <c r="AR17" i="4"/>
  <c r="AQ17" i="4"/>
  <c r="AN17" i="19"/>
  <c r="AM17" i="19"/>
  <c r="AC16" i="1"/>
  <c r="H15" i="4" s="1"/>
  <c r="H15" i="19" s="1"/>
  <c r="AJ14" i="4"/>
  <c r="AJ14" i="19" s="1"/>
  <c r="AO16" i="1"/>
  <c r="T15" i="4" s="1"/>
  <c r="T15" i="19" s="1"/>
  <c r="H143" i="1"/>
  <c r="Y317" i="1"/>
  <c r="X117" i="1"/>
  <c r="AN17" i="4"/>
  <c r="AM17" i="4"/>
  <c r="AC315" i="1"/>
  <c r="AI315" i="1"/>
  <c r="AK16" i="1"/>
  <c r="P15" i="4" s="1"/>
  <c r="P15" i="19" s="1"/>
  <c r="AY16" i="1"/>
  <c r="AD15" i="4" s="1"/>
  <c r="AD15" i="19" s="1"/>
  <c r="AF16" i="1"/>
  <c r="K15" i="4" s="1"/>
  <c r="K15" i="19" s="1"/>
  <c r="AL16" i="1"/>
  <c r="Q15" i="4" s="1"/>
  <c r="Q15" i="19" s="1"/>
  <c r="AN315" i="1"/>
  <c r="AH14" i="4"/>
  <c r="AH14" i="19" s="1"/>
  <c r="AR315" i="1"/>
  <c r="AO18" i="19"/>
  <c r="AP17" i="19"/>
  <c r="AO17" i="19"/>
  <c r="A18" i="4"/>
  <c r="AO18" i="4" s="1"/>
  <c r="AO17" i="4"/>
  <c r="AL17" i="4"/>
  <c r="B84" i="1"/>
  <c r="B85" i="1" s="1"/>
  <c r="Y85" i="1" s="1"/>
  <c r="W83" i="1"/>
  <c r="T143" i="1"/>
  <c r="M83" i="1"/>
  <c r="I83" i="1"/>
  <c r="BP82" i="1"/>
  <c r="S317" i="1"/>
  <c r="S20" i="1"/>
  <c r="S21" i="1" s="1"/>
  <c r="BO70" i="1"/>
  <c r="BP70" i="1" s="1"/>
  <c r="R317" i="1"/>
  <c r="AD317" i="1"/>
  <c r="AO317" i="1"/>
  <c r="O317" i="1"/>
  <c r="F83" i="1"/>
  <c r="X83" i="1"/>
  <c r="AC317" i="1"/>
  <c r="I317" i="1"/>
  <c r="J317" i="1"/>
  <c r="K20" i="1"/>
  <c r="D317" i="1"/>
  <c r="Q59" i="1"/>
  <c r="BP22" i="1"/>
  <c r="P83" i="1"/>
  <c r="AG317" i="1"/>
  <c r="I20" i="1"/>
  <c r="W317" i="1"/>
  <c r="L317" i="1"/>
  <c r="N317" i="1"/>
  <c r="R123" i="1"/>
  <c r="M123" i="1"/>
  <c r="H123" i="1"/>
  <c r="G123" i="1"/>
  <c r="R20" i="1"/>
  <c r="R21" i="1" s="1"/>
  <c r="V141" i="1"/>
  <c r="V53" i="1"/>
  <c r="BN53" i="1" s="1"/>
  <c r="AF14" i="4"/>
  <c r="AF14" i="19" s="1"/>
  <c r="BP34" i="1"/>
  <c r="D117" i="1"/>
  <c r="M20" i="1"/>
  <c r="M21" i="1" s="1"/>
  <c r="AB315" i="1"/>
  <c r="V113" i="1"/>
  <c r="V159" i="1"/>
  <c r="AI14" i="4"/>
  <c r="AI14" i="19" s="1"/>
  <c r="AL14" i="4"/>
  <c r="AL14" i="19" s="1"/>
  <c r="AH315" i="1"/>
  <c r="AD16" i="1"/>
  <c r="I15" i="4" s="1"/>
  <c r="I15" i="19" s="1"/>
  <c r="AL17" i="19"/>
  <c r="AS315" i="1"/>
  <c r="U20" i="1"/>
  <c r="U21" i="1" s="1"/>
  <c r="B19" i="1"/>
  <c r="V17" i="1"/>
  <c r="BN17" i="1" s="1"/>
  <c r="BO17" i="1" s="1"/>
  <c r="BP17" i="1" s="1"/>
  <c r="O59" i="1"/>
  <c r="J59" i="1"/>
  <c r="G20" i="1"/>
  <c r="AU315" i="1"/>
  <c r="T161" i="1"/>
  <c r="Y117" i="1"/>
  <c r="H20" i="1"/>
  <c r="AB215" i="1"/>
  <c r="V20" i="1"/>
  <c r="V21" i="1" s="1"/>
  <c r="V56" i="1"/>
  <c r="X59" i="1"/>
  <c r="M317" i="1"/>
  <c r="AQ315" i="1"/>
  <c r="AU16" i="1"/>
  <c r="Z15" i="4" s="1"/>
  <c r="Z15" i="19" s="1"/>
  <c r="AT315" i="1"/>
  <c r="V121" i="1"/>
  <c r="W20" i="1"/>
  <c r="W21" i="1" s="1"/>
  <c r="Y20" i="1"/>
  <c r="L20" i="1"/>
  <c r="V161" i="1"/>
  <c r="G117" i="1"/>
  <c r="R161" i="1"/>
  <c r="P20" i="1"/>
  <c r="P21" i="1" s="1"/>
  <c r="AB16" i="1"/>
  <c r="G15" i="4" s="1"/>
  <c r="G15" i="19" s="1"/>
  <c r="V215" i="1"/>
  <c r="V315" i="1"/>
  <c r="D59" i="1"/>
  <c r="X20" i="1"/>
  <c r="Q20" i="1"/>
  <c r="Q21" i="1" s="1"/>
  <c r="AT317" i="1"/>
  <c r="BN18" i="1"/>
  <c r="BO18" i="1" s="1"/>
  <c r="BP18" i="1" s="1"/>
  <c r="AH16" i="1"/>
  <c r="M15" i="4" s="1"/>
  <c r="M15" i="19" s="1"/>
  <c r="AM16" i="1"/>
  <c r="R15" i="4" s="1"/>
  <c r="R15" i="19" s="1"/>
  <c r="AS16" i="1"/>
  <c r="X15" i="4" s="1"/>
  <c r="X15" i="19" s="1"/>
  <c r="U14" i="4"/>
  <c r="U14" i="19" s="1"/>
  <c r="AV16" i="1"/>
  <c r="AA15" i="4" s="1"/>
  <c r="AA15" i="19" s="1"/>
  <c r="T20" i="1"/>
  <c r="T21" i="1" s="1"/>
  <c r="F20" i="1"/>
  <c r="N20" i="1"/>
  <c r="N21" i="1" s="1"/>
  <c r="F161" i="1"/>
  <c r="B21" i="1"/>
  <c r="B23" i="1" s="1"/>
  <c r="G23" i="1" s="1"/>
  <c r="O20" i="1"/>
  <c r="O21" i="1" s="1"/>
  <c r="V97" i="1"/>
  <c r="V80" i="1"/>
  <c r="B60" i="1"/>
  <c r="B62" i="1" s="1"/>
  <c r="P62" i="1" s="1"/>
  <c r="AG16" i="1"/>
  <c r="L15" i="4" s="1"/>
  <c r="L15" i="19" s="1"/>
  <c r="L14" i="4"/>
  <c r="L14" i="19" s="1"/>
  <c r="AQ16" i="1"/>
  <c r="V15" i="4" s="1"/>
  <c r="V15" i="19" s="1"/>
  <c r="J20" i="1"/>
  <c r="D20" i="1"/>
  <c r="M85" i="1"/>
  <c r="R85" i="1"/>
  <c r="H85" i="1"/>
  <c r="E85" i="1"/>
  <c r="N85" i="1"/>
  <c r="AL18" i="19"/>
  <c r="U161" i="1"/>
  <c r="E161" i="1"/>
  <c r="X317" i="1"/>
  <c r="AF317" i="1"/>
  <c r="AR317" i="1"/>
  <c r="AA159" i="1"/>
  <c r="AJ315" i="1"/>
  <c r="M161" i="1"/>
  <c r="K161" i="1"/>
  <c r="Z161" i="1"/>
  <c r="AE317" i="1"/>
  <c r="AU317" i="1"/>
  <c r="R14" i="4"/>
  <c r="R14" i="19" s="1"/>
  <c r="AP315" i="1"/>
  <c r="J161" i="1"/>
  <c r="T317" i="1"/>
  <c r="AK315" i="1"/>
  <c r="AL315" i="1"/>
  <c r="B218" i="1"/>
  <c r="B219" i="1" s="1"/>
  <c r="O217" i="1"/>
  <c r="Y217" i="1"/>
  <c r="Q217" i="1"/>
  <c r="J217" i="1"/>
  <c r="AD217" i="1"/>
  <c r="AC217" i="1"/>
  <c r="H217" i="1"/>
  <c r="G217" i="1"/>
  <c r="AB217" i="1"/>
  <c r="R217" i="1"/>
  <c r="T217" i="1"/>
  <c r="I217" i="1"/>
  <c r="L217" i="1"/>
  <c r="N217" i="1"/>
  <c r="V217" i="1"/>
  <c r="AA217" i="1"/>
  <c r="F217" i="1"/>
  <c r="K217" i="1"/>
  <c r="M217" i="1"/>
  <c r="P217" i="1"/>
  <c r="Z217" i="1"/>
  <c r="W217" i="1"/>
  <c r="E217" i="1"/>
  <c r="X217" i="1"/>
  <c r="D217" i="1"/>
  <c r="S217" i="1"/>
  <c r="F163" i="1"/>
  <c r="B164" i="1"/>
  <c r="B165" i="1" s="1"/>
  <c r="U163" i="1"/>
  <c r="L163" i="1"/>
  <c r="O163" i="1"/>
  <c r="S163" i="1"/>
  <c r="Q163" i="1"/>
  <c r="AC162" i="1"/>
  <c r="N163" i="1"/>
  <c r="D163" i="1"/>
  <c r="M163" i="1"/>
  <c r="P163" i="1"/>
  <c r="K163" i="1"/>
  <c r="W163" i="1"/>
  <c r="X163" i="1"/>
  <c r="Y163" i="1"/>
  <c r="R163" i="1"/>
  <c r="I163" i="1"/>
  <c r="AB163" i="1"/>
  <c r="J163" i="1"/>
  <c r="E163" i="1"/>
  <c r="V163" i="1"/>
  <c r="T163" i="1"/>
  <c r="AC163" i="1"/>
  <c r="H163" i="1"/>
  <c r="Z163" i="1"/>
  <c r="D99" i="1"/>
  <c r="F99" i="1"/>
  <c r="I99" i="1"/>
  <c r="P99" i="1"/>
  <c r="G99" i="1"/>
  <c r="R99" i="1"/>
  <c r="L99" i="1"/>
  <c r="U99" i="1"/>
  <c r="V99" i="1"/>
  <c r="B100" i="1"/>
  <c r="B101" i="1" s="1"/>
  <c r="K99" i="1"/>
  <c r="X99" i="1"/>
  <c r="H99" i="1"/>
  <c r="J99" i="1"/>
  <c r="M99" i="1"/>
  <c r="S99" i="1"/>
  <c r="Y99" i="1"/>
  <c r="E99" i="1"/>
  <c r="W99" i="1"/>
  <c r="BO37" i="1"/>
  <c r="BP37" i="1" s="1"/>
  <c r="BO61" i="1"/>
  <c r="BP61" i="1" s="1"/>
  <c r="N99" i="1"/>
  <c r="O99" i="1"/>
  <c r="F85" i="1"/>
  <c r="T85" i="1"/>
  <c r="K85" i="1"/>
  <c r="I85" i="1"/>
  <c r="AA143" i="1"/>
  <c r="S143" i="1"/>
  <c r="W143" i="1"/>
  <c r="U143" i="1"/>
  <c r="R143" i="1"/>
  <c r="G143" i="1"/>
  <c r="E143" i="1"/>
  <c r="Z143" i="1"/>
  <c r="I143" i="1"/>
  <c r="D143" i="1"/>
  <c r="J143" i="1"/>
  <c r="P143" i="1"/>
  <c r="Q143" i="1"/>
  <c r="L143" i="1"/>
  <c r="K143" i="1"/>
  <c r="V143" i="1"/>
  <c r="F143" i="1"/>
  <c r="M143" i="1"/>
  <c r="X143" i="1"/>
  <c r="N143" i="1"/>
  <c r="B144" i="1"/>
  <c r="B145" i="1" s="1"/>
  <c r="Y143" i="1"/>
  <c r="F123" i="1"/>
  <c r="X123" i="1"/>
  <c r="Y123" i="1"/>
  <c r="O123" i="1"/>
  <c r="L123" i="1"/>
  <c r="E123" i="1"/>
  <c r="I123" i="1"/>
  <c r="B124" i="1"/>
  <c r="B125" i="1" s="1"/>
  <c r="U123" i="1"/>
  <c r="S123" i="1"/>
  <c r="P123" i="1"/>
  <c r="T123" i="1"/>
  <c r="K123" i="1"/>
  <c r="V123" i="1"/>
  <c r="J123" i="1"/>
  <c r="W123" i="1"/>
  <c r="D123" i="1"/>
  <c r="N123" i="1"/>
  <c r="BO28" i="1"/>
  <c r="BP28" i="1" s="1"/>
  <c r="BO58" i="1"/>
  <c r="BP58" i="1" s="1"/>
  <c r="Y59" i="1"/>
  <c r="E59" i="1"/>
  <c r="M59" i="1"/>
  <c r="T59" i="1"/>
  <c r="H59" i="1"/>
  <c r="P59" i="1"/>
  <c r="K59" i="1"/>
  <c r="W59" i="1"/>
  <c r="V59" i="1"/>
  <c r="L59" i="1"/>
  <c r="U59" i="1"/>
  <c r="H117" i="1"/>
  <c r="U117" i="1"/>
  <c r="J117" i="1"/>
  <c r="R59" i="1"/>
  <c r="I59" i="1"/>
  <c r="AB161" i="1"/>
  <c r="AB162" i="1" s="1"/>
  <c r="O161" i="1"/>
  <c r="L161" i="1"/>
  <c r="Q161" i="1"/>
  <c r="G161" i="1"/>
  <c r="D161" i="1"/>
  <c r="I161" i="1"/>
  <c r="H161" i="1"/>
  <c r="P161" i="1"/>
  <c r="Y161" i="1"/>
  <c r="AA161" i="1"/>
  <c r="N161" i="1"/>
  <c r="W161" i="1"/>
  <c r="S161" i="1"/>
  <c r="F117" i="1"/>
  <c r="F59" i="1"/>
  <c r="G59" i="1"/>
  <c r="S59" i="1"/>
  <c r="AQ317" i="1"/>
  <c r="AL317" i="1"/>
  <c r="AI317" i="1"/>
  <c r="H317" i="1"/>
  <c r="B318" i="1"/>
  <c r="B319" i="1" s="1"/>
  <c r="V317" i="1"/>
  <c r="AN317" i="1"/>
  <c r="AA317" i="1"/>
  <c r="AK317" i="1"/>
  <c r="K317" i="1"/>
  <c r="AB317" i="1"/>
  <c r="G317" i="1"/>
  <c r="AP317" i="1"/>
  <c r="AM317" i="1"/>
  <c r="AJ317" i="1"/>
  <c r="Q317" i="1"/>
  <c r="F317" i="1"/>
  <c r="AS317" i="1"/>
  <c r="AH317" i="1"/>
  <c r="Z317" i="1"/>
  <c r="P317" i="1"/>
  <c r="L83" i="1"/>
  <c r="E83" i="1"/>
  <c r="Q83" i="1"/>
  <c r="K83" i="1"/>
  <c r="R83" i="1"/>
  <c r="S83" i="1"/>
  <c r="U83" i="1"/>
  <c r="H83" i="1"/>
  <c r="T83" i="1"/>
  <c r="O83" i="1"/>
  <c r="J83" i="1"/>
  <c r="Y83" i="1"/>
  <c r="G83" i="1"/>
  <c r="V83" i="1"/>
  <c r="N83" i="1"/>
  <c r="O117" i="1"/>
  <c r="I117" i="1"/>
  <c r="P117" i="1"/>
  <c r="W117" i="1"/>
  <c r="B118" i="1"/>
  <c r="B119" i="1" s="1"/>
  <c r="V117" i="1"/>
  <c r="E117" i="1"/>
  <c r="N117" i="1"/>
  <c r="L117" i="1"/>
  <c r="T117" i="1"/>
  <c r="AE14" i="4"/>
  <c r="AE14" i="19" s="1"/>
  <c r="W85" i="1" l="1"/>
  <c r="S85" i="1"/>
  <c r="V85" i="1"/>
  <c r="D85" i="1"/>
  <c r="J85" i="1"/>
  <c r="U23" i="1"/>
  <c r="U24" i="1" s="1"/>
  <c r="L85" i="1"/>
  <c r="P85" i="1"/>
  <c r="AR18" i="19"/>
  <c r="AQ18" i="19"/>
  <c r="AN18" i="19"/>
  <c r="G85" i="1"/>
  <c r="U85" i="1"/>
  <c r="X85" i="1"/>
  <c r="B86" i="1"/>
  <c r="B87" i="1" s="1"/>
  <c r="I87" i="1" s="1"/>
  <c r="O85" i="1"/>
  <c r="AR12" i="4"/>
  <c r="AR12" i="19" s="1"/>
  <c r="BM15" i="1"/>
  <c r="AA315" i="1"/>
  <c r="BN315" i="1" s="1"/>
  <c r="BO315" i="1" s="1"/>
  <c r="BP315" i="1" s="1"/>
  <c r="F14" i="4"/>
  <c r="F14" i="19" s="1"/>
  <c r="AA215" i="1"/>
  <c r="AA141" i="1"/>
  <c r="AA123" i="1"/>
  <c r="BN123" i="1" s="1"/>
  <c r="AA163" i="1"/>
  <c r="BN163" i="1" s="1"/>
  <c r="AA139" i="1"/>
  <c r="W23" i="1"/>
  <c r="W24" i="1" s="1"/>
  <c r="AP18" i="4"/>
  <c r="AQ18" i="4"/>
  <c r="A19" i="19"/>
  <c r="AO19" i="19" s="1"/>
  <c r="AR18" i="4"/>
  <c r="AP19" i="19"/>
  <c r="L21" i="1"/>
  <c r="I21" i="1"/>
  <c r="I62" i="1"/>
  <c r="K21" i="1"/>
  <c r="N87" i="1"/>
  <c r="AM18" i="19"/>
  <c r="A19" i="4"/>
  <c r="AM18" i="4"/>
  <c r="AN18" i="4"/>
  <c r="AL18" i="4"/>
  <c r="S23" i="1"/>
  <c r="S24" i="1" s="1"/>
  <c r="M23" i="1"/>
  <c r="M24" i="1" s="1"/>
  <c r="E23" i="1"/>
  <c r="G21" i="1"/>
  <c r="B24" i="1"/>
  <c r="B26" i="1" s="1"/>
  <c r="Y24" i="1" s="1"/>
  <c r="K23" i="1"/>
  <c r="D23" i="1"/>
  <c r="E21" i="1"/>
  <c r="L23" i="1"/>
  <c r="N23" i="1"/>
  <c r="N24" i="1" s="1"/>
  <c r="J21" i="1"/>
  <c r="Y23" i="1"/>
  <c r="V23" i="1"/>
  <c r="V24" i="1" s="1"/>
  <c r="T23" i="1"/>
  <c r="T24" i="1" s="1"/>
  <c r="D21" i="1"/>
  <c r="O23" i="1"/>
  <c r="O24" i="1" s="1"/>
  <c r="J23" i="1"/>
  <c r="F87" i="1"/>
  <c r="O87" i="1"/>
  <c r="T87" i="1"/>
  <c r="P23" i="1"/>
  <c r="P24" i="1" s="1"/>
  <c r="S87" i="1"/>
  <c r="H21" i="1"/>
  <c r="U62" i="1"/>
  <c r="O62" i="1"/>
  <c r="L62" i="1"/>
  <c r="W62" i="1"/>
  <c r="J62" i="1"/>
  <c r="X62" i="1"/>
  <c r="F62" i="1"/>
  <c r="F23" i="1"/>
  <c r="Q23" i="1"/>
  <c r="Q24" i="1" s="1"/>
  <c r="R23" i="1"/>
  <c r="R24" i="1" s="1"/>
  <c r="Y21" i="1"/>
  <c r="H23" i="1"/>
  <c r="I23" i="1"/>
  <c r="F21" i="1"/>
  <c r="N62" i="1"/>
  <c r="BN20" i="1"/>
  <c r="BO20" i="1" s="1"/>
  <c r="BP20" i="1" s="1"/>
  <c r="M62" i="1"/>
  <c r="Y62" i="1"/>
  <c r="K62" i="1"/>
  <c r="S62" i="1"/>
  <c r="Q62" i="1"/>
  <c r="H62" i="1"/>
  <c r="B63" i="1"/>
  <c r="B65" i="1" s="1"/>
  <c r="R62" i="1"/>
  <c r="V62" i="1"/>
  <c r="G62" i="1"/>
  <c r="T62" i="1"/>
  <c r="D62" i="1"/>
  <c r="E62" i="1"/>
  <c r="BN317" i="1"/>
  <c r="BO317" i="1" s="1"/>
  <c r="BN59" i="1"/>
  <c r="BO59" i="1" s="1"/>
  <c r="BP59" i="1" s="1"/>
  <c r="B88" i="1"/>
  <c r="B89" i="1" s="1"/>
  <c r="G87" i="1"/>
  <c r="R87" i="1"/>
  <c r="U87" i="1"/>
  <c r="L87" i="1"/>
  <c r="W87" i="1"/>
  <c r="BN117" i="1"/>
  <c r="BO117" i="1" s="1"/>
  <c r="BP117" i="1" s="1"/>
  <c r="BO53" i="1"/>
  <c r="BP53" i="1" s="1"/>
  <c r="V101" i="1"/>
  <c r="P101" i="1"/>
  <c r="J101" i="1"/>
  <c r="I101" i="1"/>
  <c r="B102" i="1"/>
  <c r="B103" i="1" s="1"/>
  <c r="L101" i="1"/>
  <c r="E101" i="1"/>
  <c r="D101" i="1"/>
  <c r="K101" i="1"/>
  <c r="T101" i="1"/>
  <c r="O101" i="1"/>
  <c r="N101" i="1"/>
  <c r="S101" i="1"/>
  <c r="R101" i="1"/>
  <c r="M101" i="1"/>
  <c r="F101" i="1"/>
  <c r="X101" i="1"/>
  <c r="Y101" i="1"/>
  <c r="U101" i="1"/>
  <c r="W101" i="1"/>
  <c r="G101" i="1"/>
  <c r="H101" i="1"/>
  <c r="BN217" i="1"/>
  <c r="BN99" i="1"/>
  <c r="X219" i="1"/>
  <c r="AA219" i="1"/>
  <c r="I219" i="1"/>
  <c r="K219" i="1"/>
  <c r="Y219" i="1"/>
  <c r="O219" i="1"/>
  <c r="S219" i="1"/>
  <c r="T219" i="1"/>
  <c r="G219" i="1"/>
  <c r="M219" i="1"/>
  <c r="B220" i="1"/>
  <c r="B221" i="1" s="1"/>
  <c r="E219" i="1"/>
  <c r="V219" i="1"/>
  <c r="J219" i="1"/>
  <c r="Z219" i="1"/>
  <c r="AB219" i="1"/>
  <c r="U219" i="1"/>
  <c r="W219" i="1"/>
  <c r="AC219" i="1"/>
  <c r="P219" i="1"/>
  <c r="H219" i="1"/>
  <c r="D219" i="1"/>
  <c r="L219" i="1"/>
  <c r="R219" i="1"/>
  <c r="Q219" i="1"/>
  <c r="AD219" i="1"/>
  <c r="F219" i="1"/>
  <c r="N219" i="1"/>
  <c r="AQ319" i="1"/>
  <c r="AE319" i="1"/>
  <c r="AU319" i="1"/>
  <c r="AN319" i="1"/>
  <c r="AA319" i="1"/>
  <c r="AF319" i="1"/>
  <c r="L319" i="1"/>
  <c r="AO319" i="1"/>
  <c r="AM319" i="1"/>
  <c r="AD319" i="1"/>
  <c r="Y319" i="1"/>
  <c r="AL319" i="1"/>
  <c r="AJ319" i="1"/>
  <c r="V319" i="1"/>
  <c r="AC319" i="1"/>
  <c r="B320" i="1"/>
  <c r="B321" i="1" s="1"/>
  <c r="AK319" i="1"/>
  <c r="Z319" i="1"/>
  <c r="AS319" i="1"/>
  <c r="X319" i="1"/>
  <c r="G319" i="1"/>
  <c r="AG319" i="1"/>
  <c r="P319" i="1"/>
  <c r="I319" i="1"/>
  <c r="O319" i="1"/>
  <c r="S319" i="1"/>
  <c r="W319" i="1"/>
  <c r="AB319" i="1"/>
  <c r="Q319" i="1"/>
  <c r="N319" i="1"/>
  <c r="M319" i="1"/>
  <c r="K319" i="1"/>
  <c r="AP319" i="1"/>
  <c r="H319" i="1"/>
  <c r="T319" i="1"/>
  <c r="F319" i="1"/>
  <c r="AT319" i="1"/>
  <c r="J319" i="1"/>
  <c r="R319" i="1"/>
  <c r="E319" i="1"/>
  <c r="AI319" i="1"/>
  <c r="AH319" i="1"/>
  <c r="D319" i="1"/>
  <c r="AR319" i="1"/>
  <c r="BN143" i="1"/>
  <c r="G119" i="1"/>
  <c r="H119" i="1"/>
  <c r="W119" i="1"/>
  <c r="F119" i="1"/>
  <c r="N119" i="1"/>
  <c r="D119" i="1"/>
  <c r="S119" i="1"/>
  <c r="R119" i="1"/>
  <c r="AA119" i="1"/>
  <c r="AA120" i="1" s="1"/>
  <c r="AA122" i="1" s="1"/>
  <c r="P119" i="1"/>
  <c r="B120" i="1"/>
  <c r="I119" i="1"/>
  <c r="Y119" i="1"/>
  <c r="L119" i="1"/>
  <c r="E119" i="1"/>
  <c r="J119" i="1"/>
  <c r="X119" i="1"/>
  <c r="U119" i="1"/>
  <c r="T119" i="1"/>
  <c r="O119" i="1"/>
  <c r="V119" i="1"/>
  <c r="K119" i="1"/>
  <c r="M119" i="1"/>
  <c r="BN161" i="1"/>
  <c r="AA125" i="1"/>
  <c r="H125" i="1"/>
  <c r="P125" i="1"/>
  <c r="Y125" i="1"/>
  <c r="E125" i="1"/>
  <c r="K125" i="1"/>
  <c r="I125" i="1"/>
  <c r="L125" i="1"/>
  <c r="U125" i="1"/>
  <c r="S125" i="1"/>
  <c r="O125" i="1"/>
  <c r="J125" i="1"/>
  <c r="F125" i="1"/>
  <c r="G125" i="1"/>
  <c r="B126" i="1"/>
  <c r="B127" i="1" s="1"/>
  <c r="M125" i="1"/>
  <c r="N125" i="1"/>
  <c r="R125" i="1"/>
  <c r="V125" i="1"/>
  <c r="T125" i="1"/>
  <c r="W125" i="1"/>
  <c r="D125" i="1"/>
  <c r="X125" i="1"/>
  <c r="U145" i="1"/>
  <c r="I145" i="1"/>
  <c r="V145" i="1"/>
  <c r="X145" i="1"/>
  <c r="K145" i="1"/>
  <c r="S145" i="1"/>
  <c r="B146" i="1"/>
  <c r="B147" i="1" s="1"/>
  <c r="E145" i="1"/>
  <c r="O145" i="1"/>
  <c r="J145" i="1"/>
  <c r="Z145" i="1"/>
  <c r="Q145" i="1"/>
  <c r="P145" i="1"/>
  <c r="Y145" i="1"/>
  <c r="H145" i="1"/>
  <c r="M145" i="1"/>
  <c r="AA145" i="1"/>
  <c r="R145" i="1"/>
  <c r="G145" i="1"/>
  <c r="W145" i="1"/>
  <c r="N145" i="1"/>
  <c r="F145" i="1"/>
  <c r="T145" i="1"/>
  <c r="L145" i="1"/>
  <c r="D145" i="1"/>
  <c r="BO115" i="1"/>
  <c r="BP115" i="1" s="1"/>
  <c r="AA165" i="1"/>
  <c r="Z165" i="1"/>
  <c r="K165" i="1"/>
  <c r="M165" i="1"/>
  <c r="B166" i="1"/>
  <c r="B167" i="1" s="1"/>
  <c r="N165" i="1"/>
  <c r="G165" i="1"/>
  <c r="T165" i="1"/>
  <c r="L165" i="1"/>
  <c r="O165" i="1"/>
  <c r="AB165" i="1"/>
  <c r="AB164" i="1"/>
  <c r="AC164" i="1"/>
  <c r="AC165" i="1"/>
  <c r="E165" i="1"/>
  <c r="P165" i="1"/>
  <c r="I165" i="1"/>
  <c r="R165" i="1"/>
  <c r="V165" i="1"/>
  <c r="F165" i="1"/>
  <c r="Q165" i="1"/>
  <c r="S165" i="1"/>
  <c r="U165" i="1"/>
  <c r="X165" i="1"/>
  <c r="Y165" i="1"/>
  <c r="J165" i="1"/>
  <c r="H165" i="1"/>
  <c r="W165" i="1"/>
  <c r="D165" i="1"/>
  <c r="BN83" i="1"/>
  <c r="X87" i="1" l="1"/>
  <c r="H87" i="1"/>
  <c r="J87" i="1"/>
  <c r="D87" i="1"/>
  <c r="P87" i="1"/>
  <c r="V87" i="1"/>
  <c r="Y87" i="1"/>
  <c r="E87" i="1"/>
  <c r="AQ19" i="19"/>
  <c r="AR19" i="19"/>
  <c r="D26" i="1"/>
  <c r="M87" i="1"/>
  <c r="K87" i="1"/>
  <c r="BM16" i="1"/>
  <c r="AR15" i="4" s="1"/>
  <c r="AR15" i="19" s="1"/>
  <c r="AR14" i="4"/>
  <c r="AR14" i="19" s="1"/>
  <c r="I26" i="1"/>
  <c r="E26" i="1"/>
  <c r="L26" i="1"/>
  <c r="J26" i="1"/>
  <c r="Q26" i="1"/>
  <c r="Q27" i="1" s="1"/>
  <c r="E24" i="1"/>
  <c r="I24" i="1"/>
  <c r="BN21" i="1"/>
  <c r="BO21" i="1" s="1"/>
  <c r="BP21" i="1" s="1"/>
  <c r="AA124" i="1"/>
  <c r="AA126" i="1" s="1"/>
  <c r="AL19" i="4"/>
  <c r="A20" i="19"/>
  <c r="AP19" i="4"/>
  <c r="AR19" i="4"/>
  <c r="AQ19" i="4"/>
  <c r="A20" i="4"/>
  <c r="AN19" i="4"/>
  <c r="AM19" i="4"/>
  <c r="AO19" i="4"/>
  <c r="H26" i="1"/>
  <c r="O26" i="1"/>
  <c r="O27" i="1" s="1"/>
  <c r="R26" i="1"/>
  <c r="R27" i="1" s="1"/>
  <c r="G26" i="1"/>
  <c r="L24" i="1"/>
  <c r="W26" i="1"/>
  <c r="W27" i="1" s="1"/>
  <c r="V26" i="1"/>
  <c r="V27" i="1" s="1"/>
  <c r="B27" i="1"/>
  <c r="B29" i="1" s="1"/>
  <c r="T29" i="1" s="1"/>
  <c r="N26" i="1"/>
  <c r="N27" i="1" s="1"/>
  <c r="M26" i="1"/>
  <c r="M27" i="1" s="1"/>
  <c r="F26" i="1"/>
  <c r="K26" i="1"/>
  <c r="U26" i="1"/>
  <c r="U27" i="1" s="1"/>
  <c r="Y26" i="1"/>
  <c r="Y27" i="1" s="1"/>
  <c r="P26" i="1"/>
  <c r="P27" i="1" s="1"/>
  <c r="D24" i="1"/>
  <c r="S26" i="1"/>
  <c r="S27" i="1" s="1"/>
  <c r="F24" i="1"/>
  <c r="X26" i="1"/>
  <c r="X27" i="1" s="1"/>
  <c r="X30" i="1" s="1"/>
  <c r="X33" i="1" s="1"/>
  <c r="X36" i="1" s="1"/>
  <c r="X39" i="1" s="1"/>
  <c r="X42" i="1" s="1"/>
  <c r="X45" i="1" s="1"/>
  <c r="J24" i="1"/>
  <c r="T26" i="1"/>
  <c r="T27" i="1" s="1"/>
  <c r="K24" i="1"/>
  <c r="G24" i="1"/>
  <c r="BN23" i="1"/>
  <c r="BO23" i="1" s="1"/>
  <c r="BP23" i="1" s="1"/>
  <c r="BN62" i="1"/>
  <c r="BO62" i="1" s="1"/>
  <c r="BP62" i="1" s="1"/>
  <c r="H24" i="1"/>
  <c r="BP317" i="1"/>
  <c r="F65" i="1"/>
  <c r="K65" i="1"/>
  <c r="M65" i="1"/>
  <c r="T65" i="1"/>
  <c r="G65" i="1"/>
  <c r="X65" i="1"/>
  <c r="O65" i="1"/>
  <c r="I65" i="1"/>
  <c r="U65" i="1"/>
  <c r="V65" i="1"/>
  <c r="Y65" i="1"/>
  <c r="L65" i="1"/>
  <c r="W65" i="1"/>
  <c r="D65" i="1"/>
  <c r="E65" i="1"/>
  <c r="P65" i="1"/>
  <c r="S65" i="1"/>
  <c r="J65" i="1"/>
  <c r="H65" i="1"/>
  <c r="R65" i="1"/>
  <c r="Q65" i="1"/>
  <c r="B66" i="1"/>
  <c r="B68" i="1" s="1"/>
  <c r="N65" i="1"/>
  <c r="B90" i="1"/>
  <c r="B91" i="1" s="1"/>
  <c r="G89" i="1"/>
  <c r="F89" i="1"/>
  <c r="R89" i="1"/>
  <c r="W89" i="1"/>
  <c r="K89" i="1"/>
  <c r="O89" i="1"/>
  <c r="H89" i="1"/>
  <c r="Y89" i="1"/>
  <c r="V89" i="1"/>
  <c r="J89" i="1"/>
  <c r="P89" i="1"/>
  <c r="X89" i="1"/>
  <c r="U89" i="1"/>
  <c r="I89" i="1"/>
  <c r="N89" i="1"/>
  <c r="T89" i="1"/>
  <c r="D89" i="1"/>
  <c r="S89" i="1"/>
  <c r="L89" i="1"/>
  <c r="M89" i="1"/>
  <c r="E89" i="1"/>
  <c r="BN165" i="1"/>
  <c r="G167" i="1"/>
  <c r="S167" i="1"/>
  <c r="H167" i="1"/>
  <c r="U167" i="1"/>
  <c r="X167" i="1"/>
  <c r="E167" i="1"/>
  <c r="Q167" i="1"/>
  <c r="P167" i="1"/>
  <c r="AB167" i="1"/>
  <c r="N167" i="1"/>
  <c r="Z167" i="1"/>
  <c r="B168" i="1"/>
  <c r="B169" i="1" s="1"/>
  <c r="K167" i="1"/>
  <c r="AC167" i="1"/>
  <c r="I167" i="1"/>
  <c r="AC166" i="1"/>
  <c r="AA167" i="1"/>
  <c r="V167" i="1"/>
  <c r="O167" i="1"/>
  <c r="R167" i="1"/>
  <c r="D167" i="1"/>
  <c r="L167" i="1"/>
  <c r="M167" i="1"/>
  <c r="F167" i="1"/>
  <c r="Y167" i="1"/>
  <c r="T167" i="1"/>
  <c r="W167" i="1"/>
  <c r="J167" i="1"/>
  <c r="AB166" i="1"/>
  <c r="V127" i="1"/>
  <c r="N127" i="1"/>
  <c r="J127" i="1"/>
  <c r="P127" i="1"/>
  <c r="AA127" i="1"/>
  <c r="X127" i="1"/>
  <c r="G127" i="1"/>
  <c r="S127" i="1"/>
  <c r="R127" i="1"/>
  <c r="E127" i="1"/>
  <c r="F127" i="1"/>
  <c r="D127" i="1"/>
  <c r="M127" i="1"/>
  <c r="O127" i="1"/>
  <c r="B128" i="1"/>
  <c r="B129" i="1" s="1"/>
  <c r="L127" i="1"/>
  <c r="T127" i="1"/>
  <c r="U127" i="1"/>
  <c r="Y127" i="1"/>
  <c r="W127" i="1"/>
  <c r="H127" i="1"/>
  <c r="K127" i="1"/>
  <c r="I127" i="1"/>
  <c r="AA321" i="1"/>
  <c r="AH321" i="1"/>
  <c r="X321" i="1"/>
  <c r="B322" i="1"/>
  <c r="B323" i="1" s="1"/>
  <c r="T321" i="1"/>
  <c r="AR321" i="1"/>
  <c r="AM321" i="1"/>
  <c r="AJ321" i="1"/>
  <c r="R321" i="1"/>
  <c r="J321" i="1"/>
  <c r="AP321" i="1"/>
  <c r="AK321" i="1"/>
  <c r="O321" i="1"/>
  <c r="Y321" i="1"/>
  <c r="AT321" i="1"/>
  <c r="AG321" i="1"/>
  <c r="Q321" i="1"/>
  <c r="L321" i="1"/>
  <c r="AI321" i="1"/>
  <c r="AQ321" i="1"/>
  <c r="N321" i="1"/>
  <c r="M321" i="1"/>
  <c r="F321" i="1"/>
  <c r="H321" i="1"/>
  <c r="K321" i="1"/>
  <c r="D321" i="1"/>
  <c r="AL321" i="1"/>
  <c r="G321" i="1"/>
  <c r="Z321" i="1"/>
  <c r="AN321" i="1"/>
  <c r="E321" i="1"/>
  <c r="S321" i="1"/>
  <c r="V321" i="1"/>
  <c r="P321" i="1"/>
  <c r="AF321" i="1"/>
  <c r="AC321" i="1"/>
  <c r="AO321" i="1"/>
  <c r="AD321" i="1"/>
  <c r="AB321" i="1"/>
  <c r="AS321" i="1"/>
  <c r="I321" i="1"/>
  <c r="AU321" i="1"/>
  <c r="AE321" i="1"/>
  <c r="W321" i="1"/>
  <c r="BO99" i="1"/>
  <c r="BP99" i="1" s="1"/>
  <c r="BN125" i="1"/>
  <c r="BN119" i="1"/>
  <c r="BN219" i="1"/>
  <c r="BO123" i="1"/>
  <c r="BP123" i="1" s="1"/>
  <c r="BO143" i="1"/>
  <c r="BP143" i="1" s="1"/>
  <c r="BO161" i="1"/>
  <c r="BP161" i="1" s="1"/>
  <c r="BN101" i="1"/>
  <c r="BO83" i="1"/>
  <c r="BP83" i="1" s="1"/>
  <c r="M147" i="1"/>
  <c r="O147" i="1"/>
  <c r="E147" i="1"/>
  <c r="P147" i="1"/>
  <c r="V147" i="1"/>
  <c r="G147" i="1"/>
  <c r="W147" i="1"/>
  <c r="Y147" i="1"/>
  <c r="I147" i="1"/>
  <c r="J147" i="1"/>
  <c r="D147" i="1"/>
  <c r="AA147" i="1"/>
  <c r="R147" i="1"/>
  <c r="Q147" i="1"/>
  <c r="Z147" i="1"/>
  <c r="F147" i="1"/>
  <c r="K147" i="1"/>
  <c r="H147" i="1"/>
  <c r="S147" i="1"/>
  <c r="N147" i="1"/>
  <c r="L147" i="1"/>
  <c r="U147" i="1"/>
  <c r="T147" i="1"/>
  <c r="X147" i="1"/>
  <c r="B148" i="1"/>
  <c r="B149" i="1" s="1"/>
  <c r="Q221" i="1"/>
  <c r="O221" i="1"/>
  <c r="U221" i="1"/>
  <c r="R221" i="1"/>
  <c r="AB221" i="1"/>
  <c r="AA221" i="1"/>
  <c r="F221" i="1"/>
  <c r="AC221" i="1"/>
  <c r="M221" i="1"/>
  <c r="V221" i="1"/>
  <c r="K221" i="1"/>
  <c r="W221" i="1"/>
  <c r="X221" i="1"/>
  <c r="L221" i="1"/>
  <c r="Z221" i="1"/>
  <c r="Y221" i="1"/>
  <c r="S221" i="1"/>
  <c r="T221" i="1"/>
  <c r="E221" i="1"/>
  <c r="D221" i="1"/>
  <c r="I221" i="1"/>
  <c r="P221" i="1"/>
  <c r="N221" i="1"/>
  <c r="G221" i="1"/>
  <c r="J221" i="1"/>
  <c r="AD221" i="1"/>
  <c r="B222" i="1"/>
  <c r="B223" i="1" s="1"/>
  <c r="H221" i="1"/>
  <c r="BN319" i="1"/>
  <c r="BN145" i="1"/>
  <c r="BO163" i="1"/>
  <c r="BP163" i="1" s="1"/>
  <c r="BO217" i="1"/>
  <c r="BP217" i="1" s="1"/>
  <c r="O103" i="1"/>
  <c r="N103" i="1"/>
  <c r="T103" i="1"/>
  <c r="M103" i="1"/>
  <c r="D103" i="1"/>
  <c r="J103" i="1"/>
  <c r="E103" i="1"/>
  <c r="R103" i="1"/>
  <c r="G103" i="1"/>
  <c r="B104" i="1"/>
  <c r="B105" i="1" s="1"/>
  <c r="Y103" i="1"/>
  <c r="V103" i="1"/>
  <c r="X103" i="1"/>
  <c r="U103" i="1"/>
  <c r="W103" i="1"/>
  <c r="P103" i="1"/>
  <c r="L103" i="1"/>
  <c r="H103" i="1"/>
  <c r="F103" i="1"/>
  <c r="I103" i="1"/>
  <c r="K103" i="1"/>
  <c r="S103" i="1"/>
  <c r="B28" i="1" l="1"/>
  <c r="BN87" i="1"/>
  <c r="BO87" i="1" s="1"/>
  <c r="BP87" i="1" s="1"/>
  <c r="M29" i="1"/>
  <c r="N29" i="1"/>
  <c r="L29" i="1"/>
  <c r="AR20" i="19"/>
  <c r="AQ20" i="19"/>
  <c r="BN26" i="1"/>
  <c r="BO26" i="1" s="1"/>
  <c r="BP26" i="1" s="1"/>
  <c r="B30" i="1"/>
  <c r="B32" i="1" s="1"/>
  <c r="R32" i="1" s="1"/>
  <c r="E27" i="1"/>
  <c r="AP20" i="19"/>
  <c r="A21" i="19"/>
  <c r="AO20" i="19"/>
  <c r="AP20" i="4"/>
  <c r="AQ20" i="4"/>
  <c r="AR20" i="4"/>
  <c r="BN24" i="1"/>
  <c r="BO24" i="1" s="1"/>
  <c r="BP24" i="1" s="1"/>
  <c r="L27" i="1"/>
  <c r="A21" i="4"/>
  <c r="AO20" i="4"/>
  <c r="H29" i="1"/>
  <c r="U29" i="1"/>
  <c r="U30" i="1" s="1"/>
  <c r="F27" i="1"/>
  <c r="I27" i="1"/>
  <c r="V29" i="1"/>
  <c r="V30" i="1" s="1"/>
  <c r="J29" i="1"/>
  <c r="E29" i="1"/>
  <c r="E30" i="1" s="1"/>
  <c r="N30" i="1"/>
  <c r="T30" i="1"/>
  <c r="D27" i="1"/>
  <c r="Y29" i="1"/>
  <c r="Y30" i="1" s="1"/>
  <c r="J27" i="1"/>
  <c r="P29" i="1"/>
  <c r="P30" i="1" s="1"/>
  <c r="H27" i="1"/>
  <c r="W29" i="1"/>
  <c r="W30" i="1" s="1"/>
  <c r="R29" i="1"/>
  <c r="R30" i="1" s="1"/>
  <c r="O29" i="1"/>
  <c r="O30" i="1" s="1"/>
  <c r="Q29" i="1"/>
  <c r="Q30" i="1" s="1"/>
  <c r="F29" i="1"/>
  <c r="M30" i="1"/>
  <c r="K29" i="1"/>
  <c r="G29" i="1"/>
  <c r="S29" i="1"/>
  <c r="S30" i="1" s="1"/>
  <c r="I29" i="1"/>
  <c r="K27" i="1"/>
  <c r="D29" i="1"/>
  <c r="G27" i="1"/>
  <c r="H68" i="1"/>
  <c r="R68" i="1"/>
  <c r="E68" i="1"/>
  <c r="M68" i="1"/>
  <c r="V68" i="1"/>
  <c r="T68" i="1"/>
  <c r="I68" i="1"/>
  <c r="O68" i="1"/>
  <c r="D68" i="1"/>
  <c r="P68" i="1"/>
  <c r="B69" i="1"/>
  <c r="B71" i="1" s="1"/>
  <c r="L68" i="1"/>
  <c r="W68" i="1"/>
  <c r="J68" i="1"/>
  <c r="G68" i="1"/>
  <c r="Y68" i="1"/>
  <c r="K68" i="1"/>
  <c r="F68" i="1"/>
  <c r="X68" i="1"/>
  <c r="U68" i="1"/>
  <c r="N68" i="1"/>
  <c r="S68" i="1"/>
  <c r="Q68" i="1"/>
  <c r="BN65" i="1"/>
  <c r="BO65" i="1" s="1"/>
  <c r="BP65" i="1" s="1"/>
  <c r="L32" i="1"/>
  <c r="Q32" i="1"/>
  <c r="E32" i="1"/>
  <c r="T32" i="1"/>
  <c r="BN89" i="1"/>
  <c r="D91" i="1"/>
  <c r="H91" i="1"/>
  <c r="T91" i="1"/>
  <c r="P91" i="1"/>
  <c r="O91" i="1"/>
  <c r="R91" i="1"/>
  <c r="J91" i="1"/>
  <c r="U91" i="1"/>
  <c r="L91" i="1"/>
  <c r="F91" i="1"/>
  <c r="W91" i="1"/>
  <c r="K91" i="1"/>
  <c r="B92" i="1"/>
  <c r="B93" i="1" s="1"/>
  <c r="I91" i="1"/>
  <c r="V91" i="1"/>
  <c r="E91" i="1"/>
  <c r="S91" i="1"/>
  <c r="M91" i="1"/>
  <c r="N91" i="1"/>
  <c r="X91" i="1"/>
  <c r="G91" i="1"/>
  <c r="Y91" i="1"/>
  <c r="AO323" i="1"/>
  <c r="AP323" i="1"/>
  <c r="AJ323" i="1"/>
  <c r="AV323" i="1"/>
  <c r="AA323" i="1"/>
  <c r="AD323" i="1"/>
  <c r="E323" i="1"/>
  <c r="H323" i="1"/>
  <c r="T323" i="1"/>
  <c r="AU323" i="1"/>
  <c r="AM323" i="1"/>
  <c r="AE323" i="1"/>
  <c r="L323" i="1"/>
  <c r="B324" i="1"/>
  <c r="B325" i="1" s="1"/>
  <c r="J323" i="1"/>
  <c r="AS323" i="1"/>
  <c r="AH323" i="1"/>
  <c r="Q323" i="1"/>
  <c r="W323" i="1"/>
  <c r="R323" i="1"/>
  <c r="AG323" i="1"/>
  <c r="N323" i="1"/>
  <c r="Y323" i="1"/>
  <c r="AB323" i="1"/>
  <c r="AI323" i="1"/>
  <c r="Z323" i="1"/>
  <c r="V323" i="1"/>
  <c r="I323" i="1"/>
  <c r="F323" i="1"/>
  <c r="AQ323" i="1"/>
  <c r="AK323" i="1"/>
  <c r="G323" i="1"/>
  <c r="K323" i="1"/>
  <c r="S323" i="1"/>
  <c r="M323" i="1"/>
  <c r="AC323" i="1"/>
  <c r="AT323" i="1"/>
  <c r="P323" i="1"/>
  <c r="AN323" i="1"/>
  <c r="AF323" i="1"/>
  <c r="D323" i="1"/>
  <c r="AR323" i="1"/>
  <c r="O323" i="1"/>
  <c r="X323" i="1"/>
  <c r="AL323" i="1"/>
  <c r="BO165" i="1"/>
  <c r="BP165" i="1" s="1"/>
  <c r="BN103" i="1"/>
  <c r="BO319" i="1"/>
  <c r="BP319" i="1" s="1"/>
  <c r="BO125" i="1"/>
  <c r="BP125" i="1" s="1"/>
  <c r="BN221" i="1"/>
  <c r="S129" i="1"/>
  <c r="M129" i="1"/>
  <c r="X129" i="1"/>
  <c r="R129" i="1"/>
  <c r="Z129" i="1"/>
  <c r="F129" i="1"/>
  <c r="K129" i="1"/>
  <c r="D129" i="1"/>
  <c r="AA128" i="1"/>
  <c r="J129" i="1"/>
  <c r="L129" i="1"/>
  <c r="O129" i="1"/>
  <c r="W129" i="1"/>
  <c r="H129" i="1"/>
  <c r="AA129" i="1"/>
  <c r="G129" i="1"/>
  <c r="Y129" i="1"/>
  <c r="N129" i="1"/>
  <c r="P129" i="1"/>
  <c r="V129" i="1"/>
  <c r="B130" i="1"/>
  <c r="B131" i="1" s="1"/>
  <c r="E129" i="1"/>
  <c r="U129" i="1"/>
  <c r="I129" i="1"/>
  <c r="T129" i="1"/>
  <c r="L105" i="1"/>
  <c r="R105" i="1"/>
  <c r="I105" i="1"/>
  <c r="M105" i="1"/>
  <c r="X105" i="1"/>
  <c r="U105" i="1"/>
  <c r="O105" i="1"/>
  <c r="V105" i="1"/>
  <c r="W105" i="1"/>
  <c r="D105" i="1"/>
  <c r="S105" i="1"/>
  <c r="T105" i="1"/>
  <c r="G105" i="1"/>
  <c r="Y105" i="1"/>
  <c r="F105" i="1"/>
  <c r="K105" i="1"/>
  <c r="P105" i="1"/>
  <c r="J105" i="1"/>
  <c r="B106" i="1"/>
  <c r="B107" i="1" s="1"/>
  <c r="N105" i="1"/>
  <c r="E105" i="1"/>
  <c r="H105" i="1"/>
  <c r="J223" i="1"/>
  <c r="T223" i="1"/>
  <c r="AA223" i="1"/>
  <c r="AD223" i="1"/>
  <c r="H223" i="1"/>
  <c r="V223" i="1"/>
  <c r="M223" i="1"/>
  <c r="G223" i="1"/>
  <c r="L223" i="1"/>
  <c r="U223" i="1"/>
  <c r="O223" i="1"/>
  <c r="B224" i="1"/>
  <c r="B225" i="1" s="1"/>
  <c r="X223" i="1"/>
  <c r="Q223" i="1"/>
  <c r="S223" i="1"/>
  <c r="AC223" i="1"/>
  <c r="I223" i="1"/>
  <c r="E223" i="1"/>
  <c r="Z223" i="1"/>
  <c r="AB223" i="1"/>
  <c r="D223" i="1"/>
  <c r="K223" i="1"/>
  <c r="R223" i="1"/>
  <c r="P223" i="1"/>
  <c r="W223" i="1"/>
  <c r="N223" i="1"/>
  <c r="F223" i="1"/>
  <c r="Y223" i="1"/>
  <c r="BO101" i="1"/>
  <c r="BP101" i="1" s="1"/>
  <c r="BN321" i="1"/>
  <c r="BN147" i="1"/>
  <c r="BO219" i="1"/>
  <c r="BP219" i="1" s="1"/>
  <c r="BN167" i="1"/>
  <c r="BO119" i="1"/>
  <c r="BP119" i="1" s="1"/>
  <c r="BN127" i="1"/>
  <c r="O169" i="1"/>
  <c r="J169" i="1"/>
  <c r="AC168" i="1"/>
  <c r="Q169" i="1"/>
  <c r="D169" i="1"/>
  <c r="AA169" i="1"/>
  <c r="M169" i="1"/>
  <c r="Y169" i="1"/>
  <c r="V169" i="1"/>
  <c r="T169" i="1"/>
  <c r="B170" i="1"/>
  <c r="B171" i="1" s="1"/>
  <c r="AC169" i="1"/>
  <c r="H169" i="1"/>
  <c r="G169" i="1"/>
  <c r="S169" i="1"/>
  <c r="X169" i="1"/>
  <c r="W169" i="1"/>
  <c r="K169" i="1"/>
  <c r="AB169" i="1"/>
  <c r="AB168" i="1"/>
  <c r="L169" i="1"/>
  <c r="Z169" i="1"/>
  <c r="F169" i="1"/>
  <c r="E169" i="1"/>
  <c r="N169" i="1"/>
  <c r="I169" i="1"/>
  <c r="U169" i="1"/>
  <c r="P169" i="1"/>
  <c r="R169" i="1"/>
  <c r="BO145" i="1"/>
  <c r="BP145" i="1" s="1"/>
  <c r="AA149" i="1"/>
  <c r="L149" i="1"/>
  <c r="U149" i="1"/>
  <c r="K149" i="1"/>
  <c r="S149" i="1"/>
  <c r="J149" i="1"/>
  <c r="D149" i="1"/>
  <c r="Y149" i="1"/>
  <c r="F149" i="1"/>
  <c r="P149" i="1"/>
  <c r="V149" i="1"/>
  <c r="W149" i="1"/>
  <c r="T149" i="1"/>
  <c r="N149" i="1"/>
  <c r="X149" i="1"/>
  <c r="R149" i="1"/>
  <c r="I149" i="1"/>
  <c r="B150" i="1"/>
  <c r="B151" i="1" s="1"/>
  <c r="E149" i="1"/>
  <c r="H149" i="1"/>
  <c r="G149" i="1"/>
  <c r="O149" i="1"/>
  <c r="Z149" i="1"/>
  <c r="M149" i="1"/>
  <c r="Q149" i="1"/>
  <c r="F32" i="1" l="1"/>
  <c r="M32" i="1"/>
  <c r="K32" i="1"/>
  <c r="V32" i="1"/>
  <c r="I32" i="1"/>
  <c r="D32" i="1"/>
  <c r="G32" i="1"/>
  <c r="O32" i="1"/>
  <c r="P32" i="1"/>
  <c r="P33" i="1" s="1"/>
  <c r="I30" i="1"/>
  <c r="Y32" i="1"/>
  <c r="Y33" i="1" s="1"/>
  <c r="B33" i="1"/>
  <c r="B35" i="1" s="1"/>
  <c r="V35" i="1" s="1"/>
  <c r="V36" i="1" s="1"/>
  <c r="J32" i="1"/>
  <c r="S32" i="1"/>
  <c r="S33" i="1" s="1"/>
  <c r="AR21" i="19"/>
  <c r="AQ21" i="19"/>
  <c r="D30" i="1"/>
  <c r="V33" i="1"/>
  <c r="W32" i="1"/>
  <c r="W33" i="1" s="1"/>
  <c r="G30" i="1"/>
  <c r="H30" i="1"/>
  <c r="K30" i="1"/>
  <c r="T33" i="1"/>
  <c r="H32" i="1"/>
  <c r="U32" i="1"/>
  <c r="U33" i="1" s="1"/>
  <c r="F30" i="1"/>
  <c r="F33" i="1" s="1"/>
  <c r="J30" i="1"/>
  <c r="L30" i="1"/>
  <c r="L33" i="1" s="1"/>
  <c r="N32" i="1"/>
  <c r="N33" i="1" s="1"/>
  <c r="A22" i="19"/>
  <c r="AO21" i="19"/>
  <c r="AP21" i="19"/>
  <c r="AP21" i="4"/>
  <c r="AR21" i="4"/>
  <c r="AQ21" i="4"/>
  <c r="BN29" i="1"/>
  <c r="BO29" i="1" s="1"/>
  <c r="BP29" i="1" s="1"/>
  <c r="A22" i="4"/>
  <c r="AO21" i="4"/>
  <c r="R33" i="1"/>
  <c r="BN27" i="1"/>
  <c r="Q33" i="1"/>
  <c r="O33" i="1"/>
  <c r="M33" i="1"/>
  <c r="S71" i="1"/>
  <c r="P71" i="1"/>
  <c r="X71" i="1"/>
  <c r="W71" i="1"/>
  <c r="R71" i="1"/>
  <c r="E71" i="1"/>
  <c r="B72" i="1"/>
  <c r="B74" i="1" s="1"/>
  <c r="H71" i="1"/>
  <c r="N71" i="1"/>
  <c r="L71" i="1"/>
  <c r="O71" i="1"/>
  <c r="V71" i="1"/>
  <c r="U71" i="1"/>
  <c r="F71" i="1"/>
  <c r="K71" i="1"/>
  <c r="D71" i="1"/>
  <c r="T71" i="1"/>
  <c r="J71" i="1"/>
  <c r="Q71" i="1"/>
  <c r="M71" i="1"/>
  <c r="G71" i="1"/>
  <c r="Y71" i="1"/>
  <c r="I71" i="1"/>
  <c r="BN91" i="1"/>
  <c r="BO91" i="1" s="1"/>
  <c r="BP91" i="1" s="1"/>
  <c r="BN68" i="1"/>
  <c r="BO68" i="1" s="1"/>
  <c r="BP68" i="1" s="1"/>
  <c r="M35" i="1"/>
  <c r="W35" i="1"/>
  <c r="N93" i="1"/>
  <c r="K93" i="1"/>
  <c r="S93" i="1"/>
  <c r="P93" i="1"/>
  <c r="Y93" i="1"/>
  <c r="G93" i="1"/>
  <c r="W93" i="1"/>
  <c r="V93" i="1"/>
  <c r="F93" i="1"/>
  <c r="X93" i="1"/>
  <c r="R93" i="1"/>
  <c r="I93" i="1"/>
  <c r="E93" i="1"/>
  <c r="M93" i="1"/>
  <c r="H93" i="1"/>
  <c r="D93" i="1"/>
  <c r="J93" i="1"/>
  <c r="U93" i="1"/>
  <c r="B94" i="1"/>
  <c r="B95" i="1" s="1"/>
  <c r="L93" i="1"/>
  <c r="O93" i="1"/>
  <c r="T93" i="1"/>
  <c r="BO89" i="1"/>
  <c r="BP89" i="1" s="1"/>
  <c r="BO221" i="1"/>
  <c r="BP221" i="1" s="1"/>
  <c r="E151" i="1"/>
  <c r="J151" i="1"/>
  <c r="W151" i="1"/>
  <c r="V151" i="1"/>
  <c r="X151" i="1"/>
  <c r="N151" i="1"/>
  <c r="S151" i="1"/>
  <c r="I151" i="1"/>
  <c r="H151" i="1"/>
  <c r="G151" i="1"/>
  <c r="U151" i="1"/>
  <c r="F151" i="1"/>
  <c r="Z151" i="1"/>
  <c r="O151" i="1"/>
  <c r="AA151" i="1"/>
  <c r="K151" i="1"/>
  <c r="Y151" i="1"/>
  <c r="D151" i="1"/>
  <c r="Q151" i="1"/>
  <c r="R151" i="1"/>
  <c r="M151" i="1"/>
  <c r="T151" i="1"/>
  <c r="B152" i="1"/>
  <c r="B153" i="1" s="1"/>
  <c r="P151" i="1"/>
  <c r="L151" i="1"/>
  <c r="V107" i="1"/>
  <c r="R107" i="1"/>
  <c r="W107" i="1"/>
  <c r="J107" i="1"/>
  <c r="O107" i="1"/>
  <c r="Y107" i="1"/>
  <c r="E107" i="1"/>
  <c r="T107" i="1"/>
  <c r="I107" i="1"/>
  <c r="B108" i="1"/>
  <c r="B109" i="1" s="1"/>
  <c r="H107" i="1"/>
  <c r="K107" i="1"/>
  <c r="G107" i="1"/>
  <c r="S107" i="1"/>
  <c r="F107" i="1"/>
  <c r="M107" i="1"/>
  <c r="N107" i="1"/>
  <c r="P107" i="1"/>
  <c r="X107" i="1"/>
  <c r="L107" i="1"/>
  <c r="D107" i="1"/>
  <c r="U107" i="1"/>
  <c r="BO127" i="1"/>
  <c r="BP127" i="1" s="1"/>
  <c r="BO167" i="1"/>
  <c r="BP167" i="1" s="1"/>
  <c r="BN105" i="1"/>
  <c r="BN323" i="1"/>
  <c r="Z131" i="1"/>
  <c r="W131" i="1"/>
  <c r="AA131" i="1"/>
  <c r="B132" i="1"/>
  <c r="B133" i="1" s="1"/>
  <c r="E131" i="1"/>
  <c r="V131" i="1"/>
  <c r="T131" i="1"/>
  <c r="X131" i="1"/>
  <c r="R131" i="1"/>
  <c r="D131" i="1"/>
  <c r="G131" i="1"/>
  <c r="I131" i="1"/>
  <c r="F131" i="1"/>
  <c r="L131" i="1"/>
  <c r="AA130" i="1"/>
  <c r="N131" i="1"/>
  <c r="M131" i="1"/>
  <c r="Z130" i="1"/>
  <c r="K131" i="1"/>
  <c r="P131" i="1"/>
  <c r="H131" i="1"/>
  <c r="J131" i="1"/>
  <c r="O131" i="1"/>
  <c r="U131" i="1"/>
  <c r="S131" i="1"/>
  <c r="Y131" i="1"/>
  <c r="BN149" i="1"/>
  <c r="BN223" i="1"/>
  <c r="BN129" i="1"/>
  <c r="AQ325" i="1"/>
  <c r="AI325" i="1"/>
  <c r="AV324" i="1"/>
  <c r="AN325" i="1"/>
  <c r="AA325" i="1"/>
  <c r="AU325" i="1"/>
  <c r="AK325" i="1"/>
  <c r="AR325" i="1"/>
  <c r="AH325" i="1"/>
  <c r="AD325" i="1"/>
  <c r="S325" i="1"/>
  <c r="E325" i="1"/>
  <c r="O325" i="1"/>
  <c r="AG325" i="1"/>
  <c r="P325" i="1"/>
  <c r="I325" i="1"/>
  <c r="X325" i="1"/>
  <c r="AM325" i="1"/>
  <c r="D325" i="1"/>
  <c r="Q325" i="1"/>
  <c r="T325" i="1"/>
  <c r="R325" i="1"/>
  <c r="Y325" i="1"/>
  <c r="V325" i="1"/>
  <c r="AV325" i="1"/>
  <c r="N325" i="1"/>
  <c r="L325" i="1"/>
  <c r="AC325" i="1"/>
  <c r="AT325" i="1"/>
  <c r="AL325" i="1"/>
  <c r="F325" i="1"/>
  <c r="AB325" i="1"/>
  <c r="K325" i="1"/>
  <c r="AS325" i="1"/>
  <c r="AE325" i="1"/>
  <c r="H325" i="1"/>
  <c r="G325" i="1"/>
  <c r="AP325" i="1"/>
  <c r="AJ325" i="1"/>
  <c r="J325" i="1"/>
  <c r="W325" i="1"/>
  <c r="B326" i="1"/>
  <c r="B327" i="1" s="1"/>
  <c r="M325" i="1"/>
  <c r="AO325" i="1"/>
  <c r="AF325" i="1"/>
  <c r="Z325" i="1"/>
  <c r="BO321" i="1"/>
  <c r="BP321" i="1" s="1"/>
  <c r="BN169" i="1"/>
  <c r="BO147" i="1"/>
  <c r="BP147" i="1" s="1"/>
  <c r="K225" i="1"/>
  <c r="AD225" i="1"/>
  <c r="AB225" i="1"/>
  <c r="Q225" i="1"/>
  <c r="X225" i="1"/>
  <c r="S225" i="1"/>
  <c r="O225" i="1"/>
  <c r="B226" i="1"/>
  <c r="B227" i="1" s="1"/>
  <c r="F225" i="1"/>
  <c r="H225" i="1"/>
  <c r="L225" i="1"/>
  <c r="Z225" i="1"/>
  <c r="J225" i="1"/>
  <c r="Y225" i="1"/>
  <c r="U225" i="1"/>
  <c r="W225" i="1"/>
  <c r="M225" i="1"/>
  <c r="D225" i="1"/>
  <c r="AC225" i="1"/>
  <c r="P225" i="1"/>
  <c r="V225" i="1"/>
  <c r="AA225" i="1"/>
  <c r="T225" i="1"/>
  <c r="E225" i="1"/>
  <c r="R225" i="1"/>
  <c r="G225" i="1"/>
  <c r="N225" i="1"/>
  <c r="I225" i="1"/>
  <c r="R171" i="1"/>
  <c r="AC171" i="1"/>
  <c r="W171" i="1"/>
  <c r="Z171" i="1"/>
  <c r="K171" i="1"/>
  <c r="J171" i="1"/>
  <c r="AC170" i="1"/>
  <c r="H171" i="1"/>
  <c r="U171" i="1"/>
  <c r="S171" i="1"/>
  <c r="M171" i="1"/>
  <c r="N171" i="1"/>
  <c r="I171" i="1"/>
  <c r="F171" i="1"/>
  <c r="G171" i="1"/>
  <c r="B172" i="1"/>
  <c r="B173" i="1" s="1"/>
  <c r="V171" i="1"/>
  <c r="X171" i="1"/>
  <c r="L171" i="1"/>
  <c r="AD171" i="1"/>
  <c r="AA171" i="1"/>
  <c r="D171" i="1"/>
  <c r="AB170" i="1"/>
  <c r="O171" i="1"/>
  <c r="Y171" i="1"/>
  <c r="AB171" i="1"/>
  <c r="E171" i="1"/>
  <c r="Q171" i="1"/>
  <c r="P171" i="1"/>
  <c r="T171" i="1"/>
  <c r="BO103" i="1"/>
  <c r="BP103" i="1" s="1"/>
  <c r="O35" i="1" l="1"/>
  <c r="Q35" i="1"/>
  <c r="I35" i="1"/>
  <c r="K35" i="1"/>
  <c r="F35" i="1"/>
  <c r="J33" i="1"/>
  <c r="E35" i="1"/>
  <c r="N35" i="1"/>
  <c r="N36" i="1" s="1"/>
  <c r="D35" i="1"/>
  <c r="T35" i="1"/>
  <c r="S35" i="1"/>
  <c r="S36" i="1" s="1"/>
  <c r="Y35" i="1"/>
  <c r="Y36" i="1" s="1"/>
  <c r="J35" i="1"/>
  <c r="D33" i="1"/>
  <c r="BN33" i="1" s="1"/>
  <c r="BO33" i="1" s="1"/>
  <c r="BP33" i="1" s="1"/>
  <c r="K33" i="1"/>
  <c r="U35" i="1"/>
  <c r="U36" i="1" s="1"/>
  <c r="E33" i="1"/>
  <c r="R35" i="1"/>
  <c r="R36" i="1" s="1"/>
  <c r="X35" i="1"/>
  <c r="P35" i="1"/>
  <c r="P36" i="1" s="1"/>
  <c r="G33" i="1"/>
  <c r="I33" i="1"/>
  <c r="H33" i="1"/>
  <c r="G35" i="1"/>
  <c r="T36" i="1"/>
  <c r="B36" i="1"/>
  <c r="B38" i="1" s="1"/>
  <c r="F38" i="1" s="1"/>
  <c r="L35" i="1"/>
  <c r="H35" i="1"/>
  <c r="AQ22" i="19"/>
  <c r="AR22" i="19"/>
  <c r="BN30" i="1"/>
  <c r="BO30" i="1" s="1"/>
  <c r="BP30" i="1" s="1"/>
  <c r="BN32" i="1"/>
  <c r="BO32" i="1" s="1"/>
  <c r="BP32" i="1" s="1"/>
  <c r="Q36" i="1"/>
  <c r="A23" i="19"/>
  <c r="AO22" i="19"/>
  <c r="AP22" i="19"/>
  <c r="AR22" i="4"/>
  <c r="AP22" i="4"/>
  <c r="AQ22" i="4"/>
  <c r="M36" i="1"/>
  <c r="O36" i="1"/>
  <c r="W36" i="1"/>
  <c r="A23" i="4"/>
  <c r="AO22" i="4"/>
  <c r="BO27" i="1"/>
  <c r="BP27" i="1" s="1"/>
  <c r="X74" i="1"/>
  <c r="T74" i="1"/>
  <c r="I74" i="1"/>
  <c r="P74" i="1"/>
  <c r="B75" i="1"/>
  <c r="B77" i="1" s="1"/>
  <c r="R74" i="1"/>
  <c r="V74" i="1"/>
  <c r="G74" i="1"/>
  <c r="U74" i="1"/>
  <c r="K74" i="1"/>
  <c r="E74" i="1"/>
  <c r="F74" i="1"/>
  <c r="S74" i="1"/>
  <c r="O74" i="1"/>
  <c r="L74" i="1"/>
  <c r="Y74" i="1"/>
  <c r="W74" i="1"/>
  <c r="Q74" i="1"/>
  <c r="J74" i="1"/>
  <c r="D74" i="1"/>
  <c r="H74" i="1"/>
  <c r="N74" i="1"/>
  <c r="M74" i="1"/>
  <c r="BN71" i="1"/>
  <c r="BN93" i="1"/>
  <c r="G95" i="1"/>
  <c r="U95" i="1"/>
  <c r="J95" i="1"/>
  <c r="P95" i="1"/>
  <c r="O95" i="1"/>
  <c r="L95" i="1"/>
  <c r="Y95" i="1"/>
  <c r="N95" i="1"/>
  <c r="S95" i="1"/>
  <c r="B96" i="1"/>
  <c r="M95" i="1"/>
  <c r="R95" i="1"/>
  <c r="E95" i="1"/>
  <c r="K95" i="1"/>
  <c r="F95" i="1"/>
  <c r="V95" i="1"/>
  <c r="W95" i="1"/>
  <c r="X95" i="1"/>
  <c r="T95" i="1"/>
  <c r="H95" i="1"/>
  <c r="I95" i="1"/>
  <c r="D95" i="1"/>
  <c r="E36" i="1"/>
  <c r="S38" i="1"/>
  <c r="L38" i="1"/>
  <c r="O38" i="1"/>
  <c r="BO129" i="1"/>
  <c r="BP129" i="1" s="1"/>
  <c r="N109" i="1"/>
  <c r="J109" i="1"/>
  <c r="V109" i="1"/>
  <c r="G109" i="1"/>
  <c r="L109" i="1"/>
  <c r="P109" i="1"/>
  <c r="F109" i="1"/>
  <c r="U109" i="1"/>
  <c r="B110" i="1"/>
  <c r="B111" i="1" s="1"/>
  <c r="R109" i="1"/>
  <c r="S109" i="1"/>
  <c r="H109" i="1"/>
  <c r="E109" i="1"/>
  <c r="Y109" i="1"/>
  <c r="K109" i="1"/>
  <c r="I109" i="1"/>
  <c r="W109" i="1"/>
  <c r="D109" i="1"/>
  <c r="X109" i="1"/>
  <c r="T109" i="1"/>
  <c r="M109" i="1"/>
  <c r="O109" i="1"/>
  <c r="G133" i="1"/>
  <c r="T133" i="1"/>
  <c r="P133" i="1"/>
  <c r="Y133" i="1"/>
  <c r="N133" i="1"/>
  <c r="F133" i="1"/>
  <c r="D133" i="1"/>
  <c r="X133" i="1"/>
  <c r="Z132" i="1"/>
  <c r="J133" i="1"/>
  <c r="H133" i="1"/>
  <c r="W133" i="1"/>
  <c r="M133" i="1"/>
  <c r="I133" i="1"/>
  <c r="V133" i="1"/>
  <c r="Z133" i="1"/>
  <c r="L133" i="1"/>
  <c r="O133" i="1"/>
  <c r="B134" i="1"/>
  <c r="B135" i="1" s="1"/>
  <c r="K133" i="1"/>
  <c r="S133" i="1"/>
  <c r="E133" i="1"/>
  <c r="AA132" i="1"/>
  <c r="R133" i="1"/>
  <c r="U133" i="1"/>
  <c r="AA133" i="1"/>
  <c r="BN151" i="1"/>
  <c r="V227" i="1"/>
  <c r="H227" i="1"/>
  <c r="S227" i="1"/>
  <c r="L227" i="1"/>
  <c r="P227" i="1"/>
  <c r="T227" i="1"/>
  <c r="F227" i="1"/>
  <c r="X227" i="1"/>
  <c r="B228" i="1"/>
  <c r="B229" i="1" s="1"/>
  <c r="J227" i="1"/>
  <c r="U227" i="1"/>
  <c r="K227" i="1"/>
  <c r="AA227" i="1"/>
  <c r="I227" i="1"/>
  <c r="G227" i="1"/>
  <c r="M227" i="1"/>
  <c r="AB227" i="1"/>
  <c r="AC227" i="1"/>
  <c r="Q227" i="1"/>
  <c r="Y227" i="1"/>
  <c r="W227" i="1"/>
  <c r="R227" i="1"/>
  <c r="AD227" i="1"/>
  <c r="Z227" i="1"/>
  <c r="O227" i="1"/>
  <c r="N227" i="1"/>
  <c r="E227" i="1"/>
  <c r="D227" i="1"/>
  <c r="BO169" i="1"/>
  <c r="BP169" i="1" s="1"/>
  <c r="BO223" i="1"/>
  <c r="BP223" i="1" s="1"/>
  <c r="BN131" i="1"/>
  <c r="BN225" i="1"/>
  <c r="W173" i="1"/>
  <c r="Z173" i="1"/>
  <c r="U173" i="1"/>
  <c r="H173" i="1"/>
  <c r="R173" i="1"/>
  <c r="I173" i="1"/>
  <c r="G173" i="1"/>
  <c r="AD173" i="1"/>
  <c r="AB172" i="1"/>
  <c r="E173" i="1"/>
  <c r="S173" i="1"/>
  <c r="J173" i="1"/>
  <c r="P173" i="1"/>
  <c r="Q173" i="1"/>
  <c r="AC173" i="1"/>
  <c r="AA173" i="1"/>
  <c r="M173" i="1"/>
  <c r="L173" i="1"/>
  <c r="V173" i="1"/>
  <c r="B174" i="1"/>
  <c r="B175" i="1" s="1"/>
  <c r="O173" i="1"/>
  <c r="AD172" i="1"/>
  <c r="K173" i="1"/>
  <c r="N173" i="1"/>
  <c r="AC172" i="1"/>
  <c r="F173" i="1"/>
  <c r="AB173" i="1"/>
  <c r="Y173" i="1"/>
  <c r="D173" i="1"/>
  <c r="T173" i="1"/>
  <c r="X173" i="1"/>
  <c r="BN171" i="1"/>
  <c r="BN107" i="1"/>
  <c r="AA153" i="1"/>
  <c r="U153" i="1"/>
  <c r="E153" i="1"/>
  <c r="D153" i="1"/>
  <c r="L153" i="1"/>
  <c r="S153" i="1"/>
  <c r="Y153" i="1"/>
  <c r="P153" i="1"/>
  <c r="F153" i="1"/>
  <c r="K153" i="1"/>
  <c r="N153" i="1"/>
  <c r="J153" i="1"/>
  <c r="Q153" i="1"/>
  <c r="X153" i="1"/>
  <c r="M153" i="1"/>
  <c r="R153" i="1"/>
  <c r="G153" i="1"/>
  <c r="V153" i="1"/>
  <c r="W153" i="1"/>
  <c r="I153" i="1"/>
  <c r="O153" i="1"/>
  <c r="H153" i="1"/>
  <c r="Z153" i="1"/>
  <c r="B154" i="1"/>
  <c r="B155" i="1" s="1"/>
  <c r="T153" i="1"/>
  <c r="BN325" i="1"/>
  <c r="BO149" i="1"/>
  <c r="BP149" i="1" s="1"/>
  <c r="BO323" i="1"/>
  <c r="BP323" i="1" s="1"/>
  <c r="AU327" i="1"/>
  <c r="AA327" i="1"/>
  <c r="AD327" i="1"/>
  <c r="AO327" i="1"/>
  <c r="AJ327" i="1"/>
  <c r="X327" i="1"/>
  <c r="H327" i="1"/>
  <c r="P327" i="1"/>
  <c r="AH327" i="1"/>
  <c r="I327" i="1"/>
  <c r="F327" i="1"/>
  <c r="Z327" i="1"/>
  <c r="AV326" i="1"/>
  <c r="AI327" i="1"/>
  <c r="T327" i="1"/>
  <c r="V327" i="1"/>
  <c r="B328" i="1"/>
  <c r="B329" i="1" s="1"/>
  <c r="AQ327" i="1"/>
  <c r="AM327" i="1"/>
  <c r="AL327" i="1"/>
  <c r="O327" i="1"/>
  <c r="K327" i="1"/>
  <c r="AR327" i="1"/>
  <c r="AE327" i="1"/>
  <c r="AC327" i="1"/>
  <c r="L327" i="1"/>
  <c r="G327" i="1"/>
  <c r="S327" i="1"/>
  <c r="AG327" i="1"/>
  <c r="W327" i="1"/>
  <c r="AT327" i="1"/>
  <c r="J327" i="1"/>
  <c r="M327" i="1"/>
  <c r="AS327" i="1"/>
  <c r="R327" i="1"/>
  <c r="Y327" i="1"/>
  <c r="AV327" i="1"/>
  <c r="Q327" i="1"/>
  <c r="AN327" i="1"/>
  <c r="E327" i="1"/>
  <c r="AP327" i="1"/>
  <c r="AB327" i="1"/>
  <c r="AF327" i="1"/>
  <c r="N327" i="1"/>
  <c r="D327" i="1"/>
  <c r="AK327" i="1"/>
  <c r="BO105" i="1"/>
  <c r="BP105" i="1" s="1"/>
  <c r="BN35" i="1" l="1"/>
  <c r="BO35" i="1" s="1"/>
  <c r="BP35" i="1" s="1"/>
  <c r="E38" i="1"/>
  <c r="F36" i="1"/>
  <c r="I36" i="1"/>
  <c r="G36" i="1"/>
  <c r="J38" i="1"/>
  <c r="T38" i="1"/>
  <c r="T39" i="1" s="1"/>
  <c r="N38" i="1"/>
  <c r="K38" i="1"/>
  <c r="H38" i="1"/>
  <c r="P38" i="1"/>
  <c r="P39" i="1" s="1"/>
  <c r="M38" i="1"/>
  <c r="M39" i="1" s="1"/>
  <c r="D38" i="1"/>
  <c r="B39" i="1"/>
  <c r="B41" i="1" s="1"/>
  <c r="S41" i="1" s="1"/>
  <c r="Q38" i="1"/>
  <c r="U38" i="1"/>
  <c r="J36" i="1"/>
  <c r="X38" i="1"/>
  <c r="R38" i="1"/>
  <c r="R39" i="1" s="1"/>
  <c r="Y38" i="1"/>
  <c r="Y39" i="1" s="1"/>
  <c r="K36" i="1"/>
  <c r="L36" i="1"/>
  <c r="H36" i="1"/>
  <c r="V38" i="1"/>
  <c r="V39" i="1" s="1"/>
  <c r="I38" i="1"/>
  <c r="G38" i="1"/>
  <c r="D36" i="1"/>
  <c r="N39" i="1"/>
  <c r="Q39" i="1"/>
  <c r="U39" i="1"/>
  <c r="W38" i="1"/>
  <c r="W39" i="1" s="1"/>
  <c r="AQ23" i="19"/>
  <c r="AR23" i="19"/>
  <c r="O39" i="1"/>
  <c r="S39" i="1"/>
  <c r="AO23" i="19"/>
  <c r="A24" i="19"/>
  <c r="AP23" i="19"/>
  <c r="AQ23" i="4"/>
  <c r="AR23" i="4"/>
  <c r="AP23" i="4"/>
  <c r="A24" i="4"/>
  <c r="AO23" i="4"/>
  <c r="J77" i="1"/>
  <c r="N77" i="1"/>
  <c r="P77" i="1"/>
  <c r="K77" i="1"/>
  <c r="H77" i="1"/>
  <c r="W77" i="1"/>
  <c r="U77" i="1"/>
  <c r="M77" i="1"/>
  <c r="T77" i="1"/>
  <c r="X77" i="1"/>
  <c r="F77" i="1"/>
  <c r="Y77" i="1"/>
  <c r="Q77" i="1"/>
  <c r="E77" i="1"/>
  <c r="I77" i="1"/>
  <c r="R77" i="1"/>
  <c r="D77" i="1"/>
  <c r="G77" i="1"/>
  <c r="L77" i="1"/>
  <c r="B78" i="1"/>
  <c r="O77" i="1"/>
  <c r="V77" i="1"/>
  <c r="S77" i="1"/>
  <c r="BN95" i="1"/>
  <c r="BO95" i="1" s="1"/>
  <c r="BP95" i="1" s="1"/>
  <c r="BO71" i="1"/>
  <c r="BP71" i="1" s="1"/>
  <c r="BN74" i="1"/>
  <c r="BO74" i="1" s="1"/>
  <c r="BP74" i="1" s="1"/>
  <c r="BO93" i="1"/>
  <c r="BP93" i="1" s="1"/>
  <c r="N41" i="1"/>
  <c r="E41" i="1"/>
  <c r="BO107" i="1"/>
  <c r="BP107" i="1" s="1"/>
  <c r="P155" i="1"/>
  <c r="B156" i="1"/>
  <c r="B157" i="1" s="1"/>
  <c r="Y155" i="1"/>
  <c r="M155" i="1"/>
  <c r="O155" i="1"/>
  <c r="Q155" i="1"/>
  <c r="H155" i="1"/>
  <c r="U155" i="1"/>
  <c r="F155" i="1"/>
  <c r="L155" i="1"/>
  <c r="AA155" i="1"/>
  <c r="V155" i="1"/>
  <c r="W155" i="1"/>
  <c r="J155" i="1"/>
  <c r="Z155" i="1"/>
  <c r="S155" i="1"/>
  <c r="G155" i="1"/>
  <c r="D155" i="1"/>
  <c r="K155" i="1"/>
  <c r="T155" i="1"/>
  <c r="X155" i="1"/>
  <c r="E155" i="1"/>
  <c r="N155" i="1"/>
  <c r="I155" i="1"/>
  <c r="R155" i="1"/>
  <c r="BO151" i="1"/>
  <c r="BP151" i="1" s="1"/>
  <c r="BN133" i="1"/>
  <c r="AA175" i="1"/>
  <c r="S175" i="1"/>
  <c r="O175" i="1"/>
  <c r="D175" i="1"/>
  <c r="R175" i="1"/>
  <c r="J175" i="1"/>
  <c r="G175" i="1"/>
  <c r="K175" i="1"/>
  <c r="X175" i="1"/>
  <c r="Q175" i="1"/>
  <c r="AD175" i="1"/>
  <c r="AD174" i="1"/>
  <c r="N175" i="1"/>
  <c r="V175" i="1"/>
  <c r="P175" i="1"/>
  <c r="Z175" i="1"/>
  <c r="W175" i="1"/>
  <c r="B176" i="1"/>
  <c r="B177" i="1" s="1"/>
  <c r="AB174" i="1"/>
  <c r="F175" i="1"/>
  <c r="T175" i="1"/>
  <c r="M175" i="1"/>
  <c r="I175" i="1"/>
  <c r="AB175" i="1"/>
  <c r="E175" i="1"/>
  <c r="AC175" i="1"/>
  <c r="H175" i="1"/>
  <c r="AC174" i="1"/>
  <c r="L175" i="1"/>
  <c r="Y175" i="1"/>
  <c r="U175" i="1"/>
  <c r="BO225" i="1"/>
  <c r="BP225" i="1" s="1"/>
  <c r="S111" i="1"/>
  <c r="T111" i="1"/>
  <c r="O111" i="1"/>
  <c r="D111" i="1"/>
  <c r="L111" i="1"/>
  <c r="W111" i="1"/>
  <c r="R111" i="1"/>
  <c r="F111" i="1"/>
  <c r="V111" i="1"/>
  <c r="E111" i="1"/>
  <c r="U111" i="1"/>
  <c r="J111" i="1"/>
  <c r="M111" i="1"/>
  <c r="N111" i="1"/>
  <c r="P111" i="1"/>
  <c r="B112" i="1"/>
  <c r="K111" i="1"/>
  <c r="G111" i="1"/>
  <c r="H111" i="1"/>
  <c r="X111" i="1"/>
  <c r="Y111" i="1"/>
  <c r="I111" i="1"/>
  <c r="BO131" i="1"/>
  <c r="BP131" i="1" s="1"/>
  <c r="BN227" i="1"/>
  <c r="BN109" i="1"/>
  <c r="BN173" i="1"/>
  <c r="Z135" i="1"/>
  <c r="D135" i="1"/>
  <c r="AA134" i="1"/>
  <c r="X135" i="1"/>
  <c r="O135" i="1"/>
  <c r="Z134" i="1"/>
  <c r="M135" i="1"/>
  <c r="W135" i="1"/>
  <c r="Y135" i="1"/>
  <c r="E135" i="1"/>
  <c r="R135" i="1"/>
  <c r="AA135" i="1"/>
  <c r="B136" i="1"/>
  <c r="B137" i="1" s="1"/>
  <c r="F135" i="1"/>
  <c r="S135" i="1"/>
  <c r="H135" i="1"/>
  <c r="K135" i="1"/>
  <c r="U135" i="1"/>
  <c r="P135" i="1"/>
  <c r="I135" i="1"/>
  <c r="T135" i="1"/>
  <c r="V135" i="1"/>
  <c r="G135" i="1"/>
  <c r="N135" i="1"/>
  <c r="L135" i="1"/>
  <c r="J135" i="1"/>
  <c r="BO325" i="1"/>
  <c r="BP325" i="1" s="1"/>
  <c r="AD229" i="1"/>
  <c r="F229" i="1"/>
  <c r="K229" i="1"/>
  <c r="L229" i="1"/>
  <c r="Y229" i="1"/>
  <c r="AC229" i="1"/>
  <c r="X229" i="1"/>
  <c r="O229" i="1"/>
  <c r="I229" i="1"/>
  <c r="T229" i="1"/>
  <c r="U229" i="1"/>
  <c r="P229" i="1"/>
  <c r="M229" i="1"/>
  <c r="R229" i="1"/>
  <c r="Z229" i="1"/>
  <c r="AA229" i="1"/>
  <c r="G229" i="1"/>
  <c r="J229" i="1"/>
  <c r="D229" i="1"/>
  <c r="AB229" i="1"/>
  <c r="E229" i="1"/>
  <c r="W229" i="1"/>
  <c r="S229" i="1"/>
  <c r="V229" i="1"/>
  <c r="Q229" i="1"/>
  <c r="H229" i="1"/>
  <c r="B230" i="1"/>
  <c r="B231" i="1" s="1"/>
  <c r="N229" i="1"/>
  <c r="AT329" i="1"/>
  <c r="AQ329" i="1"/>
  <c r="AF329" i="1"/>
  <c r="Y329" i="1"/>
  <c r="O329" i="1"/>
  <c r="W329" i="1"/>
  <c r="AV328" i="1"/>
  <c r="AN329" i="1"/>
  <c r="AE329" i="1"/>
  <c r="AR329" i="1"/>
  <c r="AP329" i="1"/>
  <c r="AA329" i="1"/>
  <c r="AD329" i="1"/>
  <c r="E329" i="1"/>
  <c r="B330" i="1"/>
  <c r="B331" i="1" s="1"/>
  <c r="N329" i="1"/>
  <c r="AO329" i="1"/>
  <c r="AI329" i="1"/>
  <c r="AH329" i="1"/>
  <c r="P329" i="1"/>
  <c r="J329" i="1"/>
  <c r="AU329" i="1"/>
  <c r="AJ329" i="1"/>
  <c r="AC329" i="1"/>
  <c r="AB329" i="1"/>
  <c r="H329" i="1"/>
  <c r="AS329" i="1"/>
  <c r="AG329" i="1"/>
  <c r="D329" i="1"/>
  <c r="T329" i="1"/>
  <c r="AV329" i="1"/>
  <c r="G329" i="1"/>
  <c r="F329" i="1"/>
  <c r="M329" i="1"/>
  <c r="AM329" i="1"/>
  <c r="I329" i="1"/>
  <c r="L329" i="1"/>
  <c r="S329" i="1"/>
  <c r="Q329" i="1"/>
  <c r="X329" i="1"/>
  <c r="K329" i="1"/>
  <c r="R329" i="1"/>
  <c r="V329" i="1"/>
  <c r="Z329" i="1"/>
  <c r="AL329" i="1"/>
  <c r="AK329" i="1"/>
  <c r="BO171" i="1"/>
  <c r="BP171" i="1" s="1"/>
  <c r="BN153" i="1"/>
  <c r="BN327" i="1"/>
  <c r="Y41" i="1" l="1"/>
  <c r="Y42" i="1" s="1"/>
  <c r="Y45" i="1" s="1"/>
  <c r="L39" i="1"/>
  <c r="F39" i="1"/>
  <c r="K39" i="1"/>
  <c r="K41" i="1"/>
  <c r="M41" i="1"/>
  <c r="P41" i="1"/>
  <c r="P42" i="1" s="1"/>
  <c r="H41" i="1"/>
  <c r="W41" i="1"/>
  <c r="W42" i="1" s="1"/>
  <c r="N42" i="1"/>
  <c r="U41" i="1"/>
  <c r="U42" i="1" s="1"/>
  <c r="X41" i="1"/>
  <c r="I41" i="1"/>
  <c r="I42" i="1" s="1"/>
  <c r="BN38" i="1"/>
  <c r="BO38" i="1" s="1"/>
  <c r="BP38" i="1" s="1"/>
  <c r="I39" i="1"/>
  <c r="F41" i="1"/>
  <c r="D41" i="1"/>
  <c r="T41" i="1"/>
  <c r="T42" i="1" s="1"/>
  <c r="G39" i="1"/>
  <c r="H39" i="1"/>
  <c r="H42" i="1" s="1"/>
  <c r="G41" i="1"/>
  <c r="D39" i="1"/>
  <c r="BN39" i="1" s="1"/>
  <c r="BO39" i="1" s="1"/>
  <c r="BP39" i="1" s="1"/>
  <c r="R41" i="1"/>
  <c r="R42" i="1" s="1"/>
  <c r="L41" i="1"/>
  <c r="L42" i="1" s="1"/>
  <c r="J41" i="1"/>
  <c r="Q41" i="1"/>
  <c r="Q42" i="1" s="1"/>
  <c r="V41" i="1"/>
  <c r="V42" i="1" s="1"/>
  <c r="E39" i="1"/>
  <c r="E42" i="1" s="1"/>
  <c r="O41" i="1"/>
  <c r="J39" i="1"/>
  <c r="B42" i="1"/>
  <c r="B44" i="1" s="1"/>
  <c r="BN36" i="1"/>
  <c r="BO36" i="1" s="1"/>
  <c r="BP36" i="1" s="1"/>
  <c r="O42" i="1"/>
  <c r="S42" i="1"/>
  <c r="AR24" i="19"/>
  <c r="AQ24" i="19"/>
  <c r="M42" i="1"/>
  <c r="AP24" i="19"/>
  <c r="A25" i="19"/>
  <c r="AO24" i="19"/>
  <c r="AQ24" i="4"/>
  <c r="AP24" i="4"/>
  <c r="AR24" i="4"/>
  <c r="A25" i="4"/>
  <c r="AO24" i="4"/>
  <c r="BN77" i="1"/>
  <c r="BO77" i="1" s="1"/>
  <c r="BP77" i="1" s="1"/>
  <c r="F42" i="1"/>
  <c r="D44" i="1"/>
  <c r="B45" i="1"/>
  <c r="B47" i="1" s="1"/>
  <c r="N44" i="1"/>
  <c r="N45" i="1" s="1"/>
  <c r="E44" i="1"/>
  <c r="X44" i="1"/>
  <c r="S44" i="1"/>
  <c r="G44" i="1"/>
  <c r="K44" i="1"/>
  <c r="V44" i="1"/>
  <c r="M44" i="1"/>
  <c r="Q44" i="1"/>
  <c r="H44" i="1"/>
  <c r="U44" i="1"/>
  <c r="Y44" i="1"/>
  <c r="L44" i="1"/>
  <c r="J42" i="1"/>
  <c r="G42" i="1"/>
  <c r="O44" i="1"/>
  <c r="R44" i="1"/>
  <c r="P44" i="1"/>
  <c r="K42" i="1"/>
  <c r="T44" i="1"/>
  <c r="T45" i="1" s="1"/>
  <c r="B43" i="1"/>
  <c r="J44" i="1"/>
  <c r="F44" i="1"/>
  <c r="BO133" i="1"/>
  <c r="BP133" i="1" s="1"/>
  <c r="BO173" i="1"/>
  <c r="BP173" i="1" s="1"/>
  <c r="BO153" i="1"/>
  <c r="BP153" i="1" s="1"/>
  <c r="AO331" i="1"/>
  <c r="AA331" i="1"/>
  <c r="AF331" i="1"/>
  <c r="O331" i="1"/>
  <c r="AC331" i="1"/>
  <c r="F331" i="1"/>
  <c r="AS331" i="1"/>
  <c r="AE331" i="1"/>
  <c r="Z331" i="1"/>
  <c r="K331" i="1"/>
  <c r="X331" i="1"/>
  <c r="AQ331" i="1"/>
  <c r="AG331" i="1"/>
  <c r="J331" i="1"/>
  <c r="V331" i="1"/>
  <c r="H331" i="1"/>
  <c r="AN331" i="1"/>
  <c r="AD331" i="1"/>
  <c r="D331" i="1"/>
  <c r="Q331" i="1"/>
  <c r="M331" i="1"/>
  <c r="AP331" i="1"/>
  <c r="AJ331" i="1"/>
  <c r="T331" i="1"/>
  <c r="R331" i="1"/>
  <c r="AT331" i="1"/>
  <c r="AI331" i="1"/>
  <c r="S331" i="1"/>
  <c r="I331" i="1"/>
  <c r="AR331" i="1"/>
  <c r="AH331" i="1"/>
  <c r="P331" i="1"/>
  <c r="W331" i="1"/>
  <c r="AV331" i="1"/>
  <c r="AM331" i="1"/>
  <c r="G331" i="1"/>
  <c r="B332" i="1"/>
  <c r="B333" i="1" s="1"/>
  <c r="Y331" i="1"/>
  <c r="AB331" i="1"/>
  <c r="N331" i="1"/>
  <c r="AV330" i="1"/>
  <c r="AK331" i="1"/>
  <c r="L331" i="1"/>
  <c r="AU331" i="1"/>
  <c r="E331" i="1"/>
  <c r="AL331" i="1"/>
  <c r="BN111" i="1"/>
  <c r="BN155" i="1"/>
  <c r="J157" i="1"/>
  <c r="Z157" i="1"/>
  <c r="N157" i="1"/>
  <c r="AA157" i="1"/>
  <c r="R157" i="1"/>
  <c r="P157" i="1"/>
  <c r="V157" i="1"/>
  <c r="Q157" i="1"/>
  <c r="Y157" i="1"/>
  <c r="B158" i="1"/>
  <c r="T157" i="1"/>
  <c r="F157" i="1"/>
  <c r="I157" i="1"/>
  <c r="H157" i="1"/>
  <c r="W157" i="1"/>
  <c r="U157" i="1"/>
  <c r="G157" i="1"/>
  <c r="K157" i="1"/>
  <c r="S157" i="1"/>
  <c r="O157" i="1"/>
  <c r="L157" i="1"/>
  <c r="D157" i="1"/>
  <c r="M157" i="1"/>
  <c r="X157" i="1"/>
  <c r="E157" i="1"/>
  <c r="BN329" i="1"/>
  <c r="Z136" i="1"/>
  <c r="H137" i="1"/>
  <c r="B138" i="1"/>
  <c r="U137" i="1"/>
  <c r="U138" i="1" s="1"/>
  <c r="U140" i="1" s="1"/>
  <c r="U142" i="1" s="1"/>
  <c r="U144" i="1" s="1"/>
  <c r="U146" i="1" s="1"/>
  <c r="U148" i="1" s="1"/>
  <c r="U150" i="1" s="1"/>
  <c r="U152" i="1" s="1"/>
  <c r="U154" i="1" s="1"/>
  <c r="U156" i="1" s="1"/>
  <c r="J137" i="1"/>
  <c r="J138" i="1" s="1"/>
  <c r="L137" i="1"/>
  <c r="L138" i="1" s="1"/>
  <c r="L140" i="1" s="1"/>
  <c r="L142" i="1" s="1"/>
  <c r="L144" i="1" s="1"/>
  <c r="L146" i="1" s="1"/>
  <c r="L148" i="1" s="1"/>
  <c r="L150" i="1" s="1"/>
  <c r="L152" i="1" s="1"/>
  <c r="L154" i="1" s="1"/>
  <c r="L156" i="1" s="1"/>
  <c r="Y137" i="1"/>
  <c r="Y138" i="1" s="1"/>
  <c r="Y140" i="1" s="1"/>
  <c r="Y142" i="1" s="1"/>
  <c r="Y144" i="1" s="1"/>
  <c r="Y146" i="1" s="1"/>
  <c r="Y148" i="1" s="1"/>
  <c r="Y150" i="1" s="1"/>
  <c r="Y152" i="1" s="1"/>
  <c r="Y154" i="1" s="1"/>
  <c r="Y156" i="1" s="1"/>
  <c r="Z137" i="1"/>
  <c r="V137" i="1"/>
  <c r="V138" i="1" s="1"/>
  <c r="V140" i="1" s="1"/>
  <c r="V142" i="1" s="1"/>
  <c r="V144" i="1" s="1"/>
  <c r="V146" i="1" s="1"/>
  <c r="V148" i="1" s="1"/>
  <c r="V150" i="1" s="1"/>
  <c r="V152" i="1" s="1"/>
  <c r="V154" i="1" s="1"/>
  <c r="V156" i="1" s="1"/>
  <c r="AA137" i="1"/>
  <c r="W137" i="1"/>
  <c r="W138" i="1" s="1"/>
  <c r="W140" i="1" s="1"/>
  <c r="W142" i="1" s="1"/>
  <c r="W144" i="1" s="1"/>
  <c r="W146" i="1" s="1"/>
  <c r="W148" i="1" s="1"/>
  <c r="W150" i="1" s="1"/>
  <c r="W152" i="1" s="1"/>
  <c r="W154" i="1" s="1"/>
  <c r="W156" i="1" s="1"/>
  <c r="S137" i="1"/>
  <c r="S138" i="1" s="1"/>
  <c r="S140" i="1" s="1"/>
  <c r="S142" i="1" s="1"/>
  <c r="S144" i="1" s="1"/>
  <c r="S146" i="1" s="1"/>
  <c r="S148" i="1" s="1"/>
  <c r="S150" i="1" s="1"/>
  <c r="S152" i="1" s="1"/>
  <c r="S154" i="1" s="1"/>
  <c r="S156" i="1" s="1"/>
  <c r="AA136" i="1"/>
  <c r="F137" i="1"/>
  <c r="R137" i="1"/>
  <c r="R138" i="1" s="1"/>
  <c r="R140" i="1" s="1"/>
  <c r="R142" i="1" s="1"/>
  <c r="R144" i="1" s="1"/>
  <c r="R146" i="1" s="1"/>
  <c r="R148" i="1" s="1"/>
  <c r="R150" i="1" s="1"/>
  <c r="R152" i="1" s="1"/>
  <c r="R154" i="1" s="1"/>
  <c r="R156" i="1" s="1"/>
  <c r="Q137" i="1"/>
  <c r="Q138" i="1" s="1"/>
  <c r="Q140" i="1" s="1"/>
  <c r="Q142" i="1" s="1"/>
  <c r="Q144" i="1" s="1"/>
  <c r="Q146" i="1" s="1"/>
  <c r="Q148" i="1" s="1"/>
  <c r="Q150" i="1" s="1"/>
  <c r="Q152" i="1" s="1"/>
  <c r="Q154" i="1" s="1"/>
  <c r="Q156" i="1" s="1"/>
  <c r="Q158" i="1" s="1"/>
  <c r="Q160" i="1" s="1"/>
  <c r="Q162" i="1" s="1"/>
  <c r="Q164" i="1" s="1"/>
  <c r="Q166" i="1" s="1"/>
  <c r="Q168" i="1" s="1"/>
  <c r="Q170" i="1" s="1"/>
  <c r="Q172" i="1" s="1"/>
  <c r="Q174" i="1" s="1"/>
  <c r="Q176" i="1" s="1"/>
  <c r="M137" i="1"/>
  <c r="M138" i="1" s="1"/>
  <c r="M140" i="1" s="1"/>
  <c r="M142" i="1" s="1"/>
  <c r="M144" i="1" s="1"/>
  <c r="M146" i="1" s="1"/>
  <c r="M148" i="1" s="1"/>
  <c r="M150" i="1" s="1"/>
  <c r="M152" i="1" s="1"/>
  <c r="M154" i="1" s="1"/>
  <c r="M156" i="1" s="1"/>
  <c r="I137" i="1"/>
  <c r="X137" i="1"/>
  <c r="X138" i="1" s="1"/>
  <c r="X140" i="1" s="1"/>
  <c r="X142" i="1" s="1"/>
  <c r="X144" i="1" s="1"/>
  <c r="X146" i="1" s="1"/>
  <c r="X148" i="1" s="1"/>
  <c r="X150" i="1" s="1"/>
  <c r="X152" i="1" s="1"/>
  <c r="X154" i="1" s="1"/>
  <c r="X156" i="1" s="1"/>
  <c r="G137" i="1"/>
  <c r="T137" i="1"/>
  <c r="T138" i="1" s="1"/>
  <c r="T140" i="1" s="1"/>
  <c r="T142" i="1" s="1"/>
  <c r="T144" i="1" s="1"/>
  <c r="T146" i="1" s="1"/>
  <c r="T148" i="1" s="1"/>
  <c r="T150" i="1" s="1"/>
  <c r="T152" i="1" s="1"/>
  <c r="T154" i="1" s="1"/>
  <c r="T156" i="1" s="1"/>
  <c r="O137" i="1"/>
  <c r="O138" i="1" s="1"/>
  <c r="O140" i="1" s="1"/>
  <c r="O142" i="1" s="1"/>
  <c r="O144" i="1" s="1"/>
  <c r="O146" i="1" s="1"/>
  <c r="O148" i="1" s="1"/>
  <c r="O150" i="1" s="1"/>
  <c r="O152" i="1" s="1"/>
  <c r="O154" i="1" s="1"/>
  <c r="O156" i="1" s="1"/>
  <c r="N137" i="1"/>
  <c r="N138" i="1" s="1"/>
  <c r="N140" i="1" s="1"/>
  <c r="N142" i="1" s="1"/>
  <c r="N144" i="1" s="1"/>
  <c r="N146" i="1" s="1"/>
  <c r="N148" i="1" s="1"/>
  <c r="N150" i="1" s="1"/>
  <c r="N152" i="1" s="1"/>
  <c r="N154" i="1" s="1"/>
  <c r="N156" i="1" s="1"/>
  <c r="K137" i="1"/>
  <c r="K138" i="1" s="1"/>
  <c r="K140" i="1" s="1"/>
  <c r="E137" i="1"/>
  <c r="D137" i="1"/>
  <c r="P137" i="1"/>
  <c r="P138" i="1" s="1"/>
  <c r="P140" i="1" s="1"/>
  <c r="P142" i="1" s="1"/>
  <c r="P144" i="1" s="1"/>
  <c r="P146" i="1" s="1"/>
  <c r="P148" i="1" s="1"/>
  <c r="P150" i="1" s="1"/>
  <c r="P152" i="1" s="1"/>
  <c r="P154" i="1" s="1"/>
  <c r="P156" i="1" s="1"/>
  <c r="P158" i="1" s="1"/>
  <c r="P160" i="1" s="1"/>
  <c r="P162" i="1" s="1"/>
  <c r="P164" i="1" s="1"/>
  <c r="P166" i="1" s="1"/>
  <c r="P168" i="1" s="1"/>
  <c r="P170" i="1" s="1"/>
  <c r="P172" i="1" s="1"/>
  <c r="P174" i="1" s="1"/>
  <c r="P176" i="1" s="1"/>
  <c r="BN175" i="1"/>
  <c r="BO327" i="1"/>
  <c r="BP327" i="1" s="1"/>
  <c r="AD231" i="1"/>
  <c r="S231" i="1"/>
  <c r="U231" i="1"/>
  <c r="Y231" i="1"/>
  <c r="Q231" i="1"/>
  <c r="O231" i="1"/>
  <c r="B232" i="1"/>
  <c r="B233" i="1" s="1"/>
  <c r="T231" i="1"/>
  <c r="H231" i="1"/>
  <c r="R231" i="1"/>
  <c r="M231" i="1"/>
  <c r="V231" i="1"/>
  <c r="E231" i="1"/>
  <c r="AB231" i="1"/>
  <c r="Z231" i="1"/>
  <c r="P231" i="1"/>
  <c r="F231" i="1"/>
  <c r="D231" i="1"/>
  <c r="L231" i="1"/>
  <c r="X231" i="1"/>
  <c r="K231" i="1"/>
  <c r="J231" i="1"/>
  <c r="AC231" i="1"/>
  <c r="W231" i="1"/>
  <c r="N231" i="1"/>
  <c r="I231" i="1"/>
  <c r="AA231" i="1"/>
  <c r="G231" i="1"/>
  <c r="BN229" i="1"/>
  <c r="BO227" i="1"/>
  <c r="BP227" i="1" s="1"/>
  <c r="B178" i="1"/>
  <c r="B179" i="1" s="1"/>
  <c r="AC177" i="1"/>
  <c r="M177" i="1"/>
  <c r="U177" i="1"/>
  <c r="F177" i="1"/>
  <c r="AD176" i="1"/>
  <c r="V177" i="1"/>
  <c r="G177" i="1"/>
  <c r="W177" i="1"/>
  <c r="O177" i="1"/>
  <c r="Q177" i="1"/>
  <c r="S177" i="1"/>
  <c r="I177" i="1"/>
  <c r="AD177" i="1"/>
  <c r="AB176" i="1"/>
  <c r="X177" i="1"/>
  <c r="H177" i="1"/>
  <c r="D177" i="1"/>
  <c r="AA177" i="1"/>
  <c r="T177" i="1"/>
  <c r="K177" i="1"/>
  <c r="Y177" i="1"/>
  <c r="J177" i="1"/>
  <c r="P177" i="1"/>
  <c r="L177" i="1"/>
  <c r="AB177" i="1"/>
  <c r="E177" i="1"/>
  <c r="AC176" i="1"/>
  <c r="N177" i="1"/>
  <c r="Z177" i="1"/>
  <c r="R177" i="1"/>
  <c r="BO109" i="1"/>
  <c r="BP109" i="1" s="1"/>
  <c r="BN135" i="1"/>
  <c r="U45" i="1" l="1"/>
  <c r="R45" i="1"/>
  <c r="BN41" i="1"/>
  <c r="BO41" i="1" s="1"/>
  <c r="BP41" i="1" s="1"/>
  <c r="O45" i="1"/>
  <c r="D42" i="1"/>
  <c r="Q45" i="1"/>
  <c r="S45" i="1"/>
  <c r="P45" i="1"/>
  <c r="W44" i="1"/>
  <c r="W45" i="1" s="1"/>
  <c r="I44" i="1"/>
  <c r="I45" i="1" s="1"/>
  <c r="M45" i="1"/>
  <c r="V45" i="1"/>
  <c r="AR25" i="19"/>
  <c r="AQ25" i="19"/>
  <c r="M158" i="1"/>
  <c r="M160" i="1" s="1"/>
  <c r="M162" i="1" s="1"/>
  <c r="M164" i="1" s="1"/>
  <c r="M166" i="1" s="1"/>
  <c r="M168" i="1" s="1"/>
  <c r="M170" i="1" s="1"/>
  <c r="M172" i="1" s="1"/>
  <c r="M174" i="1" s="1"/>
  <c r="M176" i="1" s="1"/>
  <c r="V158" i="1"/>
  <c r="V160" i="1" s="1"/>
  <c r="V162" i="1" s="1"/>
  <c r="V164" i="1" s="1"/>
  <c r="V166" i="1" s="1"/>
  <c r="V168" i="1" s="1"/>
  <c r="V170" i="1" s="1"/>
  <c r="V172" i="1" s="1"/>
  <c r="V174" i="1" s="1"/>
  <c r="V176" i="1" s="1"/>
  <c r="A26" i="19"/>
  <c r="AP25" i="19"/>
  <c r="AQ25" i="4"/>
  <c r="AR25" i="4"/>
  <c r="AP25" i="4"/>
  <c r="X158" i="1"/>
  <c r="X160" i="1" s="1"/>
  <c r="X162" i="1" s="1"/>
  <c r="X164" i="1" s="1"/>
  <c r="X166" i="1" s="1"/>
  <c r="X168" i="1" s="1"/>
  <c r="X170" i="1" s="1"/>
  <c r="X172" i="1" s="1"/>
  <c r="X174" i="1" s="1"/>
  <c r="X176" i="1" s="1"/>
  <c r="X178" i="1" s="1"/>
  <c r="A26" i="4"/>
  <c r="AO25" i="4"/>
  <c r="S158" i="1"/>
  <c r="S160" i="1" s="1"/>
  <c r="S162" i="1" s="1"/>
  <c r="S164" i="1" s="1"/>
  <c r="S166" i="1" s="1"/>
  <c r="S168" i="1" s="1"/>
  <c r="S170" i="1" s="1"/>
  <c r="S172" i="1" s="1"/>
  <c r="S174" i="1" s="1"/>
  <c r="S176" i="1" s="1"/>
  <c r="S178" i="1" s="1"/>
  <c r="D45" i="1"/>
  <c r="N158" i="1"/>
  <c r="N160" i="1" s="1"/>
  <c r="N162" i="1" s="1"/>
  <c r="N164" i="1" s="1"/>
  <c r="N166" i="1" s="1"/>
  <c r="N168" i="1" s="1"/>
  <c r="N170" i="1" s="1"/>
  <c r="N172" i="1" s="1"/>
  <c r="N174" i="1" s="1"/>
  <c r="N176" i="1" s="1"/>
  <c r="N178" i="1" s="1"/>
  <c r="L158" i="1"/>
  <c r="L159" i="1" s="1"/>
  <c r="BN159" i="1" s="1"/>
  <c r="R158" i="1"/>
  <c r="R160" i="1" s="1"/>
  <c r="R162" i="1" s="1"/>
  <c r="R164" i="1" s="1"/>
  <c r="R166" i="1" s="1"/>
  <c r="R168" i="1" s="1"/>
  <c r="R170" i="1" s="1"/>
  <c r="R172" i="1" s="1"/>
  <c r="R174" i="1" s="1"/>
  <c r="R176" i="1" s="1"/>
  <c r="R178" i="1" s="1"/>
  <c r="O158" i="1"/>
  <c r="O160" i="1" s="1"/>
  <c r="O162" i="1" s="1"/>
  <c r="O164" i="1" s="1"/>
  <c r="O166" i="1" s="1"/>
  <c r="O168" i="1" s="1"/>
  <c r="O170" i="1" s="1"/>
  <c r="O172" i="1" s="1"/>
  <c r="O174" i="1" s="1"/>
  <c r="O176" i="1" s="1"/>
  <c r="O178" i="1" s="1"/>
  <c r="T158" i="1"/>
  <c r="T160" i="1" s="1"/>
  <c r="T162" i="1" s="1"/>
  <c r="T164" i="1" s="1"/>
  <c r="T166" i="1" s="1"/>
  <c r="T168" i="1" s="1"/>
  <c r="T170" i="1" s="1"/>
  <c r="T172" i="1" s="1"/>
  <c r="T174" i="1" s="1"/>
  <c r="T176" i="1" s="1"/>
  <c r="T178" i="1" s="1"/>
  <c r="Y158" i="1"/>
  <c r="Y160" i="1" s="1"/>
  <c r="Y162" i="1" s="1"/>
  <c r="Y164" i="1" s="1"/>
  <c r="Y166" i="1" s="1"/>
  <c r="Y168" i="1" s="1"/>
  <c r="Y170" i="1" s="1"/>
  <c r="Y172" i="1" s="1"/>
  <c r="Y174" i="1" s="1"/>
  <c r="Y176" i="1" s="1"/>
  <c r="Y178" i="1" s="1"/>
  <c r="BN42" i="1"/>
  <c r="BO42" i="1" s="1"/>
  <c r="BP42" i="1" s="1"/>
  <c r="W158" i="1"/>
  <c r="W160" i="1" s="1"/>
  <c r="W162" i="1" s="1"/>
  <c r="W164" i="1" s="1"/>
  <c r="W166" i="1" s="1"/>
  <c r="W168" i="1" s="1"/>
  <c r="W170" i="1" s="1"/>
  <c r="W172" i="1" s="1"/>
  <c r="W174" i="1" s="1"/>
  <c r="W176" i="1" s="1"/>
  <c r="W178" i="1" s="1"/>
  <c r="L45" i="1"/>
  <c r="N47" i="1"/>
  <c r="Y47" i="1"/>
  <c r="X47" i="1"/>
  <c r="X48" i="1" s="1"/>
  <c r="P47" i="1"/>
  <c r="K45" i="1"/>
  <c r="W47" i="1"/>
  <c r="W48" i="1" s="1"/>
  <c r="T47" i="1"/>
  <c r="F45" i="1"/>
  <c r="F47" i="1"/>
  <c r="S47" i="1"/>
  <c r="G45" i="1"/>
  <c r="K47" i="1"/>
  <c r="O47" i="1"/>
  <c r="I47" i="1"/>
  <c r="R47" i="1"/>
  <c r="V47" i="1"/>
  <c r="L47" i="1"/>
  <c r="H45" i="1"/>
  <c r="E45" i="1"/>
  <c r="B48" i="1"/>
  <c r="B50" i="1" s="1"/>
  <c r="J45" i="1"/>
  <c r="M47" i="1"/>
  <c r="E47" i="1"/>
  <c r="H47" i="1"/>
  <c r="J47" i="1"/>
  <c r="D47" i="1"/>
  <c r="U47" i="1"/>
  <c r="Q47" i="1"/>
  <c r="Q48" i="1" s="1"/>
  <c r="G47" i="1"/>
  <c r="U158" i="1"/>
  <c r="U160" i="1" s="1"/>
  <c r="U162" i="1" s="1"/>
  <c r="U164" i="1" s="1"/>
  <c r="U166" i="1" s="1"/>
  <c r="U168" i="1" s="1"/>
  <c r="U170" i="1" s="1"/>
  <c r="U172" i="1" s="1"/>
  <c r="U174" i="1" s="1"/>
  <c r="U176" i="1" s="1"/>
  <c r="U178" i="1" s="1"/>
  <c r="BN44" i="1"/>
  <c r="BO44" i="1" s="1"/>
  <c r="BP44" i="1" s="1"/>
  <c r="I233" i="1"/>
  <c r="AB233" i="1"/>
  <c r="F233" i="1"/>
  <c r="AC233" i="1"/>
  <c r="Y233" i="1"/>
  <c r="Q233" i="1"/>
  <c r="T233" i="1"/>
  <c r="J233" i="1"/>
  <c r="E233" i="1"/>
  <c r="N233" i="1"/>
  <c r="W233" i="1"/>
  <c r="V233" i="1"/>
  <c r="K233" i="1"/>
  <c r="P233" i="1"/>
  <c r="Z233" i="1"/>
  <c r="M233" i="1"/>
  <c r="L233" i="1"/>
  <c r="AD233" i="1"/>
  <c r="X233" i="1"/>
  <c r="S233" i="1"/>
  <c r="H233" i="1"/>
  <c r="O233" i="1"/>
  <c r="B234" i="1"/>
  <c r="B235" i="1" s="1"/>
  <c r="D233" i="1"/>
  <c r="R233" i="1"/>
  <c r="G233" i="1"/>
  <c r="AA233" i="1"/>
  <c r="U233" i="1"/>
  <c r="BO175" i="1"/>
  <c r="BP175" i="1" s="1"/>
  <c r="BO155" i="1"/>
  <c r="BP155" i="1" s="1"/>
  <c r="AA179" i="1"/>
  <c r="N179" i="1"/>
  <c r="D179" i="1"/>
  <c r="Q179" i="1"/>
  <c r="W179" i="1"/>
  <c r="B180" i="1"/>
  <c r="B181" i="1" s="1"/>
  <c r="O179" i="1"/>
  <c r="P179" i="1"/>
  <c r="AB179" i="1"/>
  <c r="R179" i="1"/>
  <c r="H179" i="1"/>
  <c r="V179" i="1"/>
  <c r="T179" i="1"/>
  <c r="AB178" i="1"/>
  <c r="F179" i="1"/>
  <c r="J179" i="1"/>
  <c r="AC178" i="1"/>
  <c r="U179" i="1"/>
  <c r="X179" i="1"/>
  <c r="S179" i="1"/>
  <c r="AD178" i="1"/>
  <c r="E179" i="1"/>
  <c r="Z179" i="1"/>
  <c r="M179" i="1"/>
  <c r="I179" i="1"/>
  <c r="Y179" i="1"/>
  <c r="AC179" i="1"/>
  <c r="AD179" i="1"/>
  <c r="G179" i="1"/>
  <c r="K179" i="1"/>
  <c r="L179" i="1"/>
  <c r="P178" i="1"/>
  <c r="V178" i="1"/>
  <c r="Q178" i="1"/>
  <c r="M178" i="1"/>
  <c r="Z138" i="1"/>
  <c r="Z140" i="1" s="1"/>
  <c r="Z142" i="1" s="1"/>
  <c r="Z144" i="1" s="1"/>
  <c r="Z146" i="1" s="1"/>
  <c r="Z148" i="1" s="1"/>
  <c r="Z150" i="1" s="1"/>
  <c r="Z152" i="1" s="1"/>
  <c r="Z154" i="1" s="1"/>
  <c r="Z156" i="1" s="1"/>
  <c r="Z158" i="1" s="1"/>
  <c r="Z160" i="1" s="1"/>
  <c r="Z162" i="1" s="1"/>
  <c r="Z164" i="1" s="1"/>
  <c r="Z166" i="1" s="1"/>
  <c r="Z168" i="1" s="1"/>
  <c r="Z170" i="1" s="1"/>
  <c r="Z172" i="1" s="1"/>
  <c r="Z174" i="1" s="1"/>
  <c r="Z176" i="1" s="1"/>
  <c r="Z178" i="1" s="1"/>
  <c r="BO111" i="1"/>
  <c r="BP111" i="1" s="1"/>
  <c r="AU333" i="1"/>
  <c r="AS333" i="1"/>
  <c r="AA333" i="1"/>
  <c r="AK333" i="1"/>
  <c r="M333" i="1"/>
  <c r="S333" i="1"/>
  <c r="F333" i="1"/>
  <c r="AR333" i="1"/>
  <c r="AM333" i="1"/>
  <c r="AF333" i="1"/>
  <c r="B334" i="1"/>
  <c r="B335" i="1" s="1"/>
  <c r="AQ333" i="1"/>
  <c r="AG333" i="1"/>
  <c r="AN333" i="1"/>
  <c r="AJ333" i="1"/>
  <c r="AC333" i="1"/>
  <c r="D333" i="1"/>
  <c r="AV332" i="1"/>
  <c r="AH333" i="1"/>
  <c r="AB333" i="1"/>
  <c r="AO333" i="1"/>
  <c r="AL333" i="1"/>
  <c r="G333" i="1"/>
  <c r="AE333" i="1"/>
  <c r="T333" i="1"/>
  <c r="N333" i="1"/>
  <c r="X333" i="1"/>
  <c r="AD333" i="1"/>
  <c r="V333" i="1"/>
  <c r="H333" i="1"/>
  <c r="J333" i="1"/>
  <c r="AI333" i="1"/>
  <c r="L333" i="1"/>
  <c r="K333" i="1"/>
  <c r="E333" i="1"/>
  <c r="AV333" i="1"/>
  <c r="Z333" i="1"/>
  <c r="W333" i="1"/>
  <c r="Q333" i="1"/>
  <c r="AT333" i="1"/>
  <c r="I333" i="1"/>
  <c r="AP333" i="1"/>
  <c r="O333" i="1"/>
  <c r="P333" i="1"/>
  <c r="R333" i="1"/>
  <c r="Y333" i="1"/>
  <c r="BN157" i="1"/>
  <c r="BN137" i="1"/>
  <c r="BO135" i="1"/>
  <c r="BP135" i="1" s="1"/>
  <c r="BN231" i="1"/>
  <c r="K141" i="1"/>
  <c r="BN141" i="1" s="1"/>
  <c r="BN331" i="1"/>
  <c r="BN177" i="1"/>
  <c r="BO329" i="1"/>
  <c r="BP329" i="1" s="1"/>
  <c r="BO229" i="1"/>
  <c r="BP229" i="1" s="1"/>
  <c r="AA138" i="1"/>
  <c r="AA140" i="1" s="1"/>
  <c r="AA142" i="1" s="1"/>
  <c r="AA144" i="1" s="1"/>
  <c r="AA146" i="1" s="1"/>
  <c r="AA148" i="1" s="1"/>
  <c r="AA150" i="1" s="1"/>
  <c r="AA152" i="1" s="1"/>
  <c r="AA154" i="1" s="1"/>
  <c r="AA156" i="1" s="1"/>
  <c r="AA158" i="1" s="1"/>
  <c r="AA160" i="1" s="1"/>
  <c r="AA162" i="1" s="1"/>
  <c r="AA164" i="1" s="1"/>
  <c r="AA166" i="1" s="1"/>
  <c r="AA168" i="1" s="1"/>
  <c r="AA170" i="1" s="1"/>
  <c r="AA172" i="1" s="1"/>
  <c r="AA174" i="1" s="1"/>
  <c r="AA176" i="1" s="1"/>
  <c r="AA178" i="1" s="1"/>
  <c r="J139" i="1"/>
  <c r="BN139" i="1" s="1"/>
  <c r="AQ26" i="19" l="1"/>
  <c r="AR26" i="19"/>
  <c r="K142" i="1"/>
  <c r="K144" i="1" s="1"/>
  <c r="K146" i="1" s="1"/>
  <c r="K148" i="1" s="1"/>
  <c r="K150" i="1" s="1"/>
  <c r="K152" i="1" s="1"/>
  <c r="K154" i="1" s="1"/>
  <c r="K156" i="1" s="1"/>
  <c r="K158" i="1" s="1"/>
  <c r="K160" i="1" s="1"/>
  <c r="K162" i="1" s="1"/>
  <c r="K164" i="1" s="1"/>
  <c r="K166" i="1" s="1"/>
  <c r="K168" i="1" s="1"/>
  <c r="K170" i="1" s="1"/>
  <c r="K172" i="1" s="1"/>
  <c r="K174" i="1" s="1"/>
  <c r="K176" i="1" s="1"/>
  <c r="K178" i="1" s="1"/>
  <c r="D48" i="1"/>
  <c r="A27" i="19"/>
  <c r="AP26" i="19"/>
  <c r="AP26" i="4"/>
  <c r="AQ26" i="4"/>
  <c r="AR26" i="4"/>
  <c r="A27" i="4"/>
  <c r="J140" i="1"/>
  <c r="J142" i="1" s="1"/>
  <c r="J144" i="1" s="1"/>
  <c r="J146" i="1" s="1"/>
  <c r="J148" i="1" s="1"/>
  <c r="J150" i="1" s="1"/>
  <c r="J152" i="1" s="1"/>
  <c r="J154" i="1" s="1"/>
  <c r="J156" i="1" s="1"/>
  <c r="J158" i="1" s="1"/>
  <c r="J160" i="1" s="1"/>
  <c r="J162" i="1" s="1"/>
  <c r="J164" i="1" s="1"/>
  <c r="J166" i="1" s="1"/>
  <c r="J168" i="1" s="1"/>
  <c r="J170" i="1" s="1"/>
  <c r="J172" i="1" s="1"/>
  <c r="J174" i="1" s="1"/>
  <c r="J176" i="1" s="1"/>
  <c r="J178" i="1" s="1"/>
  <c r="J180" i="1" s="1"/>
  <c r="L160" i="1"/>
  <c r="L162" i="1" s="1"/>
  <c r="L164" i="1" s="1"/>
  <c r="L166" i="1" s="1"/>
  <c r="L168" i="1" s="1"/>
  <c r="L170" i="1" s="1"/>
  <c r="L172" i="1" s="1"/>
  <c r="L174" i="1" s="1"/>
  <c r="L176" i="1" s="1"/>
  <c r="L178" i="1" s="1"/>
  <c r="L180" i="1" s="1"/>
  <c r="BN45" i="1"/>
  <c r="BO45" i="1" s="1"/>
  <c r="BP45" i="1" s="1"/>
  <c r="K50" i="1"/>
  <c r="T50" i="1"/>
  <c r="L48" i="1"/>
  <c r="P50" i="1"/>
  <c r="G48" i="1"/>
  <c r="R50" i="1"/>
  <c r="S50" i="1"/>
  <c r="N50" i="1"/>
  <c r="P48" i="1"/>
  <c r="O50" i="1"/>
  <c r="S48" i="1"/>
  <c r="U50" i="1"/>
  <c r="Y50" i="1"/>
  <c r="Y48" i="1"/>
  <c r="F48" i="1"/>
  <c r="O48" i="1"/>
  <c r="I50" i="1"/>
  <c r="U48" i="1"/>
  <c r="W50" i="1"/>
  <c r="W51" i="1" s="1"/>
  <c r="W54" i="1" s="1"/>
  <c r="W57" i="1" s="1"/>
  <c r="W60" i="1" s="1"/>
  <c r="W63" i="1" s="1"/>
  <c r="W66" i="1" s="1"/>
  <c r="W69" i="1" s="1"/>
  <c r="W72" i="1" s="1"/>
  <c r="W75" i="1" s="1"/>
  <c r="W78" i="1" s="1"/>
  <c r="W81" i="1" s="1"/>
  <c r="W84" i="1" s="1"/>
  <c r="W86" i="1" s="1"/>
  <c r="W88" i="1" s="1"/>
  <c r="W90" i="1" s="1"/>
  <c r="W92" i="1" s="1"/>
  <c r="W94" i="1" s="1"/>
  <c r="W96" i="1" s="1"/>
  <c r="W98" i="1" s="1"/>
  <c r="W100" i="1" s="1"/>
  <c r="W102" i="1" s="1"/>
  <c r="W104" i="1" s="1"/>
  <c r="W106" i="1" s="1"/>
  <c r="W108" i="1" s="1"/>
  <c r="W110" i="1" s="1"/>
  <c r="W112" i="1" s="1"/>
  <c r="W114" i="1" s="1"/>
  <c r="W116" i="1" s="1"/>
  <c r="W118" i="1" s="1"/>
  <c r="W120" i="1" s="1"/>
  <c r="W122" i="1" s="1"/>
  <c r="W124" i="1" s="1"/>
  <c r="W126" i="1" s="1"/>
  <c r="W128" i="1" s="1"/>
  <c r="W130" i="1" s="1"/>
  <c r="W132" i="1" s="1"/>
  <c r="W134" i="1" s="1"/>
  <c r="N48" i="1"/>
  <c r="V48" i="1"/>
  <c r="V50" i="1"/>
  <c r="T48" i="1"/>
  <c r="M48" i="1"/>
  <c r="H48" i="1"/>
  <c r="X50" i="1"/>
  <c r="X51" i="1" s="1"/>
  <c r="X54" i="1" s="1"/>
  <c r="X57" i="1" s="1"/>
  <c r="X60" i="1" s="1"/>
  <c r="X63" i="1" s="1"/>
  <c r="X66" i="1" s="1"/>
  <c r="X69" i="1" s="1"/>
  <c r="X72" i="1" s="1"/>
  <c r="X75" i="1" s="1"/>
  <c r="X78" i="1" s="1"/>
  <c r="X81" i="1" s="1"/>
  <c r="X84" i="1" s="1"/>
  <c r="X86" i="1" s="1"/>
  <c r="X88" i="1" s="1"/>
  <c r="X90" i="1" s="1"/>
  <c r="X92" i="1" s="1"/>
  <c r="X94" i="1" s="1"/>
  <c r="X96" i="1" s="1"/>
  <c r="X98" i="1" s="1"/>
  <c r="X100" i="1" s="1"/>
  <c r="X102" i="1" s="1"/>
  <c r="X104" i="1" s="1"/>
  <c r="X106" i="1" s="1"/>
  <c r="X108" i="1" s="1"/>
  <c r="X110" i="1" s="1"/>
  <c r="X112" i="1" s="1"/>
  <c r="X114" i="1" s="1"/>
  <c r="X116" i="1" s="1"/>
  <c r="X118" i="1" s="1"/>
  <c r="X120" i="1" s="1"/>
  <c r="X122" i="1" s="1"/>
  <c r="X124" i="1" s="1"/>
  <c r="X126" i="1" s="1"/>
  <c r="X128" i="1" s="1"/>
  <c r="X130" i="1" s="1"/>
  <c r="X132" i="1" s="1"/>
  <c r="X134" i="1" s="1"/>
  <c r="E48" i="1"/>
  <c r="B51" i="1"/>
  <c r="J50" i="1"/>
  <c r="D50" i="1"/>
  <c r="K48" i="1"/>
  <c r="E50" i="1"/>
  <c r="R48" i="1"/>
  <c r="I48" i="1"/>
  <c r="Q50" i="1"/>
  <c r="Q51" i="1" s="1"/>
  <c r="Q54" i="1" s="1"/>
  <c r="Q57" i="1" s="1"/>
  <c r="Q60" i="1" s="1"/>
  <c r="Q63" i="1" s="1"/>
  <c r="Q66" i="1" s="1"/>
  <c r="Q69" i="1" s="1"/>
  <c r="Q72" i="1" s="1"/>
  <c r="Q75" i="1" s="1"/>
  <c r="Q78" i="1" s="1"/>
  <c r="Q81" i="1" s="1"/>
  <c r="Q84" i="1" s="1"/>
  <c r="Q85" i="1" s="1"/>
  <c r="BN85" i="1" s="1"/>
  <c r="BO85" i="1" s="1"/>
  <c r="BP85" i="1" s="1"/>
  <c r="F50" i="1"/>
  <c r="L50" i="1"/>
  <c r="J48" i="1"/>
  <c r="G50" i="1"/>
  <c r="M50" i="1"/>
  <c r="H50" i="1"/>
  <c r="BN47" i="1"/>
  <c r="BN233" i="1"/>
  <c r="BO233" i="1" s="1"/>
  <c r="BP233" i="1" s="1"/>
  <c r="BO157" i="1"/>
  <c r="BP157" i="1" s="1"/>
  <c r="AX335" i="1"/>
  <c r="AS335" i="1"/>
  <c r="AM335" i="1"/>
  <c r="AK335" i="1"/>
  <c r="I335" i="1"/>
  <c r="Z335" i="1"/>
  <c r="E335" i="1"/>
  <c r="AN335" i="1"/>
  <c r="AD335" i="1"/>
  <c r="P335" i="1"/>
  <c r="B336" i="1"/>
  <c r="B337" i="1" s="1"/>
  <c r="K335" i="1"/>
  <c r="AU335" i="1"/>
  <c r="AF335" i="1"/>
  <c r="N335" i="1"/>
  <c r="AO335" i="1"/>
  <c r="AP335" i="1"/>
  <c r="AE335" i="1"/>
  <c r="O335" i="1"/>
  <c r="R335" i="1"/>
  <c r="H335" i="1"/>
  <c r="AV335" i="1"/>
  <c r="AA335" i="1"/>
  <c r="AJ335" i="1"/>
  <c r="V335" i="1"/>
  <c r="T335" i="1"/>
  <c r="AC335" i="1"/>
  <c r="AT335" i="1"/>
  <c r="AG335" i="1"/>
  <c r="W335" i="1"/>
  <c r="F335" i="1"/>
  <c r="G335" i="1"/>
  <c r="AI335" i="1"/>
  <c r="D335" i="1"/>
  <c r="AR335" i="1"/>
  <c r="AH335" i="1"/>
  <c r="L335" i="1"/>
  <c r="AV334" i="1"/>
  <c r="Y335" i="1"/>
  <c r="M335" i="1"/>
  <c r="J335" i="1"/>
  <c r="AB335" i="1"/>
  <c r="S335" i="1"/>
  <c r="X335" i="1"/>
  <c r="AL335" i="1"/>
  <c r="AQ335" i="1"/>
  <c r="Q335" i="1"/>
  <c r="L235" i="1"/>
  <c r="U235" i="1"/>
  <c r="G235" i="1"/>
  <c r="AL235" i="1"/>
  <c r="AD235" i="1"/>
  <c r="Y235" i="1"/>
  <c r="K235" i="1"/>
  <c r="Z235" i="1"/>
  <c r="AF235" i="1"/>
  <c r="AA235" i="1"/>
  <c r="AC235" i="1"/>
  <c r="M235" i="1"/>
  <c r="F235" i="1"/>
  <c r="AJ235" i="1"/>
  <c r="W235" i="1"/>
  <c r="E235" i="1"/>
  <c r="O235" i="1"/>
  <c r="AG235" i="1"/>
  <c r="N235" i="1"/>
  <c r="T235" i="1"/>
  <c r="D235" i="1"/>
  <c r="AI235" i="1"/>
  <c r="V235" i="1"/>
  <c r="R235" i="1"/>
  <c r="J235" i="1"/>
  <c r="AH235" i="1"/>
  <c r="P235" i="1"/>
  <c r="X235" i="1"/>
  <c r="B236" i="1"/>
  <c r="B237" i="1" s="1"/>
  <c r="AK235" i="1"/>
  <c r="AE235" i="1"/>
  <c r="I235" i="1"/>
  <c r="Q235" i="1"/>
  <c r="S235" i="1"/>
  <c r="AB235" i="1"/>
  <c r="H235" i="1"/>
  <c r="BN333" i="1"/>
  <c r="BO137" i="1"/>
  <c r="BP137" i="1" s="1"/>
  <c r="AB181" i="1"/>
  <c r="D181" i="1"/>
  <c r="W181" i="1"/>
  <c r="AC180" i="1"/>
  <c r="R181" i="1"/>
  <c r="J181" i="1"/>
  <c r="E181" i="1"/>
  <c r="AA181" i="1"/>
  <c r="P181" i="1"/>
  <c r="B182" i="1"/>
  <c r="B183" i="1" s="1"/>
  <c r="AB180" i="1"/>
  <c r="T181" i="1"/>
  <c r="I181" i="1"/>
  <c r="L181" i="1"/>
  <c r="AD181" i="1"/>
  <c r="N181" i="1"/>
  <c r="AD180" i="1"/>
  <c r="Q181" i="1"/>
  <c r="AA180" i="1"/>
  <c r="V181" i="1"/>
  <c r="O181" i="1"/>
  <c r="AC181" i="1"/>
  <c r="K181" i="1"/>
  <c r="S181" i="1"/>
  <c r="M181" i="1"/>
  <c r="U181" i="1"/>
  <c r="X181" i="1"/>
  <c r="H181" i="1"/>
  <c r="Z181" i="1"/>
  <c r="Y181" i="1"/>
  <c r="G181" i="1"/>
  <c r="F181" i="1"/>
  <c r="X180" i="1"/>
  <c r="Q180" i="1"/>
  <c r="R180" i="1"/>
  <c r="K180" i="1"/>
  <c r="N180" i="1"/>
  <c r="P180" i="1"/>
  <c r="U180" i="1"/>
  <c r="Y180" i="1"/>
  <c r="M180" i="1"/>
  <c r="S180" i="1"/>
  <c r="O180" i="1"/>
  <c r="W180" i="1"/>
  <c r="V180" i="1"/>
  <c r="Z180" i="1"/>
  <c r="T180" i="1"/>
  <c r="BO141" i="1"/>
  <c r="BP141" i="1" s="1"/>
  <c r="BO159" i="1"/>
  <c r="BP159" i="1" s="1"/>
  <c r="BO177" i="1"/>
  <c r="BP177" i="1" s="1"/>
  <c r="BO231" i="1"/>
  <c r="BP231" i="1" s="1"/>
  <c r="BO331" i="1"/>
  <c r="BP331" i="1" s="1"/>
  <c r="BO139" i="1"/>
  <c r="BP139" i="1" s="1"/>
  <c r="BN179" i="1"/>
  <c r="D51" i="1" l="1"/>
  <c r="AQ27" i="19"/>
  <c r="AR27" i="19"/>
  <c r="I51" i="1"/>
  <c r="I54" i="1" s="1"/>
  <c r="I57" i="1" s="1"/>
  <c r="I60" i="1" s="1"/>
  <c r="I63" i="1" s="1"/>
  <c r="I66" i="1" s="1"/>
  <c r="I69" i="1" s="1"/>
  <c r="I72" i="1" s="1"/>
  <c r="I75" i="1" s="1"/>
  <c r="I78" i="1" s="1"/>
  <c r="I81" i="1" s="1"/>
  <c r="I84" i="1" s="1"/>
  <c r="I86" i="1" s="1"/>
  <c r="I88" i="1" s="1"/>
  <c r="I90" i="1" s="1"/>
  <c r="I92" i="1" s="1"/>
  <c r="I94" i="1" s="1"/>
  <c r="I96" i="1" s="1"/>
  <c r="I98" i="1" s="1"/>
  <c r="I100" i="1" s="1"/>
  <c r="I102" i="1" s="1"/>
  <c r="I104" i="1" s="1"/>
  <c r="I106" i="1" s="1"/>
  <c r="I108" i="1" s="1"/>
  <c r="I110" i="1" s="1"/>
  <c r="I112" i="1" s="1"/>
  <c r="I114" i="1" s="1"/>
  <c r="I116" i="1" s="1"/>
  <c r="I118" i="1" s="1"/>
  <c r="I120" i="1" s="1"/>
  <c r="I121" i="1" s="1"/>
  <c r="BN121" i="1" s="1"/>
  <c r="AP27" i="19"/>
  <c r="A28" i="19"/>
  <c r="AR28" i="19" s="1"/>
  <c r="AR27" i="4"/>
  <c r="AP27" i="4"/>
  <c r="AQ27" i="4"/>
  <c r="N51" i="1"/>
  <c r="N54" i="1" s="1"/>
  <c r="N57" i="1" s="1"/>
  <c r="N60" i="1" s="1"/>
  <c r="N63" i="1" s="1"/>
  <c r="N66" i="1" s="1"/>
  <c r="N69" i="1" s="1"/>
  <c r="N72" i="1" s="1"/>
  <c r="N75" i="1" s="1"/>
  <c r="N78" i="1" s="1"/>
  <c r="N81" i="1" s="1"/>
  <c r="N84" i="1" s="1"/>
  <c r="N86" i="1" s="1"/>
  <c r="N88" i="1" s="1"/>
  <c r="N90" i="1" s="1"/>
  <c r="N92" i="1" s="1"/>
  <c r="N94" i="1" s="1"/>
  <c r="N96" i="1" s="1"/>
  <c r="N98" i="1" s="1"/>
  <c r="N100" i="1" s="1"/>
  <c r="N102" i="1" s="1"/>
  <c r="N104" i="1" s="1"/>
  <c r="N106" i="1" s="1"/>
  <c r="N108" i="1" s="1"/>
  <c r="N110" i="1" s="1"/>
  <c r="N112" i="1" s="1"/>
  <c r="N114" i="1" s="1"/>
  <c r="N116" i="1" s="1"/>
  <c r="N118" i="1" s="1"/>
  <c r="N120" i="1" s="1"/>
  <c r="N122" i="1" s="1"/>
  <c r="N124" i="1" s="1"/>
  <c r="N126" i="1" s="1"/>
  <c r="N128" i="1" s="1"/>
  <c r="N130" i="1" s="1"/>
  <c r="N132" i="1" s="1"/>
  <c r="N134" i="1" s="1"/>
  <c r="E51" i="1"/>
  <c r="E54" i="1" s="1"/>
  <c r="A28" i="4"/>
  <c r="J51" i="1"/>
  <c r="J54" i="1" s="1"/>
  <c r="J57" i="1" s="1"/>
  <c r="J60" i="1" s="1"/>
  <c r="J63" i="1" s="1"/>
  <c r="J66" i="1" s="1"/>
  <c r="J69" i="1" s="1"/>
  <c r="J72" i="1" s="1"/>
  <c r="J75" i="1" s="1"/>
  <c r="J78" i="1" s="1"/>
  <c r="J81" i="1" s="1"/>
  <c r="J84" i="1" s="1"/>
  <c r="J86" i="1" s="1"/>
  <c r="J88" i="1" s="1"/>
  <c r="J90" i="1" s="1"/>
  <c r="J92" i="1" s="1"/>
  <c r="J94" i="1" s="1"/>
  <c r="J96" i="1" s="1"/>
  <c r="J98" i="1" s="1"/>
  <c r="J100" i="1" s="1"/>
  <c r="J102" i="1" s="1"/>
  <c r="J104" i="1" s="1"/>
  <c r="J106" i="1" s="1"/>
  <c r="J108" i="1" s="1"/>
  <c r="J110" i="1" s="1"/>
  <c r="J112" i="1" s="1"/>
  <c r="J114" i="1" s="1"/>
  <c r="J116" i="1" s="1"/>
  <c r="J118" i="1" s="1"/>
  <c r="J120" i="1" s="1"/>
  <c r="J122" i="1" s="1"/>
  <c r="J124" i="1" s="1"/>
  <c r="J126" i="1" s="1"/>
  <c r="J128" i="1" s="1"/>
  <c r="J130" i="1" s="1"/>
  <c r="J132" i="1" s="1"/>
  <c r="J134" i="1" s="1"/>
  <c r="Y51" i="1"/>
  <c r="Y54" i="1" s="1"/>
  <c r="Y57" i="1" s="1"/>
  <c r="Y60" i="1" s="1"/>
  <c r="Y63" i="1" s="1"/>
  <c r="Y66" i="1" s="1"/>
  <c r="Y69" i="1" s="1"/>
  <c r="Y72" i="1" s="1"/>
  <c r="Y75" i="1" s="1"/>
  <c r="Y78" i="1" s="1"/>
  <c r="Y81" i="1" s="1"/>
  <c r="Y84" i="1" s="1"/>
  <c r="Y86" i="1" s="1"/>
  <c r="Y88" i="1" s="1"/>
  <c r="Y90" i="1" s="1"/>
  <c r="Y92" i="1" s="1"/>
  <c r="Y94" i="1" s="1"/>
  <c r="Y96" i="1" s="1"/>
  <c r="Y98" i="1" s="1"/>
  <c r="Y100" i="1" s="1"/>
  <c r="Y102" i="1" s="1"/>
  <c r="Y104" i="1" s="1"/>
  <c r="Y106" i="1" s="1"/>
  <c r="Y108" i="1" s="1"/>
  <c r="Y110" i="1" s="1"/>
  <c r="Y112" i="1" s="1"/>
  <c r="Y114" i="1" s="1"/>
  <c r="Y116" i="1" s="1"/>
  <c r="Y118" i="1" s="1"/>
  <c r="Y120" i="1" s="1"/>
  <c r="Y122" i="1" s="1"/>
  <c r="Y124" i="1" s="1"/>
  <c r="Y126" i="1" s="1"/>
  <c r="Y128" i="1" s="1"/>
  <c r="Y130" i="1" s="1"/>
  <c r="Y132" i="1" s="1"/>
  <c r="Y134" i="1" s="1"/>
  <c r="K51" i="1"/>
  <c r="K54" i="1" s="1"/>
  <c r="K57" i="1" s="1"/>
  <c r="K60" i="1" s="1"/>
  <c r="K63" i="1" s="1"/>
  <c r="K66" i="1" s="1"/>
  <c r="K69" i="1" s="1"/>
  <c r="K72" i="1" s="1"/>
  <c r="K75" i="1" s="1"/>
  <c r="K78" i="1" s="1"/>
  <c r="K81" i="1" s="1"/>
  <c r="K84" i="1" s="1"/>
  <c r="K86" i="1" s="1"/>
  <c r="K88" i="1" s="1"/>
  <c r="K90" i="1" s="1"/>
  <c r="K92" i="1" s="1"/>
  <c r="K94" i="1" s="1"/>
  <c r="K96" i="1" s="1"/>
  <c r="K98" i="1" s="1"/>
  <c r="K100" i="1" s="1"/>
  <c r="K102" i="1" s="1"/>
  <c r="K104" i="1" s="1"/>
  <c r="K106" i="1" s="1"/>
  <c r="K108" i="1" s="1"/>
  <c r="K110" i="1" s="1"/>
  <c r="K112" i="1" s="1"/>
  <c r="K114" i="1" s="1"/>
  <c r="K116" i="1" s="1"/>
  <c r="K118" i="1" s="1"/>
  <c r="K120" i="1" s="1"/>
  <c r="K122" i="1" s="1"/>
  <c r="K124" i="1" s="1"/>
  <c r="K126" i="1" s="1"/>
  <c r="K128" i="1" s="1"/>
  <c r="K130" i="1" s="1"/>
  <c r="K132" i="1" s="1"/>
  <c r="K134" i="1" s="1"/>
  <c r="T51" i="1"/>
  <c r="T54" i="1" s="1"/>
  <c r="T57" i="1" s="1"/>
  <c r="T60" i="1" s="1"/>
  <c r="T63" i="1" s="1"/>
  <c r="T66" i="1" s="1"/>
  <c r="T69" i="1" s="1"/>
  <c r="T72" i="1" s="1"/>
  <c r="T75" i="1" s="1"/>
  <c r="T78" i="1" s="1"/>
  <c r="T81" i="1" s="1"/>
  <c r="T84" i="1" s="1"/>
  <c r="T86" i="1" s="1"/>
  <c r="T88" i="1" s="1"/>
  <c r="T90" i="1" s="1"/>
  <c r="T92" i="1" s="1"/>
  <c r="T94" i="1" s="1"/>
  <c r="T96" i="1" s="1"/>
  <c r="T98" i="1" s="1"/>
  <c r="T100" i="1" s="1"/>
  <c r="T102" i="1" s="1"/>
  <c r="T104" i="1" s="1"/>
  <c r="T106" i="1" s="1"/>
  <c r="T108" i="1" s="1"/>
  <c r="T110" i="1" s="1"/>
  <c r="T112" i="1" s="1"/>
  <c r="T114" i="1" s="1"/>
  <c r="T116" i="1" s="1"/>
  <c r="T118" i="1" s="1"/>
  <c r="T120" i="1" s="1"/>
  <c r="T122" i="1" s="1"/>
  <c r="T124" i="1" s="1"/>
  <c r="T126" i="1" s="1"/>
  <c r="T128" i="1" s="1"/>
  <c r="T130" i="1" s="1"/>
  <c r="T132" i="1" s="1"/>
  <c r="T134" i="1" s="1"/>
  <c r="BN48" i="1"/>
  <c r="BO48" i="1" s="1"/>
  <c r="BP48" i="1" s="1"/>
  <c r="O51" i="1"/>
  <c r="O54" i="1" s="1"/>
  <c r="O57" i="1" s="1"/>
  <c r="O60" i="1" s="1"/>
  <c r="O63" i="1" s="1"/>
  <c r="O66" i="1" s="1"/>
  <c r="O69" i="1" s="1"/>
  <c r="O72" i="1" s="1"/>
  <c r="O75" i="1" s="1"/>
  <c r="O78" i="1" s="1"/>
  <c r="O81" i="1" s="1"/>
  <c r="O84" i="1" s="1"/>
  <c r="O86" i="1" s="1"/>
  <c r="O88" i="1" s="1"/>
  <c r="O90" i="1" s="1"/>
  <c r="O92" i="1" s="1"/>
  <c r="O94" i="1" s="1"/>
  <c r="O96" i="1" s="1"/>
  <c r="O98" i="1" s="1"/>
  <c r="O100" i="1" s="1"/>
  <c r="O102" i="1" s="1"/>
  <c r="O104" i="1" s="1"/>
  <c r="O106" i="1" s="1"/>
  <c r="O108" i="1" s="1"/>
  <c r="O110" i="1" s="1"/>
  <c r="O112" i="1" s="1"/>
  <c r="O114" i="1" s="1"/>
  <c r="O116" i="1" s="1"/>
  <c r="O118" i="1" s="1"/>
  <c r="O120" i="1" s="1"/>
  <c r="O122" i="1" s="1"/>
  <c r="O124" i="1" s="1"/>
  <c r="O126" i="1" s="1"/>
  <c r="O128" i="1" s="1"/>
  <c r="O130" i="1" s="1"/>
  <c r="O132" i="1" s="1"/>
  <c r="O134" i="1" s="1"/>
  <c r="R51" i="1"/>
  <c r="R54" i="1" s="1"/>
  <c r="R57" i="1" s="1"/>
  <c r="R60" i="1" s="1"/>
  <c r="R63" i="1" s="1"/>
  <c r="R66" i="1" s="1"/>
  <c r="R69" i="1" s="1"/>
  <c r="R72" i="1" s="1"/>
  <c r="R75" i="1" s="1"/>
  <c r="R78" i="1" s="1"/>
  <c r="R81" i="1" s="1"/>
  <c r="R84" i="1" s="1"/>
  <c r="R86" i="1" s="1"/>
  <c r="R88" i="1" s="1"/>
  <c r="R90" i="1" s="1"/>
  <c r="R92" i="1" s="1"/>
  <c r="R94" i="1" s="1"/>
  <c r="R96" i="1" s="1"/>
  <c r="R98" i="1" s="1"/>
  <c r="R100" i="1" s="1"/>
  <c r="R102" i="1" s="1"/>
  <c r="R104" i="1" s="1"/>
  <c r="R106" i="1" s="1"/>
  <c r="R108" i="1" s="1"/>
  <c r="R110" i="1" s="1"/>
  <c r="R112" i="1" s="1"/>
  <c r="R114" i="1" s="1"/>
  <c r="R116" i="1" s="1"/>
  <c r="R118" i="1" s="1"/>
  <c r="R120" i="1" s="1"/>
  <c r="R122" i="1" s="1"/>
  <c r="R124" i="1" s="1"/>
  <c r="R126" i="1" s="1"/>
  <c r="R128" i="1" s="1"/>
  <c r="R130" i="1" s="1"/>
  <c r="R132" i="1" s="1"/>
  <c r="R134" i="1" s="1"/>
  <c r="P51" i="1"/>
  <c r="P54" i="1" s="1"/>
  <c r="P57" i="1" s="1"/>
  <c r="P60" i="1" s="1"/>
  <c r="P63" i="1" s="1"/>
  <c r="P66" i="1" s="1"/>
  <c r="P69" i="1" s="1"/>
  <c r="P72" i="1" s="1"/>
  <c r="P75" i="1" s="1"/>
  <c r="P78" i="1" s="1"/>
  <c r="P81" i="1" s="1"/>
  <c r="P84" i="1" s="1"/>
  <c r="P86" i="1" s="1"/>
  <c r="P88" i="1" s="1"/>
  <c r="P90" i="1" s="1"/>
  <c r="P92" i="1" s="1"/>
  <c r="P94" i="1" s="1"/>
  <c r="P96" i="1" s="1"/>
  <c r="P98" i="1" s="1"/>
  <c r="P100" i="1" s="1"/>
  <c r="P102" i="1" s="1"/>
  <c r="P104" i="1" s="1"/>
  <c r="P106" i="1" s="1"/>
  <c r="P108" i="1" s="1"/>
  <c r="P110" i="1" s="1"/>
  <c r="P112" i="1" s="1"/>
  <c r="P114" i="1" s="1"/>
  <c r="P116" i="1" s="1"/>
  <c r="P118" i="1" s="1"/>
  <c r="P120" i="1" s="1"/>
  <c r="P122" i="1" s="1"/>
  <c r="P124" i="1" s="1"/>
  <c r="P126" i="1" s="1"/>
  <c r="P128" i="1" s="1"/>
  <c r="P130" i="1" s="1"/>
  <c r="P132" i="1" s="1"/>
  <c r="P134" i="1" s="1"/>
  <c r="M51" i="1"/>
  <c r="M54" i="1" s="1"/>
  <c r="M57" i="1" s="1"/>
  <c r="M60" i="1" s="1"/>
  <c r="M63" i="1" s="1"/>
  <c r="M66" i="1" s="1"/>
  <c r="M69" i="1" s="1"/>
  <c r="M72" i="1" s="1"/>
  <c r="M75" i="1" s="1"/>
  <c r="M78" i="1" s="1"/>
  <c r="M81" i="1" s="1"/>
  <c r="M84" i="1" s="1"/>
  <c r="M86" i="1" s="1"/>
  <c r="M88" i="1" s="1"/>
  <c r="M90" i="1" s="1"/>
  <c r="M92" i="1" s="1"/>
  <c r="M94" i="1" s="1"/>
  <c r="M96" i="1" s="1"/>
  <c r="M98" i="1" s="1"/>
  <c r="M100" i="1" s="1"/>
  <c r="M102" i="1" s="1"/>
  <c r="M104" i="1" s="1"/>
  <c r="M106" i="1" s="1"/>
  <c r="M108" i="1" s="1"/>
  <c r="M110" i="1" s="1"/>
  <c r="M112" i="1" s="1"/>
  <c r="M114" i="1" s="1"/>
  <c r="M116" i="1" s="1"/>
  <c r="M118" i="1" s="1"/>
  <c r="M120" i="1" s="1"/>
  <c r="M122" i="1" s="1"/>
  <c r="M124" i="1" s="1"/>
  <c r="M126" i="1" s="1"/>
  <c r="M128" i="1" s="1"/>
  <c r="M130" i="1" s="1"/>
  <c r="M132" i="1" s="1"/>
  <c r="M134" i="1" s="1"/>
  <c r="F51" i="1"/>
  <c r="F54" i="1" s="1"/>
  <c r="F56" i="1" s="1"/>
  <c r="F57" i="1" s="1"/>
  <c r="F60" i="1" s="1"/>
  <c r="F63" i="1" s="1"/>
  <c r="F66" i="1" s="1"/>
  <c r="F69" i="1" s="1"/>
  <c r="F72" i="1" s="1"/>
  <c r="F75" i="1" s="1"/>
  <c r="F78" i="1" s="1"/>
  <c r="F81" i="1" s="1"/>
  <c r="F84" i="1" s="1"/>
  <c r="F86" i="1" s="1"/>
  <c r="F88" i="1" s="1"/>
  <c r="F90" i="1" s="1"/>
  <c r="F92" i="1" s="1"/>
  <c r="F94" i="1" s="1"/>
  <c r="F96" i="1" s="1"/>
  <c r="F97" i="1" s="1"/>
  <c r="F98" i="1" s="1"/>
  <c r="F100" i="1" s="1"/>
  <c r="F102" i="1" s="1"/>
  <c r="F104" i="1" s="1"/>
  <c r="F106" i="1" s="1"/>
  <c r="F108" i="1" s="1"/>
  <c r="F110" i="1" s="1"/>
  <c r="F112" i="1" s="1"/>
  <c r="F114" i="1" s="1"/>
  <c r="F116" i="1" s="1"/>
  <c r="F118" i="1" s="1"/>
  <c r="F120" i="1" s="1"/>
  <c r="F122" i="1" s="1"/>
  <c r="F124" i="1" s="1"/>
  <c r="F126" i="1" s="1"/>
  <c r="F128" i="1" s="1"/>
  <c r="F130" i="1" s="1"/>
  <c r="F132" i="1" s="1"/>
  <c r="F134" i="1" s="1"/>
  <c r="F136" i="1" s="1"/>
  <c r="F138" i="1" s="1"/>
  <c r="F140" i="1" s="1"/>
  <c r="F142" i="1" s="1"/>
  <c r="F144" i="1" s="1"/>
  <c r="F146" i="1" s="1"/>
  <c r="F148" i="1" s="1"/>
  <c r="F150" i="1" s="1"/>
  <c r="F152" i="1" s="1"/>
  <c r="F154" i="1" s="1"/>
  <c r="F156" i="1" s="1"/>
  <c r="F158" i="1" s="1"/>
  <c r="F160" i="1" s="1"/>
  <c r="F162" i="1" s="1"/>
  <c r="F164" i="1" s="1"/>
  <c r="F166" i="1" s="1"/>
  <c r="F168" i="1" s="1"/>
  <c r="F170" i="1" s="1"/>
  <c r="F172" i="1" s="1"/>
  <c r="F174" i="1" s="1"/>
  <c r="F176" i="1" s="1"/>
  <c r="F178" i="1" s="1"/>
  <c r="F180" i="1" s="1"/>
  <c r="F182" i="1" s="1"/>
  <c r="BN50" i="1"/>
  <c r="V51" i="1"/>
  <c r="V54" i="1" s="1"/>
  <c r="V57" i="1" s="1"/>
  <c r="V60" i="1" s="1"/>
  <c r="V63" i="1" s="1"/>
  <c r="V66" i="1" s="1"/>
  <c r="V69" i="1" s="1"/>
  <c r="V72" i="1" s="1"/>
  <c r="V75" i="1" s="1"/>
  <c r="V78" i="1" s="1"/>
  <c r="V81" i="1" s="1"/>
  <c r="V84" i="1" s="1"/>
  <c r="V86" i="1" s="1"/>
  <c r="V88" i="1" s="1"/>
  <c r="V90" i="1" s="1"/>
  <c r="V92" i="1" s="1"/>
  <c r="V94" i="1" s="1"/>
  <c r="V96" i="1" s="1"/>
  <c r="V98" i="1" s="1"/>
  <c r="V100" i="1" s="1"/>
  <c r="V102" i="1" s="1"/>
  <c r="V104" i="1" s="1"/>
  <c r="V106" i="1" s="1"/>
  <c r="V108" i="1" s="1"/>
  <c r="V110" i="1" s="1"/>
  <c r="V112" i="1" s="1"/>
  <c r="V114" i="1" s="1"/>
  <c r="V116" i="1" s="1"/>
  <c r="V118" i="1" s="1"/>
  <c r="V120" i="1" s="1"/>
  <c r="V122" i="1" s="1"/>
  <c r="V124" i="1" s="1"/>
  <c r="V126" i="1" s="1"/>
  <c r="V128" i="1" s="1"/>
  <c r="V130" i="1" s="1"/>
  <c r="V132" i="1" s="1"/>
  <c r="V134" i="1" s="1"/>
  <c r="G51" i="1"/>
  <c r="G54" i="1" s="1"/>
  <c r="BN235" i="1"/>
  <c r="BO235" i="1" s="1"/>
  <c r="BP235" i="1" s="1"/>
  <c r="E56" i="1"/>
  <c r="E57" i="1" s="1"/>
  <c r="E60" i="1" s="1"/>
  <c r="E63" i="1" s="1"/>
  <c r="E66" i="1" s="1"/>
  <c r="E69" i="1" s="1"/>
  <c r="E72" i="1" s="1"/>
  <c r="E75" i="1" s="1"/>
  <c r="E78" i="1" s="1"/>
  <c r="E81" i="1" s="1"/>
  <c r="E84" i="1" s="1"/>
  <c r="E86" i="1" s="1"/>
  <c r="E88" i="1" s="1"/>
  <c r="E90" i="1" s="1"/>
  <c r="E92" i="1" s="1"/>
  <c r="E94" i="1" s="1"/>
  <c r="E96" i="1" s="1"/>
  <c r="S51" i="1"/>
  <c r="S54" i="1" s="1"/>
  <c r="S57" i="1" s="1"/>
  <c r="S60" i="1" s="1"/>
  <c r="S63" i="1" s="1"/>
  <c r="S66" i="1" s="1"/>
  <c r="S69" i="1" s="1"/>
  <c r="S72" i="1" s="1"/>
  <c r="S75" i="1" s="1"/>
  <c r="S78" i="1" s="1"/>
  <c r="S81" i="1" s="1"/>
  <c r="S84" i="1" s="1"/>
  <c r="S86" i="1" s="1"/>
  <c r="S88" i="1" s="1"/>
  <c r="S90" i="1" s="1"/>
  <c r="S92" i="1" s="1"/>
  <c r="S94" i="1" s="1"/>
  <c r="S96" i="1" s="1"/>
  <c r="S98" i="1" s="1"/>
  <c r="S100" i="1" s="1"/>
  <c r="S102" i="1" s="1"/>
  <c r="S104" i="1" s="1"/>
  <c r="S106" i="1" s="1"/>
  <c r="S108" i="1" s="1"/>
  <c r="S110" i="1" s="1"/>
  <c r="S112" i="1" s="1"/>
  <c r="S114" i="1" s="1"/>
  <c r="S116" i="1" s="1"/>
  <c r="S118" i="1" s="1"/>
  <c r="S120" i="1" s="1"/>
  <c r="S122" i="1" s="1"/>
  <c r="S124" i="1" s="1"/>
  <c r="S126" i="1" s="1"/>
  <c r="S128" i="1" s="1"/>
  <c r="S130" i="1" s="1"/>
  <c r="S132" i="1" s="1"/>
  <c r="S134" i="1" s="1"/>
  <c r="L51" i="1"/>
  <c r="L54" i="1" s="1"/>
  <c r="L57" i="1" s="1"/>
  <c r="L60" i="1" s="1"/>
  <c r="L63" i="1" s="1"/>
  <c r="L66" i="1" s="1"/>
  <c r="L69" i="1" s="1"/>
  <c r="L72" i="1" s="1"/>
  <c r="L75" i="1" s="1"/>
  <c r="L78" i="1" s="1"/>
  <c r="L81" i="1" s="1"/>
  <c r="L84" i="1" s="1"/>
  <c r="L86" i="1" s="1"/>
  <c r="L88" i="1" s="1"/>
  <c r="L90" i="1" s="1"/>
  <c r="L92" i="1" s="1"/>
  <c r="L94" i="1" s="1"/>
  <c r="L96" i="1" s="1"/>
  <c r="L98" i="1" s="1"/>
  <c r="L100" i="1" s="1"/>
  <c r="L102" i="1" s="1"/>
  <c r="L104" i="1" s="1"/>
  <c r="L106" i="1" s="1"/>
  <c r="L108" i="1" s="1"/>
  <c r="L110" i="1" s="1"/>
  <c r="L112" i="1" s="1"/>
  <c r="L114" i="1" s="1"/>
  <c r="L116" i="1" s="1"/>
  <c r="L118" i="1" s="1"/>
  <c r="L120" i="1" s="1"/>
  <c r="L122" i="1" s="1"/>
  <c r="L124" i="1" s="1"/>
  <c r="L126" i="1" s="1"/>
  <c r="L128" i="1" s="1"/>
  <c r="L130" i="1" s="1"/>
  <c r="L132" i="1" s="1"/>
  <c r="L134" i="1" s="1"/>
  <c r="BO47" i="1"/>
  <c r="BP47" i="1" s="1"/>
  <c r="U51" i="1"/>
  <c r="U54" i="1" s="1"/>
  <c r="U57" i="1" s="1"/>
  <c r="U60" i="1" s="1"/>
  <c r="U63" i="1" s="1"/>
  <c r="U66" i="1" s="1"/>
  <c r="U69" i="1" s="1"/>
  <c r="U72" i="1" s="1"/>
  <c r="U75" i="1" s="1"/>
  <c r="U78" i="1" s="1"/>
  <c r="U81" i="1" s="1"/>
  <c r="U84" i="1" s="1"/>
  <c r="U86" i="1" s="1"/>
  <c r="U88" i="1" s="1"/>
  <c r="U90" i="1" s="1"/>
  <c r="U92" i="1" s="1"/>
  <c r="U94" i="1" s="1"/>
  <c r="U96" i="1" s="1"/>
  <c r="U98" i="1" s="1"/>
  <c r="U100" i="1" s="1"/>
  <c r="U102" i="1" s="1"/>
  <c r="U104" i="1" s="1"/>
  <c r="U106" i="1" s="1"/>
  <c r="U108" i="1" s="1"/>
  <c r="U110" i="1" s="1"/>
  <c r="U112" i="1" s="1"/>
  <c r="U114" i="1" s="1"/>
  <c r="U116" i="1" s="1"/>
  <c r="U118" i="1" s="1"/>
  <c r="U120" i="1" s="1"/>
  <c r="U122" i="1" s="1"/>
  <c r="U124" i="1" s="1"/>
  <c r="U126" i="1" s="1"/>
  <c r="U128" i="1" s="1"/>
  <c r="U130" i="1" s="1"/>
  <c r="U132" i="1" s="1"/>
  <c r="U134" i="1" s="1"/>
  <c r="H51" i="1"/>
  <c r="H54" i="1" s="1"/>
  <c r="H57" i="1" s="1"/>
  <c r="H60" i="1" s="1"/>
  <c r="H63" i="1" s="1"/>
  <c r="H66" i="1" s="1"/>
  <c r="H69" i="1" s="1"/>
  <c r="H72" i="1" s="1"/>
  <c r="H75" i="1" s="1"/>
  <c r="H78" i="1" s="1"/>
  <c r="G237" i="1"/>
  <c r="H237" i="1"/>
  <c r="L237" i="1"/>
  <c r="AE236" i="1"/>
  <c r="AK237" i="1"/>
  <c r="AI237" i="1"/>
  <c r="AF236" i="1"/>
  <c r="Y237" i="1"/>
  <c r="AG237" i="1"/>
  <c r="AH237" i="1"/>
  <c r="F237" i="1"/>
  <c r="O237" i="1"/>
  <c r="U237" i="1"/>
  <c r="K237" i="1"/>
  <c r="N237" i="1"/>
  <c r="X237" i="1"/>
  <c r="AL236" i="1"/>
  <c r="AK236" i="1"/>
  <c r="I237" i="1"/>
  <c r="AL237" i="1"/>
  <c r="J237" i="1"/>
  <c r="E237" i="1"/>
  <c r="AE237" i="1"/>
  <c r="AC237" i="1"/>
  <c r="R237" i="1"/>
  <c r="AD237" i="1"/>
  <c r="S237" i="1"/>
  <c r="AI236" i="1"/>
  <c r="W237" i="1"/>
  <c r="AF237" i="1"/>
  <c r="Q237" i="1"/>
  <c r="P237" i="1"/>
  <c r="M237" i="1"/>
  <c r="Z237" i="1"/>
  <c r="T237" i="1"/>
  <c r="V237" i="1"/>
  <c r="AG236" i="1"/>
  <c r="AA237" i="1"/>
  <c r="AJ237" i="1"/>
  <c r="AB237" i="1"/>
  <c r="D237" i="1"/>
  <c r="AJ236" i="1"/>
  <c r="AH236" i="1"/>
  <c r="B238" i="1"/>
  <c r="B239" i="1" s="1"/>
  <c r="D54" i="1"/>
  <c r="AA183" i="1"/>
  <c r="V183" i="1"/>
  <c r="U183" i="1"/>
  <c r="N183" i="1"/>
  <c r="Y183" i="1"/>
  <c r="Q183" i="1"/>
  <c r="AB182" i="1"/>
  <c r="K183" i="1"/>
  <c r="H183" i="1"/>
  <c r="AB183" i="1"/>
  <c r="W183" i="1"/>
  <c r="I183" i="1"/>
  <c r="AD183" i="1"/>
  <c r="Z183" i="1"/>
  <c r="F183" i="1"/>
  <c r="AC183" i="1"/>
  <c r="AA182" i="1"/>
  <c r="P183" i="1"/>
  <c r="J183" i="1"/>
  <c r="M183" i="1"/>
  <c r="T183" i="1"/>
  <c r="L183" i="1"/>
  <c r="X183" i="1"/>
  <c r="AD182" i="1"/>
  <c r="O183" i="1"/>
  <c r="S183" i="1"/>
  <c r="AC182" i="1"/>
  <c r="G183" i="1"/>
  <c r="R183" i="1"/>
  <c r="B184" i="1"/>
  <c r="B185" i="1" s="1"/>
  <c r="Y182" i="1"/>
  <c r="P182" i="1"/>
  <c r="J182" i="1"/>
  <c r="V182" i="1"/>
  <c r="N182" i="1"/>
  <c r="O182" i="1"/>
  <c r="K182" i="1"/>
  <c r="L182" i="1"/>
  <c r="X182" i="1"/>
  <c r="Q182" i="1"/>
  <c r="Z182" i="1"/>
  <c r="S182" i="1"/>
  <c r="U182" i="1"/>
  <c r="R182" i="1"/>
  <c r="M182" i="1"/>
  <c r="W182" i="1"/>
  <c r="T182" i="1"/>
  <c r="BN181" i="1"/>
  <c r="BO333" i="1"/>
  <c r="BP333" i="1" s="1"/>
  <c r="AV337" i="1"/>
  <c r="AP337" i="1"/>
  <c r="AM337" i="1"/>
  <c r="AX336" i="1"/>
  <c r="AQ337" i="1"/>
  <c r="AL337" i="1"/>
  <c r="AI337" i="1"/>
  <c r="AX337" i="1"/>
  <c r="AN337" i="1"/>
  <c r="AK337" i="1"/>
  <c r="Q337" i="1"/>
  <c r="D337" i="1"/>
  <c r="Y337" i="1"/>
  <c r="N337" i="1"/>
  <c r="AV336" i="1"/>
  <c r="AR337" i="1"/>
  <c r="AA337" i="1"/>
  <c r="AD337" i="1"/>
  <c r="AS337" i="1"/>
  <c r="AE337" i="1"/>
  <c r="AG337" i="1"/>
  <c r="H337" i="1"/>
  <c r="J337" i="1"/>
  <c r="O337" i="1"/>
  <c r="B338" i="1"/>
  <c r="B339" i="1" s="1"/>
  <c r="I337" i="1"/>
  <c r="Z337" i="1"/>
  <c r="F337" i="1"/>
  <c r="G337" i="1"/>
  <c r="AT337" i="1"/>
  <c r="S337" i="1"/>
  <c r="L337" i="1"/>
  <c r="E337" i="1"/>
  <c r="AO337" i="1"/>
  <c r="AF337" i="1"/>
  <c r="K337" i="1"/>
  <c r="R337" i="1"/>
  <c r="AU337" i="1"/>
  <c r="AH337" i="1"/>
  <c r="AC337" i="1"/>
  <c r="P337" i="1"/>
  <c r="W337" i="1"/>
  <c r="X337" i="1"/>
  <c r="V337" i="1"/>
  <c r="AJ337" i="1"/>
  <c r="M337" i="1"/>
  <c r="AB337" i="1"/>
  <c r="T337" i="1"/>
  <c r="BN335" i="1"/>
  <c r="BO179" i="1"/>
  <c r="BP179" i="1" s="1"/>
  <c r="AR46" i="19" l="1"/>
  <c r="AP28" i="19"/>
  <c r="AP46" i="19" s="1"/>
  <c r="A29" i="19"/>
  <c r="AR29" i="19" s="1"/>
  <c r="AP28" i="4"/>
  <c r="AP46" i="4" s="1"/>
  <c r="AR28" i="4"/>
  <c r="AR46" i="4" s="1"/>
  <c r="A29" i="4"/>
  <c r="BN51" i="1"/>
  <c r="I122" i="1"/>
  <c r="I124" i="1" s="1"/>
  <c r="I126" i="1" s="1"/>
  <c r="I128" i="1" s="1"/>
  <c r="I130" i="1" s="1"/>
  <c r="I132" i="1" s="1"/>
  <c r="I134" i="1" s="1"/>
  <c r="I136" i="1" s="1"/>
  <c r="I138" i="1" s="1"/>
  <c r="I140" i="1" s="1"/>
  <c r="I142" i="1" s="1"/>
  <c r="I144" i="1" s="1"/>
  <c r="I146" i="1" s="1"/>
  <c r="I148" i="1" s="1"/>
  <c r="I150" i="1" s="1"/>
  <c r="I152" i="1" s="1"/>
  <c r="I154" i="1" s="1"/>
  <c r="I156" i="1" s="1"/>
  <c r="I158" i="1" s="1"/>
  <c r="I160" i="1" s="1"/>
  <c r="I162" i="1" s="1"/>
  <c r="I164" i="1" s="1"/>
  <c r="I166" i="1" s="1"/>
  <c r="I168" i="1" s="1"/>
  <c r="I170" i="1" s="1"/>
  <c r="I172" i="1" s="1"/>
  <c r="I174" i="1" s="1"/>
  <c r="I176" i="1" s="1"/>
  <c r="I178" i="1" s="1"/>
  <c r="I180" i="1" s="1"/>
  <c r="I182" i="1" s="1"/>
  <c r="I184" i="1" s="1"/>
  <c r="E97" i="1"/>
  <c r="E98" i="1" s="1"/>
  <c r="E100" i="1" s="1"/>
  <c r="E102" i="1" s="1"/>
  <c r="E104" i="1" s="1"/>
  <c r="E106" i="1" s="1"/>
  <c r="E108" i="1" s="1"/>
  <c r="E110" i="1" s="1"/>
  <c r="E112" i="1" s="1"/>
  <c r="E114" i="1" s="1"/>
  <c r="E116" i="1" s="1"/>
  <c r="E118" i="1" s="1"/>
  <c r="E120" i="1" s="1"/>
  <c r="E122" i="1" s="1"/>
  <c r="E124" i="1" s="1"/>
  <c r="E126" i="1" s="1"/>
  <c r="E128" i="1" s="1"/>
  <c r="E130" i="1" s="1"/>
  <c r="E132" i="1" s="1"/>
  <c r="E134" i="1" s="1"/>
  <c r="E136" i="1" s="1"/>
  <c r="E138" i="1" s="1"/>
  <c r="E140" i="1" s="1"/>
  <c r="E142" i="1" s="1"/>
  <c r="E144" i="1" s="1"/>
  <c r="E146" i="1" s="1"/>
  <c r="E148" i="1" s="1"/>
  <c r="E150" i="1" s="1"/>
  <c r="E152" i="1" s="1"/>
  <c r="E154" i="1" s="1"/>
  <c r="E156" i="1" s="1"/>
  <c r="E158" i="1" s="1"/>
  <c r="E160" i="1" s="1"/>
  <c r="E162" i="1" s="1"/>
  <c r="E164" i="1" s="1"/>
  <c r="E166" i="1" s="1"/>
  <c r="E168" i="1" s="1"/>
  <c r="E170" i="1" s="1"/>
  <c r="E172" i="1" s="1"/>
  <c r="E174" i="1" s="1"/>
  <c r="E176" i="1" s="1"/>
  <c r="E178" i="1" s="1"/>
  <c r="E180" i="1" s="1"/>
  <c r="E182" i="1" s="1"/>
  <c r="E184" i="1" s="1"/>
  <c r="H80" i="1"/>
  <c r="BN80" i="1" s="1"/>
  <c r="BO80" i="1" s="1"/>
  <c r="BP80" i="1" s="1"/>
  <c r="BO121" i="1"/>
  <c r="BP121" i="1" s="1"/>
  <c r="G56" i="1"/>
  <c r="G57" i="1" s="1"/>
  <c r="G60" i="1" s="1"/>
  <c r="G63" i="1" s="1"/>
  <c r="G66" i="1" s="1"/>
  <c r="G69" i="1" s="1"/>
  <c r="G72" i="1" s="1"/>
  <c r="G75" i="1" s="1"/>
  <c r="G78" i="1" s="1"/>
  <c r="G81" i="1" s="1"/>
  <c r="G84" i="1" s="1"/>
  <c r="G86" i="1" s="1"/>
  <c r="G88" i="1" s="1"/>
  <c r="G90" i="1" s="1"/>
  <c r="G92" i="1" s="1"/>
  <c r="G94" i="1" s="1"/>
  <c r="G96" i="1" s="1"/>
  <c r="BO50" i="1"/>
  <c r="BP50" i="1" s="1"/>
  <c r="AT339" i="1"/>
  <c r="AE339" i="1"/>
  <c r="D339" i="1"/>
  <c r="Y339" i="1"/>
  <c r="F339" i="1"/>
  <c r="AS339" i="1"/>
  <c r="AD339" i="1"/>
  <c r="P339" i="1"/>
  <c r="S339" i="1"/>
  <c r="Z339" i="1"/>
  <c r="AO339" i="1"/>
  <c r="AA339" i="1"/>
  <c r="AJ339" i="1"/>
  <c r="AB339" i="1"/>
  <c r="M339" i="1"/>
  <c r="J339" i="1"/>
  <c r="R339" i="1"/>
  <c r="AX338" i="1"/>
  <c r="AQ339" i="1"/>
  <c r="AI339" i="1"/>
  <c r="H339" i="1"/>
  <c r="Q339" i="1"/>
  <c r="AR339" i="1"/>
  <c r="AK339" i="1"/>
  <c r="T339" i="1"/>
  <c r="L339" i="1"/>
  <c r="W339" i="1"/>
  <c r="O339" i="1"/>
  <c r="AV339" i="1"/>
  <c r="AL339" i="1"/>
  <c r="B340" i="1"/>
  <c r="B341" i="1" s="1"/>
  <c r="AV338" i="1"/>
  <c r="AG339" i="1"/>
  <c r="AC339" i="1"/>
  <c r="AX339" i="1"/>
  <c r="AN339" i="1"/>
  <c r="AM339" i="1"/>
  <c r="AH339" i="1"/>
  <c r="K339" i="1"/>
  <c r="AP339" i="1"/>
  <c r="X339" i="1"/>
  <c r="V339" i="1"/>
  <c r="I339" i="1"/>
  <c r="AU339" i="1"/>
  <c r="E339" i="1"/>
  <c r="G339" i="1"/>
  <c r="AF339" i="1"/>
  <c r="N339" i="1"/>
  <c r="B240" i="1"/>
  <c r="B241" i="1" s="1"/>
  <c r="AE238" i="1"/>
  <c r="AE239" i="1"/>
  <c r="R239" i="1"/>
  <c r="G239" i="1"/>
  <c r="AH238" i="1"/>
  <c r="J239" i="1"/>
  <c r="F239" i="1"/>
  <c r="AJ239" i="1"/>
  <c r="AD239" i="1"/>
  <c r="P239" i="1"/>
  <c r="W239" i="1"/>
  <c r="V239" i="1"/>
  <c r="AH239" i="1"/>
  <c r="X239" i="1"/>
  <c r="AJ238" i="1"/>
  <c r="L239" i="1"/>
  <c r="Z239" i="1"/>
  <c r="H239" i="1"/>
  <c r="AK238" i="1"/>
  <c r="AB239" i="1"/>
  <c r="AA239" i="1"/>
  <c r="D239" i="1"/>
  <c r="I239" i="1"/>
  <c r="N239" i="1"/>
  <c r="U239" i="1"/>
  <c r="AL239" i="1"/>
  <c r="AK239" i="1"/>
  <c r="AL238" i="1"/>
  <c r="Y239" i="1"/>
  <c r="E239" i="1"/>
  <c r="AG239" i="1"/>
  <c r="Q239" i="1"/>
  <c r="AI239" i="1"/>
  <c r="AF238" i="1"/>
  <c r="S239" i="1"/>
  <c r="AG238" i="1"/>
  <c r="AC239" i="1"/>
  <c r="T239" i="1"/>
  <c r="AI238" i="1"/>
  <c r="M239" i="1"/>
  <c r="O239" i="1"/>
  <c r="AF239" i="1"/>
  <c r="K239" i="1"/>
  <c r="BN183" i="1"/>
  <c r="D56" i="1"/>
  <c r="BN54" i="1"/>
  <c r="BO335" i="1"/>
  <c r="BP335" i="1" s="1"/>
  <c r="BN337" i="1"/>
  <c r="BO181" i="1"/>
  <c r="BP181" i="1" s="1"/>
  <c r="O185" i="1"/>
  <c r="U185" i="1"/>
  <c r="Q185" i="1"/>
  <c r="T185" i="1"/>
  <c r="X185" i="1"/>
  <c r="K185" i="1"/>
  <c r="R185" i="1"/>
  <c r="E185" i="1"/>
  <c r="N185" i="1"/>
  <c r="F185" i="1"/>
  <c r="Z185" i="1"/>
  <c r="S185" i="1"/>
  <c r="B186" i="1"/>
  <c r="B187" i="1" s="1"/>
  <c r="AD184" i="1"/>
  <c r="P185" i="1"/>
  <c r="AC185" i="1"/>
  <c r="D185" i="1"/>
  <c r="AC184" i="1"/>
  <c r="AA184" i="1"/>
  <c r="AA185" i="1"/>
  <c r="M185" i="1"/>
  <c r="V185" i="1"/>
  <c r="AD185" i="1"/>
  <c r="J185" i="1"/>
  <c r="G185" i="1"/>
  <c r="W185" i="1"/>
  <c r="L185" i="1"/>
  <c r="AB184" i="1"/>
  <c r="AB185" i="1"/>
  <c r="H185" i="1"/>
  <c r="I185" i="1"/>
  <c r="Y185" i="1"/>
  <c r="F184" i="1"/>
  <c r="Q184" i="1"/>
  <c r="Z184" i="1"/>
  <c r="X184" i="1"/>
  <c r="L184" i="1"/>
  <c r="K184" i="1"/>
  <c r="O184" i="1"/>
  <c r="N184" i="1"/>
  <c r="V184" i="1"/>
  <c r="Y184" i="1"/>
  <c r="P184" i="1"/>
  <c r="S184" i="1"/>
  <c r="U184" i="1"/>
  <c r="R184" i="1"/>
  <c r="T184" i="1"/>
  <c r="M184" i="1"/>
  <c r="W184" i="1"/>
  <c r="J184" i="1"/>
  <c r="BO51" i="1"/>
  <c r="BP51" i="1" s="1"/>
  <c r="BN237" i="1"/>
  <c r="H81" i="1" l="1"/>
  <c r="H84" i="1" s="1"/>
  <c r="H86" i="1" s="1"/>
  <c r="H88" i="1" s="1"/>
  <c r="H90" i="1" s="1"/>
  <c r="H92" i="1" s="1"/>
  <c r="H94" i="1" s="1"/>
  <c r="H96" i="1" s="1"/>
  <c r="H98" i="1" s="1"/>
  <c r="H100" i="1" s="1"/>
  <c r="H102" i="1" s="1"/>
  <c r="H104" i="1" s="1"/>
  <c r="H106" i="1" s="1"/>
  <c r="H108" i="1" s="1"/>
  <c r="H110" i="1" s="1"/>
  <c r="H112" i="1" s="1"/>
  <c r="H113" i="1" s="1"/>
  <c r="BN113" i="1" s="1"/>
  <c r="A30" i="19"/>
  <c r="AR30" i="19" s="1"/>
  <c r="AP29" i="19"/>
  <c r="AP29" i="4"/>
  <c r="AR29" i="4"/>
  <c r="A30" i="4"/>
  <c r="BN56" i="1"/>
  <c r="BO56" i="1" s="1"/>
  <c r="BP56" i="1" s="1"/>
  <c r="G97" i="1"/>
  <c r="G98" i="1" s="1"/>
  <c r="G100" i="1" s="1"/>
  <c r="G102" i="1" s="1"/>
  <c r="G104" i="1" s="1"/>
  <c r="G106" i="1" s="1"/>
  <c r="G108" i="1" s="1"/>
  <c r="G110" i="1" s="1"/>
  <c r="G112" i="1" s="1"/>
  <c r="G114" i="1" s="1"/>
  <c r="G116" i="1" s="1"/>
  <c r="G118" i="1" s="1"/>
  <c r="G120" i="1" s="1"/>
  <c r="G122" i="1" s="1"/>
  <c r="G124" i="1" s="1"/>
  <c r="G126" i="1" s="1"/>
  <c r="G128" i="1" s="1"/>
  <c r="G130" i="1" s="1"/>
  <c r="G132" i="1" s="1"/>
  <c r="G134" i="1" s="1"/>
  <c r="G136" i="1" s="1"/>
  <c r="G138" i="1" s="1"/>
  <c r="G140" i="1" s="1"/>
  <c r="G142" i="1" s="1"/>
  <c r="G144" i="1" s="1"/>
  <c r="G146" i="1" s="1"/>
  <c r="G148" i="1" s="1"/>
  <c r="G150" i="1" s="1"/>
  <c r="G152" i="1" s="1"/>
  <c r="G154" i="1" s="1"/>
  <c r="G156" i="1" s="1"/>
  <c r="G158" i="1" s="1"/>
  <c r="G160" i="1" s="1"/>
  <c r="G162" i="1" s="1"/>
  <c r="G164" i="1" s="1"/>
  <c r="G166" i="1" s="1"/>
  <c r="G168" i="1" s="1"/>
  <c r="G170" i="1" s="1"/>
  <c r="G172" i="1" s="1"/>
  <c r="G174" i="1" s="1"/>
  <c r="G176" i="1" s="1"/>
  <c r="G178" i="1" s="1"/>
  <c r="G180" i="1" s="1"/>
  <c r="G182" i="1" s="1"/>
  <c r="G184" i="1" s="1"/>
  <c r="G186" i="1" s="1"/>
  <c r="D57" i="1"/>
  <c r="BN57" i="1" s="1"/>
  <c r="BO54" i="1"/>
  <c r="BP54" i="1" s="1"/>
  <c r="AX340" i="1"/>
  <c r="AQ341" i="1"/>
  <c r="AJ341" i="1"/>
  <c r="H341" i="1"/>
  <c r="N341" i="1"/>
  <c r="E341" i="1"/>
  <c r="AV340" i="1"/>
  <c r="AN341" i="1"/>
  <c r="AF341" i="1"/>
  <c r="I341" i="1"/>
  <c r="D341" i="1"/>
  <c r="L341" i="1"/>
  <c r="AV341" i="1"/>
  <c r="AI341" i="1"/>
  <c r="J341" i="1"/>
  <c r="O341" i="1"/>
  <c r="Z341" i="1"/>
  <c r="AT341" i="1"/>
  <c r="AK341" i="1"/>
  <c r="F341" i="1"/>
  <c r="Q341" i="1"/>
  <c r="W341" i="1"/>
  <c r="AX341" i="1"/>
  <c r="AR341" i="1"/>
  <c r="AA341" i="1"/>
  <c r="AD341" i="1"/>
  <c r="AC341" i="1"/>
  <c r="P341" i="1"/>
  <c r="S341" i="1"/>
  <c r="AH341" i="1"/>
  <c r="R341" i="1"/>
  <c r="AW341" i="1"/>
  <c r="AG341" i="1"/>
  <c r="T341" i="1"/>
  <c r="AS341" i="1"/>
  <c r="V341" i="1"/>
  <c r="B342" i="1"/>
  <c r="B343" i="1" s="1"/>
  <c r="AO341" i="1"/>
  <c r="G341" i="1"/>
  <c r="K341" i="1"/>
  <c r="AP341" i="1"/>
  <c r="Y341" i="1"/>
  <c r="AL341" i="1"/>
  <c r="M341" i="1"/>
  <c r="AB341" i="1"/>
  <c r="X341" i="1"/>
  <c r="AU341" i="1"/>
  <c r="AM341" i="1"/>
  <c r="AE341" i="1"/>
  <c r="BO237" i="1"/>
  <c r="BP237" i="1" s="1"/>
  <c r="BO183" i="1"/>
  <c r="BP183" i="1" s="1"/>
  <c r="BN239" i="1"/>
  <c r="BN339" i="1"/>
  <c r="BN185" i="1"/>
  <c r="AA241" i="1"/>
  <c r="AF241" i="1"/>
  <c r="J241" i="1"/>
  <c r="O241" i="1"/>
  <c r="G241" i="1"/>
  <c r="AL240" i="1"/>
  <c r="AH241" i="1"/>
  <c r="R241" i="1"/>
  <c r="E241" i="1"/>
  <c r="M241" i="1"/>
  <c r="AJ241" i="1"/>
  <c r="Y241" i="1"/>
  <c r="W241" i="1"/>
  <c r="S241" i="1"/>
  <c r="AH240" i="1"/>
  <c r="AG240" i="1"/>
  <c r="AG241" i="1"/>
  <c r="B242" i="1"/>
  <c r="B243" i="1" s="1"/>
  <c r="D241" i="1"/>
  <c r="F241" i="1"/>
  <c r="AI240" i="1"/>
  <c r="AF240" i="1"/>
  <c r="AJ240" i="1"/>
  <c r="AL241" i="1"/>
  <c r="AD241" i="1"/>
  <c r="AB241" i="1"/>
  <c r="N241" i="1"/>
  <c r="I241" i="1"/>
  <c r="L241" i="1"/>
  <c r="AK240" i="1"/>
  <c r="AI241" i="1"/>
  <c r="AC241" i="1"/>
  <c r="U241" i="1"/>
  <c r="Z241" i="1"/>
  <c r="Q241" i="1"/>
  <c r="V241" i="1"/>
  <c r="AE240" i="1"/>
  <c r="K241" i="1"/>
  <c r="X241" i="1"/>
  <c r="AE241" i="1"/>
  <c r="T241" i="1"/>
  <c r="P241" i="1"/>
  <c r="H241" i="1"/>
  <c r="AK241" i="1"/>
  <c r="BO337" i="1"/>
  <c r="BP337" i="1" s="1"/>
  <c r="P187" i="1"/>
  <c r="I187" i="1"/>
  <c r="W187" i="1"/>
  <c r="H187" i="1"/>
  <c r="AB186" i="1"/>
  <c r="T187" i="1"/>
  <c r="K187" i="1"/>
  <c r="AA186" i="1"/>
  <c r="AD187" i="1"/>
  <c r="B188" i="1"/>
  <c r="B189" i="1" s="1"/>
  <c r="X187" i="1"/>
  <c r="AC186" i="1"/>
  <c r="Y187" i="1"/>
  <c r="AB187" i="1"/>
  <c r="R187" i="1"/>
  <c r="M187" i="1"/>
  <c r="Z187" i="1"/>
  <c r="AA187" i="1"/>
  <c r="D187" i="1"/>
  <c r="U187" i="1"/>
  <c r="AD186" i="1"/>
  <c r="N187" i="1"/>
  <c r="V187" i="1"/>
  <c r="L187" i="1"/>
  <c r="J187" i="1"/>
  <c r="E187" i="1"/>
  <c r="S187" i="1"/>
  <c r="AC187" i="1"/>
  <c r="Q187" i="1"/>
  <c r="F187" i="1"/>
  <c r="G187" i="1"/>
  <c r="O187" i="1"/>
  <c r="F186" i="1"/>
  <c r="E186" i="1"/>
  <c r="I186" i="1"/>
  <c r="R186" i="1"/>
  <c r="W186" i="1"/>
  <c r="V186" i="1"/>
  <c r="Z186" i="1"/>
  <c r="P186" i="1"/>
  <c r="X186" i="1"/>
  <c r="O186" i="1"/>
  <c r="M186" i="1"/>
  <c r="N186" i="1"/>
  <c r="L186" i="1"/>
  <c r="U186" i="1"/>
  <c r="K186" i="1"/>
  <c r="T186" i="1"/>
  <c r="J186" i="1"/>
  <c r="Q186" i="1"/>
  <c r="S186" i="1"/>
  <c r="Y186" i="1"/>
  <c r="A31" i="19" l="1"/>
  <c r="AR31" i="19" s="1"/>
  <c r="AP30" i="19"/>
  <c r="AP30" i="4"/>
  <c r="AR30" i="4"/>
  <c r="D60" i="1"/>
  <c r="D63" i="1" s="1"/>
  <c r="A31" i="4"/>
  <c r="BO113" i="1"/>
  <c r="BP113" i="1" s="1"/>
  <c r="H114" i="1"/>
  <c r="H116" i="1" s="1"/>
  <c r="H118" i="1" s="1"/>
  <c r="H120" i="1" s="1"/>
  <c r="H122" i="1" s="1"/>
  <c r="H124" i="1" s="1"/>
  <c r="H126" i="1" s="1"/>
  <c r="H128" i="1" s="1"/>
  <c r="H130" i="1" s="1"/>
  <c r="H132" i="1" s="1"/>
  <c r="H134" i="1" s="1"/>
  <c r="H136" i="1" s="1"/>
  <c r="H138" i="1" s="1"/>
  <c r="H140" i="1" s="1"/>
  <c r="H142" i="1" s="1"/>
  <c r="H144" i="1" s="1"/>
  <c r="H146" i="1" s="1"/>
  <c r="H148" i="1" s="1"/>
  <c r="H150" i="1" s="1"/>
  <c r="H152" i="1" s="1"/>
  <c r="H154" i="1" s="1"/>
  <c r="H156" i="1" s="1"/>
  <c r="H158" i="1" s="1"/>
  <c r="H160" i="1" s="1"/>
  <c r="H162" i="1" s="1"/>
  <c r="H164" i="1" s="1"/>
  <c r="H166" i="1" s="1"/>
  <c r="H168" i="1" s="1"/>
  <c r="H170" i="1" s="1"/>
  <c r="H172" i="1" s="1"/>
  <c r="H174" i="1" s="1"/>
  <c r="H176" i="1" s="1"/>
  <c r="H178" i="1" s="1"/>
  <c r="H180" i="1" s="1"/>
  <c r="H182" i="1" s="1"/>
  <c r="H184" i="1" s="1"/>
  <c r="H186" i="1" s="1"/>
  <c r="H188" i="1" s="1"/>
  <c r="BO339" i="1"/>
  <c r="BP339" i="1" s="1"/>
  <c r="AR343" i="1"/>
  <c r="AA343" i="1"/>
  <c r="AL343" i="1"/>
  <c r="AG343" i="1"/>
  <c r="Q343" i="1"/>
  <c r="I343" i="1"/>
  <c r="T343" i="1"/>
  <c r="AW342" i="1"/>
  <c r="AV343" i="1"/>
  <c r="AM343" i="1"/>
  <c r="AK343" i="1"/>
  <c r="X343" i="1"/>
  <c r="F343" i="1"/>
  <c r="O343" i="1"/>
  <c r="AX343" i="1"/>
  <c r="AO343" i="1"/>
  <c r="AF343" i="1"/>
  <c r="W343" i="1"/>
  <c r="B344" i="1"/>
  <c r="B345" i="1" s="1"/>
  <c r="J343" i="1"/>
  <c r="AX342" i="1"/>
  <c r="AQ343" i="1"/>
  <c r="AD343" i="1"/>
  <c r="N343" i="1"/>
  <c r="AC343" i="1"/>
  <c r="Y343" i="1"/>
  <c r="AU343" i="1"/>
  <c r="AP343" i="1"/>
  <c r="AJ343" i="1"/>
  <c r="AI343" i="1"/>
  <c r="L343" i="1"/>
  <c r="D343" i="1"/>
  <c r="AT343" i="1"/>
  <c r="AB343" i="1"/>
  <c r="M343" i="1"/>
  <c r="AS343" i="1"/>
  <c r="K343" i="1"/>
  <c r="G343" i="1"/>
  <c r="AV342" i="1"/>
  <c r="Z343" i="1"/>
  <c r="R343" i="1"/>
  <c r="AN343" i="1"/>
  <c r="AE343" i="1"/>
  <c r="V343" i="1"/>
  <c r="S343" i="1"/>
  <c r="AH343" i="1"/>
  <c r="H343" i="1"/>
  <c r="P343" i="1"/>
  <c r="E343" i="1"/>
  <c r="AW343" i="1"/>
  <c r="BO239" i="1"/>
  <c r="BP239" i="1" s="1"/>
  <c r="BN341" i="1"/>
  <c r="BN241" i="1"/>
  <c r="AI243" i="1"/>
  <c r="AC243" i="1"/>
  <c r="N243" i="1"/>
  <c r="I243" i="1"/>
  <c r="E243" i="1"/>
  <c r="AL242" i="1"/>
  <c r="AH243" i="1"/>
  <c r="AB243" i="1"/>
  <c r="K243" i="1"/>
  <c r="P243" i="1"/>
  <c r="W243" i="1"/>
  <c r="AA243" i="1"/>
  <c r="AJ243" i="1"/>
  <c r="Z243" i="1"/>
  <c r="J243" i="1"/>
  <c r="L243" i="1"/>
  <c r="H243" i="1"/>
  <c r="AL243" i="1"/>
  <c r="AE243" i="1"/>
  <c r="Y243" i="1"/>
  <c r="G243" i="1"/>
  <c r="U243" i="1"/>
  <c r="AE242" i="1"/>
  <c r="AG243" i="1"/>
  <c r="B244" i="1"/>
  <c r="B245" i="1" s="1"/>
  <c r="D243" i="1"/>
  <c r="S243" i="1"/>
  <c r="AI242" i="1"/>
  <c r="AH242" i="1"/>
  <c r="X243" i="1"/>
  <c r="AJ242" i="1"/>
  <c r="T243" i="1"/>
  <c r="AG242" i="1"/>
  <c r="M243" i="1"/>
  <c r="AK243" i="1"/>
  <c r="O243" i="1"/>
  <c r="AF243" i="1"/>
  <c r="Q243" i="1"/>
  <c r="F243" i="1"/>
  <c r="AF242" i="1"/>
  <c r="AD243" i="1"/>
  <c r="R243" i="1"/>
  <c r="V243" i="1"/>
  <c r="AK242" i="1"/>
  <c r="BO57" i="1"/>
  <c r="BP57" i="1" s="1"/>
  <c r="BN187" i="1"/>
  <c r="AB188" i="1"/>
  <c r="AC189" i="1"/>
  <c r="AB189" i="1"/>
  <c r="O189" i="1"/>
  <c r="U189" i="1"/>
  <c r="AA188" i="1"/>
  <c r="AA189" i="1"/>
  <c r="E189" i="1"/>
  <c r="F189" i="1"/>
  <c r="J189" i="1"/>
  <c r="R189" i="1"/>
  <c r="L189" i="1"/>
  <c r="W189" i="1"/>
  <c r="G189" i="1"/>
  <c r="Z189" i="1"/>
  <c r="S189" i="1"/>
  <c r="B190" i="1"/>
  <c r="B191" i="1" s="1"/>
  <c r="AC188" i="1"/>
  <c r="D189" i="1"/>
  <c r="Y189" i="1"/>
  <c r="H189" i="1"/>
  <c r="P189" i="1"/>
  <c r="I189" i="1"/>
  <c r="AD188" i="1"/>
  <c r="M189" i="1"/>
  <c r="Q189" i="1"/>
  <c r="K189" i="1"/>
  <c r="N189" i="1"/>
  <c r="V189" i="1"/>
  <c r="X189" i="1"/>
  <c r="T189" i="1"/>
  <c r="AD189" i="1"/>
  <c r="F188" i="1"/>
  <c r="E188" i="1"/>
  <c r="I188" i="1"/>
  <c r="G188" i="1"/>
  <c r="S188" i="1"/>
  <c r="R188" i="1"/>
  <c r="Q188" i="1"/>
  <c r="W188" i="1"/>
  <c r="V188" i="1"/>
  <c r="Z188" i="1"/>
  <c r="P188" i="1"/>
  <c r="O188" i="1"/>
  <c r="M188" i="1"/>
  <c r="N188" i="1"/>
  <c r="Y188" i="1"/>
  <c r="T188" i="1"/>
  <c r="J188" i="1"/>
  <c r="X188" i="1"/>
  <c r="L188" i="1"/>
  <c r="K188" i="1"/>
  <c r="U188" i="1"/>
  <c r="BO185" i="1"/>
  <c r="BP185" i="1" s="1"/>
  <c r="BN60" i="1"/>
  <c r="A32" i="19" l="1"/>
  <c r="AR32" i="19" s="1"/>
  <c r="AP31" i="19"/>
  <c r="AR31" i="4"/>
  <c r="AP31" i="4"/>
  <c r="A32" i="4"/>
  <c r="BO187" i="1"/>
  <c r="BP187" i="1" s="1"/>
  <c r="BN243" i="1"/>
  <c r="AL245" i="1"/>
  <c r="AK245" i="1"/>
  <c r="AL244" i="1"/>
  <c r="M245" i="1"/>
  <c r="H245" i="1"/>
  <c r="T245" i="1"/>
  <c r="AJ245" i="1"/>
  <c r="AJ244" i="1"/>
  <c r="AK244" i="1"/>
  <c r="AG245" i="1"/>
  <c r="AE245" i="1"/>
  <c r="AB245" i="1"/>
  <c r="O245" i="1"/>
  <c r="B246" i="1"/>
  <c r="B247" i="1" s="1"/>
  <c r="K245" i="1"/>
  <c r="AH244" i="1"/>
  <c r="AH245" i="1"/>
  <c r="AE244" i="1"/>
  <c r="F245" i="1"/>
  <c r="I245" i="1"/>
  <c r="AI244" i="1"/>
  <c r="AG244" i="1"/>
  <c r="S245" i="1"/>
  <c r="AF245" i="1"/>
  <c r="Z245" i="1"/>
  <c r="E245" i="1"/>
  <c r="Y245" i="1"/>
  <c r="AI245" i="1"/>
  <c r="L245" i="1"/>
  <c r="X245" i="1"/>
  <c r="AF244" i="1"/>
  <c r="W245" i="1"/>
  <c r="P245" i="1"/>
  <c r="Q245" i="1"/>
  <c r="V245" i="1"/>
  <c r="N245" i="1"/>
  <c r="AD245" i="1"/>
  <c r="G245" i="1"/>
  <c r="U245" i="1"/>
  <c r="AA245" i="1"/>
  <c r="J245" i="1"/>
  <c r="R245" i="1"/>
  <c r="AC245" i="1"/>
  <c r="D245" i="1"/>
  <c r="AS345" i="1"/>
  <c r="AL345" i="1"/>
  <c r="AJ345" i="1"/>
  <c r="AB345" i="1"/>
  <c r="S345" i="1"/>
  <c r="AX344" i="1"/>
  <c r="AT345" i="1"/>
  <c r="AM345" i="1"/>
  <c r="AF345" i="1"/>
  <c r="H345" i="1"/>
  <c r="N345" i="1"/>
  <c r="Y345" i="1"/>
  <c r="G345" i="1"/>
  <c r="AV345" i="1"/>
  <c r="AA345" i="1"/>
  <c r="AI345" i="1"/>
  <c r="V345" i="1"/>
  <c r="Z345" i="1"/>
  <c r="B346" i="1"/>
  <c r="B347" i="1" s="1"/>
  <c r="AU345" i="1"/>
  <c r="I345" i="1"/>
  <c r="Q345" i="1"/>
  <c r="O345" i="1"/>
  <c r="AO345" i="1"/>
  <c r="AK345" i="1"/>
  <c r="L345" i="1"/>
  <c r="T345" i="1"/>
  <c r="AV344" i="1"/>
  <c r="AH345" i="1"/>
  <c r="D345" i="1"/>
  <c r="F345" i="1"/>
  <c r="AX345" i="1"/>
  <c r="AQ345" i="1"/>
  <c r="AD345" i="1"/>
  <c r="P345" i="1"/>
  <c r="AC345" i="1"/>
  <c r="AW345" i="1"/>
  <c r="AN345" i="1"/>
  <c r="AE345" i="1"/>
  <c r="M345" i="1"/>
  <c r="X345" i="1"/>
  <c r="AR345" i="1"/>
  <c r="E345" i="1"/>
  <c r="AP345" i="1"/>
  <c r="K345" i="1"/>
  <c r="R345" i="1"/>
  <c r="W345" i="1"/>
  <c r="J345" i="1"/>
  <c r="AW344" i="1"/>
  <c r="AG345" i="1"/>
  <c r="BO60" i="1"/>
  <c r="BP60" i="1" s="1"/>
  <c r="BO241" i="1"/>
  <c r="BP241" i="1" s="1"/>
  <c r="BO341" i="1"/>
  <c r="BP341" i="1" s="1"/>
  <c r="BN343" i="1"/>
  <c r="AA191" i="1"/>
  <c r="P191" i="1"/>
  <c r="I191" i="1"/>
  <c r="L191" i="1"/>
  <c r="D191" i="1"/>
  <c r="W191" i="1"/>
  <c r="F191" i="1"/>
  <c r="X191" i="1"/>
  <c r="AB190" i="1"/>
  <c r="AA190" i="1"/>
  <c r="H191" i="1"/>
  <c r="M191" i="1"/>
  <c r="O191" i="1"/>
  <c r="AD190" i="1"/>
  <c r="AD191" i="1"/>
  <c r="AC191" i="1"/>
  <c r="S191" i="1"/>
  <c r="T191" i="1"/>
  <c r="Q191" i="1"/>
  <c r="K191" i="1"/>
  <c r="AB191" i="1"/>
  <c r="J191" i="1"/>
  <c r="E191" i="1"/>
  <c r="Z191" i="1"/>
  <c r="G191" i="1"/>
  <c r="B192" i="1"/>
  <c r="B193" i="1" s="1"/>
  <c r="Y191" i="1"/>
  <c r="V191" i="1"/>
  <c r="U191" i="1"/>
  <c r="N191" i="1"/>
  <c r="R191" i="1"/>
  <c r="G190" i="1"/>
  <c r="AC190" i="1"/>
  <c r="E190" i="1"/>
  <c r="I190" i="1"/>
  <c r="T190" i="1"/>
  <c r="S190" i="1"/>
  <c r="R190" i="1"/>
  <c r="W190" i="1"/>
  <c r="V190" i="1"/>
  <c r="Z190" i="1"/>
  <c r="P190" i="1"/>
  <c r="X190" i="1"/>
  <c r="H190" i="1"/>
  <c r="L190" i="1"/>
  <c r="U190" i="1"/>
  <c r="K190" i="1"/>
  <c r="J190" i="1"/>
  <c r="F190" i="1"/>
  <c r="Y190" i="1"/>
  <c r="Q190" i="1"/>
  <c r="N190" i="1"/>
  <c r="M190" i="1"/>
  <c r="O190" i="1"/>
  <c r="BN63" i="1"/>
  <c r="D66" i="1"/>
  <c r="BN189" i="1"/>
  <c r="AP32" i="19" l="1"/>
  <c r="A33" i="19"/>
  <c r="AR33" i="19" s="1"/>
  <c r="AR32" i="4"/>
  <c r="AP32" i="4"/>
  <c r="A33" i="4"/>
  <c r="BN66" i="1"/>
  <c r="D69" i="1"/>
  <c r="BN345" i="1"/>
  <c r="BN245" i="1"/>
  <c r="BO63" i="1"/>
  <c r="BP63" i="1" s="1"/>
  <c r="BO343" i="1"/>
  <c r="BP343" i="1" s="1"/>
  <c r="AX347" i="1"/>
  <c r="AS347" i="1"/>
  <c r="AD347" i="1"/>
  <c r="S347" i="1"/>
  <c r="B348" i="1"/>
  <c r="B349" i="1" s="1"/>
  <c r="M347" i="1"/>
  <c r="AV346" i="1"/>
  <c r="AQ347" i="1"/>
  <c r="AE347" i="1"/>
  <c r="K347" i="1"/>
  <c r="J347" i="1"/>
  <c r="AT347" i="1"/>
  <c r="AP347" i="1"/>
  <c r="AH347" i="1"/>
  <c r="Q347" i="1"/>
  <c r="F347" i="1"/>
  <c r="G347" i="1"/>
  <c r="AV347" i="1"/>
  <c r="AG347" i="1"/>
  <c r="D347" i="1"/>
  <c r="L347" i="1"/>
  <c r="H347" i="1"/>
  <c r="AO347" i="1"/>
  <c r="AL347" i="1"/>
  <c r="AJ347" i="1"/>
  <c r="AC347" i="1"/>
  <c r="P347" i="1"/>
  <c r="Y347" i="1"/>
  <c r="E347" i="1"/>
  <c r="AX346" i="1"/>
  <c r="AU347" i="1"/>
  <c r="AA347" i="1"/>
  <c r="AK347" i="1"/>
  <c r="O347" i="1"/>
  <c r="I347" i="1"/>
  <c r="R347" i="1"/>
  <c r="W347" i="1"/>
  <c r="AW346" i="1"/>
  <c r="Z347" i="1"/>
  <c r="AR347" i="1"/>
  <c r="AN347" i="1"/>
  <c r="AM347" i="1"/>
  <c r="V347" i="1"/>
  <c r="N347" i="1"/>
  <c r="AI347" i="1"/>
  <c r="AB347" i="1"/>
  <c r="AW347" i="1"/>
  <c r="T347" i="1"/>
  <c r="AF347" i="1"/>
  <c r="X347" i="1"/>
  <c r="BN191" i="1"/>
  <c r="BO243" i="1"/>
  <c r="BP243" i="1" s="1"/>
  <c r="BO189" i="1"/>
  <c r="BP189" i="1" s="1"/>
  <c r="O193" i="1"/>
  <c r="K193" i="1"/>
  <c r="H193" i="1"/>
  <c r="AD192" i="1"/>
  <c r="B194" i="1"/>
  <c r="B195" i="1" s="1"/>
  <c r="Q193" i="1"/>
  <c r="X193" i="1"/>
  <c r="P193" i="1"/>
  <c r="D193" i="1"/>
  <c r="L193" i="1"/>
  <c r="AC193" i="1"/>
  <c r="G193" i="1"/>
  <c r="V193" i="1"/>
  <c r="N193" i="1"/>
  <c r="AA192" i="1"/>
  <c r="AB193" i="1"/>
  <c r="T193" i="1"/>
  <c r="F193" i="1"/>
  <c r="I193" i="1"/>
  <c r="AD193" i="1"/>
  <c r="Z193" i="1"/>
  <c r="Y193" i="1"/>
  <c r="E193" i="1"/>
  <c r="S193" i="1"/>
  <c r="AB192" i="1"/>
  <c r="M193" i="1"/>
  <c r="R193" i="1"/>
  <c r="AC192" i="1"/>
  <c r="U193" i="1"/>
  <c r="W193" i="1"/>
  <c r="J193" i="1"/>
  <c r="E192" i="1"/>
  <c r="I192" i="1"/>
  <c r="G192" i="1"/>
  <c r="AA193" i="1"/>
  <c r="F192" i="1"/>
  <c r="T192" i="1"/>
  <c r="S192" i="1"/>
  <c r="R192" i="1"/>
  <c r="W192" i="1"/>
  <c r="O192" i="1"/>
  <c r="M192" i="1"/>
  <c r="N192" i="1"/>
  <c r="Y192" i="1"/>
  <c r="H192" i="1"/>
  <c r="L192" i="1"/>
  <c r="U192" i="1"/>
  <c r="K192" i="1"/>
  <c r="Q192" i="1"/>
  <c r="P192" i="1"/>
  <c r="Z192" i="1"/>
  <c r="J192" i="1"/>
  <c r="X192" i="1"/>
  <c r="V192" i="1"/>
  <c r="AA247" i="1"/>
  <c r="AF246" i="1"/>
  <c r="AD247" i="1"/>
  <c r="AH247" i="1"/>
  <c r="AH246" i="1"/>
  <c r="AJ247" i="1"/>
  <c r="D247" i="1"/>
  <c r="J247" i="1"/>
  <c r="M247" i="1"/>
  <c r="AI247" i="1"/>
  <c r="AG246" i="1"/>
  <c r="T247" i="1"/>
  <c r="R247" i="1"/>
  <c r="S247" i="1"/>
  <c r="P247" i="1"/>
  <c r="F247" i="1"/>
  <c r="E247" i="1"/>
  <c r="AL246" i="1"/>
  <c r="AJ246" i="1"/>
  <c r="AC247" i="1"/>
  <c r="B248" i="1"/>
  <c r="B249" i="1" s="1"/>
  <c r="U247" i="1"/>
  <c r="W247" i="1"/>
  <c r="AL247" i="1"/>
  <c r="AK246" i="1"/>
  <c r="AB247" i="1"/>
  <c r="L247" i="1"/>
  <c r="H247" i="1"/>
  <c r="AK247" i="1"/>
  <c r="AE247" i="1"/>
  <c r="Z247" i="1"/>
  <c r="Q247" i="1"/>
  <c r="N247" i="1"/>
  <c r="V247" i="1"/>
  <c r="I247" i="1"/>
  <c r="K247" i="1"/>
  <c r="Y247" i="1"/>
  <c r="AF247" i="1"/>
  <c r="G247" i="1"/>
  <c r="AG247" i="1"/>
  <c r="O247" i="1"/>
  <c r="AI246" i="1"/>
  <c r="AE246" i="1"/>
  <c r="X247" i="1"/>
  <c r="AP33" i="19" l="1"/>
  <c r="A34" i="19"/>
  <c r="AR34" i="19" s="1"/>
  <c r="AR33" i="4"/>
  <c r="AP33" i="4"/>
  <c r="A34" i="4"/>
  <c r="BN193" i="1"/>
  <c r="BO193" i="1" s="1"/>
  <c r="BP193" i="1" s="1"/>
  <c r="AC195" i="1"/>
  <c r="F195" i="1"/>
  <c r="W195" i="1"/>
  <c r="O195" i="1"/>
  <c r="V195" i="1"/>
  <c r="AB195" i="1"/>
  <c r="D195" i="1"/>
  <c r="R195" i="1"/>
  <c r="S195" i="1"/>
  <c r="AA195" i="1"/>
  <c r="Y195" i="1"/>
  <c r="K195" i="1"/>
  <c r="B196" i="1"/>
  <c r="B197" i="1" s="1"/>
  <c r="AA194" i="1"/>
  <c r="AD195" i="1"/>
  <c r="AB194" i="1"/>
  <c r="J195" i="1"/>
  <c r="N195" i="1"/>
  <c r="I195" i="1"/>
  <c r="G195" i="1"/>
  <c r="E195" i="1"/>
  <c r="T195" i="1"/>
  <c r="H195" i="1"/>
  <c r="U195" i="1"/>
  <c r="AC194" i="1"/>
  <c r="M195" i="1"/>
  <c r="Z195" i="1"/>
  <c r="L195" i="1"/>
  <c r="AD194" i="1"/>
  <c r="P195" i="1"/>
  <c r="Q195" i="1"/>
  <c r="E194" i="1"/>
  <c r="I194" i="1"/>
  <c r="G194" i="1"/>
  <c r="X195" i="1"/>
  <c r="F194" i="1"/>
  <c r="H194" i="1"/>
  <c r="L194" i="1"/>
  <c r="U194" i="1"/>
  <c r="K194" i="1"/>
  <c r="T194" i="1"/>
  <c r="S194" i="1"/>
  <c r="R194" i="1"/>
  <c r="V194" i="1"/>
  <c r="Z194" i="1"/>
  <c r="P194" i="1"/>
  <c r="X194" i="1"/>
  <c r="O194" i="1"/>
  <c r="M194" i="1"/>
  <c r="N194" i="1"/>
  <c r="W194" i="1"/>
  <c r="J194" i="1"/>
  <c r="Q194" i="1"/>
  <c r="Y194" i="1"/>
  <c r="AK249" i="1"/>
  <c r="AI248" i="1"/>
  <c r="Q249" i="1"/>
  <c r="F249" i="1"/>
  <c r="X249" i="1"/>
  <c r="AG248" i="1"/>
  <c r="AF249" i="1"/>
  <c r="AC249" i="1"/>
  <c r="O249" i="1"/>
  <c r="M249" i="1"/>
  <c r="T249" i="1"/>
  <c r="AH248" i="1"/>
  <c r="AH249" i="1"/>
  <c r="AE249" i="1"/>
  <c r="Z249" i="1"/>
  <c r="L249" i="1"/>
  <c r="U249" i="1"/>
  <c r="N249" i="1"/>
  <c r="AA249" i="1"/>
  <c r="AL248" i="1"/>
  <c r="AI249" i="1"/>
  <c r="AE248" i="1"/>
  <c r="W249" i="1"/>
  <c r="B250" i="1"/>
  <c r="B251" i="1" s="1"/>
  <c r="K249" i="1"/>
  <c r="AJ249" i="1"/>
  <c r="V249" i="1"/>
  <c r="R249" i="1"/>
  <c r="AF248" i="1"/>
  <c r="H249" i="1"/>
  <c r="J249" i="1"/>
  <c r="D249" i="1"/>
  <c r="AG249" i="1"/>
  <c r="AJ248" i="1"/>
  <c r="AD249" i="1"/>
  <c r="AB249" i="1"/>
  <c r="E249" i="1"/>
  <c r="G249" i="1"/>
  <c r="AK248" i="1"/>
  <c r="S249" i="1"/>
  <c r="P249" i="1"/>
  <c r="AL249" i="1"/>
  <c r="I249" i="1"/>
  <c r="Y249" i="1"/>
  <c r="BO191" i="1"/>
  <c r="BP191" i="1" s="1"/>
  <c r="AU349" i="1"/>
  <c r="AF349" i="1"/>
  <c r="Q349" i="1"/>
  <c r="Y349" i="1"/>
  <c r="F349" i="1"/>
  <c r="AR349" i="1"/>
  <c r="AJ349" i="1"/>
  <c r="V349" i="1"/>
  <c r="R349" i="1"/>
  <c r="AB349" i="1"/>
  <c r="AX349" i="1"/>
  <c r="AT349" i="1"/>
  <c r="AM349" i="1"/>
  <c r="AI349" i="1"/>
  <c r="G349" i="1"/>
  <c r="B350" i="1"/>
  <c r="B351" i="1" s="1"/>
  <c r="D349" i="1"/>
  <c r="O349" i="1"/>
  <c r="AX348" i="1"/>
  <c r="AV348" i="1"/>
  <c r="AL349" i="1"/>
  <c r="AG349" i="1"/>
  <c r="X349" i="1"/>
  <c r="P349" i="1"/>
  <c r="AW348" i="1"/>
  <c r="AQ349" i="1"/>
  <c r="AK349" i="1"/>
  <c r="N349" i="1"/>
  <c r="S349" i="1"/>
  <c r="M349" i="1"/>
  <c r="AO349" i="1"/>
  <c r="AN349" i="1"/>
  <c r="AE349" i="1"/>
  <c r="E349" i="1"/>
  <c r="K349" i="1"/>
  <c r="J349" i="1"/>
  <c r="AW349" i="1"/>
  <c r="T349" i="1"/>
  <c r="AS349" i="1"/>
  <c r="AD349" i="1"/>
  <c r="I349" i="1"/>
  <c r="AV349" i="1"/>
  <c r="AH349" i="1"/>
  <c r="W349" i="1"/>
  <c r="AP349" i="1"/>
  <c r="AA349" i="1"/>
  <c r="Z349" i="1"/>
  <c r="H349" i="1"/>
  <c r="L349" i="1"/>
  <c r="AC349" i="1"/>
  <c r="BO245" i="1"/>
  <c r="BP245" i="1" s="1"/>
  <c r="BO345" i="1"/>
  <c r="BP345" i="1" s="1"/>
  <c r="BN69" i="1"/>
  <c r="D72" i="1"/>
  <c r="BN347" i="1"/>
  <c r="BN247" i="1"/>
  <c r="BO66" i="1"/>
  <c r="BP66" i="1" s="1"/>
  <c r="AP34" i="19" l="1"/>
  <c r="A35" i="19"/>
  <c r="AR35" i="19" s="1"/>
  <c r="AR34" i="4"/>
  <c r="AP34" i="4"/>
  <c r="A35" i="4"/>
  <c r="BN249" i="1"/>
  <c r="AA251" i="1"/>
  <c r="AL250" i="1"/>
  <c r="AG251" i="1"/>
  <c r="AE251" i="1"/>
  <c r="J251" i="1"/>
  <c r="L251" i="1"/>
  <c r="H251" i="1"/>
  <c r="AM251" i="1"/>
  <c r="AH250" i="1"/>
  <c r="AI251" i="1"/>
  <c r="AD251" i="1"/>
  <c r="R251" i="1"/>
  <c r="V251" i="1"/>
  <c r="F251" i="1"/>
  <c r="AK250" i="1"/>
  <c r="AJ251" i="1"/>
  <c r="Q251" i="1"/>
  <c r="X251" i="1"/>
  <c r="M251" i="1"/>
  <c r="AC251" i="1"/>
  <c r="B252" i="1"/>
  <c r="B253" i="1" s="1"/>
  <c r="D251" i="1"/>
  <c r="S251" i="1"/>
  <c r="AL251" i="1"/>
  <c r="AI250" i="1"/>
  <c r="AB251" i="1"/>
  <c r="T251" i="1"/>
  <c r="O251" i="1"/>
  <c r="AJ250" i="1"/>
  <c r="AK251" i="1"/>
  <c r="AG250" i="1"/>
  <c r="Z251" i="1"/>
  <c r="N251" i="1"/>
  <c r="I251" i="1"/>
  <c r="E251" i="1"/>
  <c r="AH251" i="1"/>
  <c r="U251" i="1"/>
  <c r="AE250" i="1"/>
  <c r="K251" i="1"/>
  <c r="Y251" i="1"/>
  <c r="G251" i="1"/>
  <c r="AF251" i="1"/>
  <c r="W251" i="1"/>
  <c r="AF250" i="1"/>
  <c r="P251" i="1"/>
  <c r="BN195" i="1"/>
  <c r="BO247" i="1"/>
  <c r="BP247" i="1" s="1"/>
  <c r="BO69" i="1"/>
  <c r="BP69" i="1" s="1"/>
  <c r="R197" i="1"/>
  <c r="Q197" i="1"/>
  <c r="AC196" i="1"/>
  <c r="E197" i="1"/>
  <c r="S197" i="1"/>
  <c r="AA196" i="1"/>
  <c r="AB197" i="1"/>
  <c r="I197" i="1"/>
  <c r="W197" i="1"/>
  <c r="N197" i="1"/>
  <c r="Z197" i="1"/>
  <c r="M197" i="1"/>
  <c r="D197" i="1"/>
  <c r="U197" i="1"/>
  <c r="X197" i="1"/>
  <c r="AA197" i="1"/>
  <c r="AD197" i="1"/>
  <c r="F197" i="1"/>
  <c r="T197" i="1"/>
  <c r="P197" i="1"/>
  <c r="AB196" i="1"/>
  <c r="V197" i="1"/>
  <c r="K197" i="1"/>
  <c r="J197" i="1"/>
  <c r="G197" i="1"/>
  <c r="H197" i="1"/>
  <c r="AD196" i="1"/>
  <c r="O197" i="1"/>
  <c r="AC197" i="1"/>
  <c r="Y197" i="1"/>
  <c r="B198" i="1"/>
  <c r="B199" i="1" s="1"/>
  <c r="L197" i="1"/>
  <c r="E196" i="1"/>
  <c r="I196" i="1"/>
  <c r="F196" i="1"/>
  <c r="H196" i="1"/>
  <c r="O196" i="1"/>
  <c r="M196" i="1"/>
  <c r="N196" i="1"/>
  <c r="Y196" i="1"/>
  <c r="G196" i="1"/>
  <c r="L196" i="1"/>
  <c r="U196" i="1"/>
  <c r="K196" i="1"/>
  <c r="T196" i="1"/>
  <c r="S196" i="1"/>
  <c r="W196" i="1"/>
  <c r="X196" i="1"/>
  <c r="V196" i="1"/>
  <c r="Z196" i="1"/>
  <c r="P196" i="1"/>
  <c r="R196" i="1"/>
  <c r="Q196" i="1"/>
  <c r="J196" i="1"/>
  <c r="AW351" i="1"/>
  <c r="AR351" i="1"/>
  <c r="AA351" i="1"/>
  <c r="AG351" i="1"/>
  <c r="S351" i="1"/>
  <c r="G351" i="1"/>
  <c r="F351" i="1"/>
  <c r="AX351" i="1"/>
  <c r="AT351" i="1"/>
  <c r="AM351" i="1"/>
  <c r="AL351" i="1"/>
  <c r="AJ351" i="1"/>
  <c r="AC351" i="1"/>
  <c r="K351" i="1"/>
  <c r="X351" i="1"/>
  <c r="R351" i="1"/>
  <c r="AV350" i="1"/>
  <c r="AQ351" i="1"/>
  <c r="AE351" i="1"/>
  <c r="V351" i="1"/>
  <c r="L351" i="1"/>
  <c r="D351" i="1"/>
  <c r="E351" i="1"/>
  <c r="AW350" i="1"/>
  <c r="AN351" i="1"/>
  <c r="AF351" i="1"/>
  <c r="H351" i="1"/>
  <c r="Y351" i="1"/>
  <c r="P351" i="1"/>
  <c r="AO351" i="1"/>
  <c r="AP351" i="1"/>
  <c r="AD351" i="1"/>
  <c r="B352" i="1"/>
  <c r="B353" i="1" s="1"/>
  <c r="W351" i="1"/>
  <c r="M351" i="1"/>
  <c r="AS351" i="1"/>
  <c r="AI351" i="1"/>
  <c r="T351" i="1"/>
  <c r="J351" i="1"/>
  <c r="AB351" i="1"/>
  <c r="Z351" i="1"/>
  <c r="AX350" i="1"/>
  <c r="AK351" i="1"/>
  <c r="N351" i="1"/>
  <c r="AU351" i="1"/>
  <c r="AH351" i="1"/>
  <c r="I351" i="1"/>
  <c r="AV351" i="1"/>
  <c r="O351" i="1"/>
  <c r="Q351" i="1"/>
  <c r="BO347" i="1"/>
  <c r="BP347" i="1" s="1"/>
  <c r="BN72" i="1"/>
  <c r="D75" i="1"/>
  <c r="BN349" i="1"/>
  <c r="A36" i="19" l="1"/>
  <c r="AR36" i="19" s="1"/>
  <c r="AP35" i="19"/>
  <c r="AP35" i="4"/>
  <c r="AR35" i="4"/>
  <c r="A36" i="4"/>
  <c r="BN75" i="1"/>
  <c r="D78" i="1"/>
  <c r="BN251" i="1"/>
  <c r="AG253" i="1"/>
  <c r="AL252" i="1"/>
  <c r="AE252" i="1"/>
  <c r="Z253" i="1"/>
  <c r="N253" i="1"/>
  <c r="O253" i="1"/>
  <c r="G253" i="1"/>
  <c r="AF253" i="1"/>
  <c r="K253" i="1"/>
  <c r="E253" i="1"/>
  <c r="M253" i="1"/>
  <c r="AI253" i="1"/>
  <c r="AI252" i="1"/>
  <c r="T253" i="1"/>
  <c r="R253" i="1"/>
  <c r="H253" i="1"/>
  <c r="AH253" i="1"/>
  <c r="AF252" i="1"/>
  <c r="I253" i="1"/>
  <c r="Y253" i="1"/>
  <c r="F253" i="1"/>
  <c r="AH252" i="1"/>
  <c r="AJ252" i="1"/>
  <c r="P253" i="1"/>
  <c r="X253" i="1"/>
  <c r="U253" i="1"/>
  <c r="AA253" i="1"/>
  <c r="AL253" i="1"/>
  <c r="AG252" i="1"/>
  <c r="AD253" i="1"/>
  <c r="AC253" i="1"/>
  <c r="B254" i="1"/>
  <c r="B255" i="1" s="1"/>
  <c r="D253" i="1"/>
  <c r="L253" i="1"/>
  <c r="AJ253" i="1"/>
  <c r="W253" i="1"/>
  <c r="AK252" i="1"/>
  <c r="V253" i="1"/>
  <c r="Q253" i="1"/>
  <c r="AM252" i="1"/>
  <c r="J253" i="1"/>
  <c r="AK253" i="1"/>
  <c r="S253" i="1"/>
  <c r="AB253" i="1"/>
  <c r="AM253" i="1"/>
  <c r="AE253" i="1"/>
  <c r="AD199" i="1"/>
  <c r="AB198" i="1"/>
  <c r="R199" i="1"/>
  <c r="D199" i="1"/>
  <c r="O199" i="1"/>
  <c r="AA199" i="1"/>
  <c r="AC198" i="1"/>
  <c r="I199" i="1"/>
  <c r="P199" i="1"/>
  <c r="K199" i="1"/>
  <c r="W199" i="1"/>
  <c r="J199" i="1"/>
  <c r="X199" i="1"/>
  <c r="M199" i="1"/>
  <c r="Y199" i="1"/>
  <c r="L199" i="1"/>
  <c r="T199" i="1"/>
  <c r="AD198" i="1"/>
  <c r="AC199" i="1"/>
  <c r="B200" i="1"/>
  <c r="B201" i="1" s="1"/>
  <c r="N199" i="1"/>
  <c r="E199" i="1"/>
  <c r="AB199" i="1"/>
  <c r="AA198" i="1"/>
  <c r="Q199" i="1"/>
  <c r="V199" i="1"/>
  <c r="U199" i="1"/>
  <c r="F199" i="1"/>
  <c r="S199" i="1"/>
  <c r="Z199" i="1"/>
  <c r="H199" i="1"/>
  <c r="G199" i="1"/>
  <c r="F198" i="1"/>
  <c r="H198" i="1"/>
  <c r="V198" i="1"/>
  <c r="Z198" i="1"/>
  <c r="P198" i="1"/>
  <c r="X198" i="1"/>
  <c r="O198" i="1"/>
  <c r="M198" i="1"/>
  <c r="N198" i="1"/>
  <c r="Y198" i="1"/>
  <c r="G198" i="1"/>
  <c r="L198" i="1"/>
  <c r="U198" i="1"/>
  <c r="K198" i="1"/>
  <c r="E198" i="1"/>
  <c r="T198" i="1"/>
  <c r="R198" i="1"/>
  <c r="W198" i="1"/>
  <c r="S198" i="1"/>
  <c r="J198" i="1"/>
  <c r="I198" i="1"/>
  <c r="Q198" i="1"/>
  <c r="BO349" i="1"/>
  <c r="BP349" i="1" s="1"/>
  <c r="BO72" i="1"/>
  <c r="BP72" i="1" s="1"/>
  <c r="BN351" i="1"/>
  <c r="BN197" i="1"/>
  <c r="BO195" i="1"/>
  <c r="BP195" i="1" s="1"/>
  <c r="AR353" i="1"/>
  <c r="AA353" i="1"/>
  <c r="AK353" i="1"/>
  <c r="Q353" i="1"/>
  <c r="I353" i="1"/>
  <c r="M353" i="1"/>
  <c r="AX352" i="1"/>
  <c r="AT353" i="1"/>
  <c r="AM353" i="1"/>
  <c r="AF353" i="1"/>
  <c r="X353" i="1"/>
  <c r="F353" i="1"/>
  <c r="T353" i="1"/>
  <c r="AW353" i="1"/>
  <c r="AQ353" i="1"/>
  <c r="AE353" i="1"/>
  <c r="Y353" i="1"/>
  <c r="K353" i="1"/>
  <c r="J353" i="1"/>
  <c r="AW352" i="1"/>
  <c r="AN353" i="1"/>
  <c r="AD353" i="1"/>
  <c r="R353" i="1"/>
  <c r="N353" i="1"/>
  <c r="G353" i="1"/>
  <c r="AS353" i="1"/>
  <c r="AP353" i="1"/>
  <c r="AH353" i="1"/>
  <c r="S353" i="1"/>
  <c r="AB353" i="1"/>
  <c r="Z353" i="1"/>
  <c r="AO353" i="1"/>
  <c r="AJ353" i="1"/>
  <c r="E353" i="1"/>
  <c r="V353" i="1"/>
  <c r="D353" i="1"/>
  <c r="AC353" i="1"/>
  <c r="AL353" i="1"/>
  <c r="L353" i="1"/>
  <c r="AG353" i="1"/>
  <c r="W353" i="1"/>
  <c r="AI353" i="1"/>
  <c r="H353" i="1"/>
  <c r="AV352" i="1"/>
  <c r="B354" i="1"/>
  <c r="B355" i="1" s="1"/>
  <c r="AV353" i="1"/>
  <c r="O353" i="1"/>
  <c r="AX353" i="1"/>
  <c r="AU353" i="1"/>
  <c r="P353" i="1"/>
  <c r="BO249" i="1"/>
  <c r="BP249" i="1" s="1"/>
  <c r="A37" i="19" l="1"/>
  <c r="AR37" i="19" s="1"/>
  <c r="AP36" i="19"/>
  <c r="AP36" i="4"/>
  <c r="AR36" i="4"/>
  <c r="A37" i="4"/>
  <c r="AX354" i="1"/>
  <c r="AO355" i="1"/>
  <c r="AA355" i="1"/>
  <c r="AG355" i="1"/>
  <c r="L355" i="1"/>
  <c r="AB355" i="1"/>
  <c r="H355" i="1"/>
  <c r="K355" i="1"/>
  <c r="AW355" i="1"/>
  <c r="AV354" i="1"/>
  <c r="AM355" i="1"/>
  <c r="AI355" i="1"/>
  <c r="Y355" i="1"/>
  <c r="G355" i="1"/>
  <c r="E355" i="1"/>
  <c r="N355" i="1"/>
  <c r="AT355" i="1"/>
  <c r="AN355" i="1"/>
  <c r="AL355" i="1"/>
  <c r="AJ355" i="1"/>
  <c r="I355" i="1"/>
  <c r="T355" i="1"/>
  <c r="W355" i="1"/>
  <c r="AX355" i="1"/>
  <c r="AV355" i="1"/>
  <c r="AP355" i="1"/>
  <c r="AK355" i="1"/>
  <c r="F355" i="1"/>
  <c r="O355" i="1"/>
  <c r="AC355" i="1"/>
  <c r="AU355" i="1"/>
  <c r="AD355" i="1"/>
  <c r="Q355" i="1"/>
  <c r="AE355" i="1"/>
  <c r="V355" i="1"/>
  <c r="AH355" i="1"/>
  <c r="R355" i="1"/>
  <c r="M355" i="1"/>
  <c r="J355" i="1"/>
  <c r="D355" i="1"/>
  <c r="AW354" i="1"/>
  <c r="B356" i="1"/>
  <c r="B357" i="1" s="1"/>
  <c r="P355" i="1"/>
  <c r="AR355" i="1"/>
  <c r="X355" i="1"/>
  <c r="AQ355" i="1"/>
  <c r="AF355" i="1"/>
  <c r="Z355" i="1"/>
  <c r="AS355" i="1"/>
  <c r="S355" i="1"/>
  <c r="BO351" i="1"/>
  <c r="BP351" i="1" s="1"/>
  <c r="Y201" i="1"/>
  <c r="S201" i="1"/>
  <c r="AC200" i="1"/>
  <c r="X201" i="1"/>
  <c r="V201" i="1"/>
  <c r="W201" i="1"/>
  <c r="AB201" i="1"/>
  <c r="M201" i="1"/>
  <c r="U201" i="1"/>
  <c r="J201" i="1"/>
  <c r="Z201" i="1"/>
  <c r="F201" i="1"/>
  <c r="E201" i="1"/>
  <c r="D201" i="1"/>
  <c r="B202" i="1"/>
  <c r="B203" i="1" s="1"/>
  <c r="AA201" i="1"/>
  <c r="AA200" i="1"/>
  <c r="AB200" i="1"/>
  <c r="N201" i="1"/>
  <c r="AD201" i="1"/>
  <c r="H201" i="1"/>
  <c r="I201" i="1"/>
  <c r="R201" i="1"/>
  <c r="P201" i="1"/>
  <c r="AD200" i="1"/>
  <c r="AC201" i="1"/>
  <c r="Q201" i="1"/>
  <c r="K201" i="1"/>
  <c r="O201" i="1"/>
  <c r="G201" i="1"/>
  <c r="L201" i="1"/>
  <c r="F200" i="1"/>
  <c r="H200" i="1"/>
  <c r="G200" i="1"/>
  <c r="T201" i="1"/>
  <c r="W200" i="1"/>
  <c r="V200" i="1"/>
  <c r="Z200" i="1"/>
  <c r="P200" i="1"/>
  <c r="X200" i="1"/>
  <c r="O200" i="1"/>
  <c r="M200" i="1"/>
  <c r="N200" i="1"/>
  <c r="Y200" i="1"/>
  <c r="L200" i="1"/>
  <c r="U200" i="1"/>
  <c r="K200" i="1"/>
  <c r="E200" i="1"/>
  <c r="I200" i="1"/>
  <c r="S200" i="1"/>
  <c r="R200" i="1"/>
  <c r="Q200" i="1"/>
  <c r="J200" i="1"/>
  <c r="T200" i="1"/>
  <c r="BN199" i="1"/>
  <c r="BN353" i="1"/>
  <c r="BN253" i="1"/>
  <c r="AF254" i="1"/>
  <c r="AE254" i="1"/>
  <c r="W255" i="1"/>
  <c r="O255" i="1"/>
  <c r="AL255" i="1"/>
  <c r="AL254" i="1"/>
  <c r="V255" i="1"/>
  <c r="E255" i="1"/>
  <c r="J255" i="1"/>
  <c r="AM254" i="1"/>
  <c r="AF255" i="1"/>
  <c r="AI254" i="1"/>
  <c r="AB255" i="1"/>
  <c r="G255" i="1"/>
  <c r="K255" i="1"/>
  <c r="P255" i="1"/>
  <c r="AH255" i="1"/>
  <c r="AK254" i="1"/>
  <c r="Z255" i="1"/>
  <c r="F255" i="1"/>
  <c r="R255" i="1"/>
  <c r="T255" i="1"/>
  <c r="AI255" i="1"/>
  <c r="AH254" i="1"/>
  <c r="M255" i="1"/>
  <c r="D255" i="1"/>
  <c r="Y255" i="1"/>
  <c r="AA255" i="1"/>
  <c r="AG254" i="1"/>
  <c r="AG255" i="1"/>
  <c r="AE255" i="1"/>
  <c r="S255" i="1"/>
  <c r="AC255" i="1"/>
  <c r="H255" i="1"/>
  <c r="U255" i="1"/>
  <c r="L255" i="1"/>
  <c r="I255" i="1"/>
  <c r="AK255" i="1"/>
  <c r="B256" i="1"/>
  <c r="B257" i="1" s="1"/>
  <c r="AJ254" i="1"/>
  <c r="N255" i="1"/>
  <c r="AM255" i="1"/>
  <c r="AD255" i="1"/>
  <c r="Q255" i="1"/>
  <c r="AJ255" i="1"/>
  <c r="X255" i="1"/>
  <c r="BO251" i="1"/>
  <c r="BP251" i="1" s="1"/>
  <c r="BN78" i="1"/>
  <c r="D81" i="1"/>
  <c r="BO197" i="1"/>
  <c r="BP197" i="1" s="1"/>
  <c r="BO75" i="1"/>
  <c r="BP75" i="1" s="1"/>
  <c r="A38" i="19" l="1"/>
  <c r="AR38" i="19" s="1"/>
  <c r="AR37" i="4"/>
  <c r="AP37" i="4"/>
  <c r="A38" i="4"/>
  <c r="AA203" i="1"/>
  <c r="AC202" i="1"/>
  <c r="P203" i="1"/>
  <c r="Q203" i="1"/>
  <c r="R203" i="1"/>
  <c r="AD203" i="1"/>
  <c r="N203" i="1"/>
  <c r="V203" i="1"/>
  <c r="Y203" i="1"/>
  <c r="AD202" i="1"/>
  <c r="B204" i="1"/>
  <c r="B205" i="1" s="1"/>
  <c r="O203" i="1"/>
  <c r="X203" i="1"/>
  <c r="AA202" i="1"/>
  <c r="AC203" i="1"/>
  <c r="F203" i="1"/>
  <c r="J203" i="1"/>
  <c r="Z203" i="1"/>
  <c r="G203" i="1"/>
  <c r="D203" i="1"/>
  <c r="K203" i="1"/>
  <c r="AB202" i="1"/>
  <c r="T203" i="1"/>
  <c r="H203" i="1"/>
  <c r="I203" i="1"/>
  <c r="E203" i="1"/>
  <c r="W203" i="1"/>
  <c r="F202" i="1"/>
  <c r="H202" i="1"/>
  <c r="S203" i="1"/>
  <c r="L203" i="1"/>
  <c r="E202" i="1"/>
  <c r="I202" i="1"/>
  <c r="U203" i="1"/>
  <c r="G202" i="1"/>
  <c r="AB203" i="1"/>
  <c r="M203" i="1"/>
  <c r="R202" i="1"/>
  <c r="W202" i="1"/>
  <c r="V202" i="1"/>
  <c r="Z202" i="1"/>
  <c r="P202" i="1"/>
  <c r="X202" i="1"/>
  <c r="O202" i="1"/>
  <c r="M202" i="1"/>
  <c r="N202" i="1"/>
  <c r="L202" i="1"/>
  <c r="U202" i="1"/>
  <c r="K202" i="1"/>
  <c r="T202" i="1"/>
  <c r="Q202" i="1"/>
  <c r="Y202" i="1"/>
  <c r="S202" i="1"/>
  <c r="J202" i="1"/>
  <c r="BN355" i="1"/>
  <c r="D84" i="1"/>
  <c r="BN81" i="1"/>
  <c r="BN201" i="1"/>
  <c r="BO199" i="1"/>
  <c r="BP199" i="1" s="1"/>
  <c r="BO78" i="1"/>
  <c r="BP78" i="1" s="1"/>
  <c r="BO253" i="1"/>
  <c r="BP253" i="1" s="1"/>
  <c r="AV356" i="1"/>
  <c r="AN357" i="1"/>
  <c r="AI357" i="1"/>
  <c r="W357" i="1"/>
  <c r="H357" i="1"/>
  <c r="AV357" i="1"/>
  <c r="AP357" i="1"/>
  <c r="AJ357" i="1"/>
  <c r="Y357" i="1"/>
  <c r="V357" i="1"/>
  <c r="Z357" i="1"/>
  <c r="AS357" i="1"/>
  <c r="AH357" i="1"/>
  <c r="M357" i="1"/>
  <c r="AB357" i="1"/>
  <c r="T357" i="1"/>
  <c r="AU357" i="1"/>
  <c r="AL357" i="1"/>
  <c r="AG357" i="1"/>
  <c r="D357" i="1"/>
  <c r="N357" i="1"/>
  <c r="K357" i="1"/>
  <c r="AW357" i="1"/>
  <c r="AR357" i="1"/>
  <c r="AK357" i="1"/>
  <c r="I357" i="1"/>
  <c r="J357" i="1"/>
  <c r="O357" i="1"/>
  <c r="AX356" i="1"/>
  <c r="AO357" i="1"/>
  <c r="AM357" i="1"/>
  <c r="AD357" i="1"/>
  <c r="Q357" i="1"/>
  <c r="F357" i="1"/>
  <c r="P357" i="1"/>
  <c r="S357" i="1"/>
  <c r="AW356" i="1"/>
  <c r="AQ357" i="1"/>
  <c r="AF357" i="1"/>
  <c r="B358" i="1"/>
  <c r="B359" i="1" s="1"/>
  <c r="L357" i="1"/>
  <c r="R357" i="1"/>
  <c r="AE357" i="1"/>
  <c r="AC357" i="1"/>
  <c r="E357" i="1"/>
  <c r="AX357" i="1"/>
  <c r="G357" i="1"/>
  <c r="AT357" i="1"/>
  <c r="X357" i="1"/>
  <c r="AA357" i="1"/>
  <c r="BN255" i="1"/>
  <c r="AF257" i="1"/>
  <c r="AH256" i="1"/>
  <c r="AH257" i="1"/>
  <c r="AL256" i="1"/>
  <c r="O257" i="1"/>
  <c r="M257" i="1"/>
  <c r="AK256" i="1"/>
  <c r="AL257" i="1"/>
  <c r="AI256" i="1"/>
  <c r="AF256" i="1"/>
  <c r="AM256" i="1"/>
  <c r="AA257" i="1"/>
  <c r="AD257" i="1"/>
  <c r="AB257" i="1"/>
  <c r="S257" i="1"/>
  <c r="F257" i="1"/>
  <c r="K257" i="1"/>
  <c r="AM257" i="1"/>
  <c r="AE257" i="1"/>
  <c r="Z257" i="1"/>
  <c r="U257" i="1"/>
  <c r="I257" i="1"/>
  <c r="T257" i="1"/>
  <c r="E257" i="1"/>
  <c r="B258" i="1"/>
  <c r="B259" i="1" s="1"/>
  <c r="N257" i="1"/>
  <c r="AK257" i="1"/>
  <c r="L257" i="1"/>
  <c r="R257" i="1"/>
  <c r="AJ257" i="1"/>
  <c r="AJ256" i="1"/>
  <c r="W257" i="1"/>
  <c r="J257" i="1"/>
  <c r="D257" i="1"/>
  <c r="AI257" i="1"/>
  <c r="H257" i="1"/>
  <c r="X257" i="1"/>
  <c r="AE256" i="1"/>
  <c r="AC257" i="1"/>
  <c r="Q257" i="1"/>
  <c r="G257" i="1"/>
  <c r="P257" i="1"/>
  <c r="AG257" i="1"/>
  <c r="V257" i="1"/>
  <c r="AG256" i="1"/>
  <c r="Y257" i="1"/>
  <c r="BO353" i="1"/>
  <c r="BP353" i="1" s="1"/>
  <c r="AR38" i="4" l="1"/>
  <c r="A39" i="19"/>
  <c r="A39" i="4"/>
  <c r="BO355" i="1"/>
  <c r="BP355" i="1" s="1"/>
  <c r="BO201" i="1"/>
  <c r="BP201" i="1" s="1"/>
  <c r="BO255" i="1"/>
  <c r="BP255" i="1" s="1"/>
  <c r="BO81" i="1"/>
  <c r="BP81" i="1" s="1"/>
  <c r="BN357" i="1"/>
  <c r="BN203" i="1"/>
  <c r="AC204" i="1"/>
  <c r="AC205" i="1"/>
  <c r="P205" i="1"/>
  <c r="X205" i="1"/>
  <c r="J205" i="1"/>
  <c r="AA205" i="1"/>
  <c r="AD205" i="1"/>
  <c r="AB205" i="1"/>
  <c r="S205" i="1"/>
  <c r="H205" i="1"/>
  <c r="M205" i="1"/>
  <c r="AA204" i="1"/>
  <c r="AB204" i="1"/>
  <c r="Q205" i="1"/>
  <c r="L205" i="1"/>
  <c r="Z205" i="1"/>
  <c r="D205" i="1"/>
  <c r="V205" i="1"/>
  <c r="AD204" i="1"/>
  <c r="I205" i="1"/>
  <c r="E205" i="1"/>
  <c r="F204" i="1"/>
  <c r="H204" i="1"/>
  <c r="B206" i="1"/>
  <c r="B207" i="1" s="1"/>
  <c r="O205" i="1"/>
  <c r="R205" i="1"/>
  <c r="T205" i="1"/>
  <c r="W205" i="1"/>
  <c r="F205" i="1"/>
  <c r="U205" i="1"/>
  <c r="K205" i="1"/>
  <c r="E204" i="1"/>
  <c r="I204" i="1"/>
  <c r="Y205" i="1"/>
  <c r="G205" i="1"/>
  <c r="N205" i="1"/>
  <c r="G204" i="1"/>
  <c r="V204" i="1"/>
  <c r="X204" i="1"/>
  <c r="W204" i="1"/>
  <c r="Y204" i="1"/>
  <c r="N204" i="1"/>
  <c r="T204" i="1"/>
  <c r="U204" i="1"/>
  <c r="R204" i="1"/>
  <c r="L204" i="1"/>
  <c r="O204" i="1"/>
  <c r="P204" i="1"/>
  <c r="Q204" i="1"/>
  <c r="Z204" i="1"/>
  <c r="M204" i="1"/>
  <c r="S204" i="1"/>
  <c r="J204" i="1"/>
  <c r="K204" i="1"/>
  <c r="BN257" i="1"/>
  <c r="AI259" i="1"/>
  <c r="AG258" i="1"/>
  <c r="L259" i="1"/>
  <c r="U259" i="1"/>
  <c r="B260" i="1"/>
  <c r="B261" i="1" s="1"/>
  <c r="AH259" i="1"/>
  <c r="AI258" i="1"/>
  <c r="AC259" i="1"/>
  <c r="W259" i="1"/>
  <c r="N259" i="1"/>
  <c r="AA259" i="1"/>
  <c r="AJ259" i="1"/>
  <c r="AE259" i="1"/>
  <c r="AB259" i="1"/>
  <c r="V259" i="1"/>
  <c r="K259" i="1"/>
  <c r="J259" i="1"/>
  <c r="AM259" i="1"/>
  <c r="AJ258" i="1"/>
  <c r="AD259" i="1"/>
  <c r="Z259" i="1"/>
  <c r="H259" i="1"/>
  <c r="R259" i="1"/>
  <c r="X259" i="1"/>
  <c r="AL259" i="1"/>
  <c r="AF258" i="1"/>
  <c r="AE258" i="1"/>
  <c r="G259" i="1"/>
  <c r="D259" i="1"/>
  <c r="P259" i="1"/>
  <c r="AF259" i="1"/>
  <c r="AL258" i="1"/>
  <c r="O259" i="1"/>
  <c r="M259" i="1"/>
  <c r="Y259" i="1"/>
  <c r="AM258" i="1"/>
  <c r="AG259" i="1"/>
  <c r="AK258" i="1"/>
  <c r="E259" i="1"/>
  <c r="S259" i="1"/>
  <c r="T259" i="1"/>
  <c r="AK259" i="1"/>
  <c r="AH258" i="1"/>
  <c r="Q259" i="1"/>
  <c r="F259" i="1"/>
  <c r="I259" i="1"/>
  <c r="AS359" i="1"/>
  <c r="AP359" i="1"/>
  <c r="AH359" i="1"/>
  <c r="V359" i="1"/>
  <c r="Z359" i="1"/>
  <c r="S359" i="1"/>
  <c r="AU359" i="1"/>
  <c r="AI359" i="1"/>
  <c r="AB359" i="1"/>
  <c r="Q359" i="1"/>
  <c r="T359" i="1"/>
  <c r="AW359" i="1"/>
  <c r="AT359" i="1"/>
  <c r="AA359" i="1"/>
  <c r="AK359" i="1"/>
  <c r="I359" i="1"/>
  <c r="N359" i="1"/>
  <c r="L359" i="1"/>
  <c r="AX359" i="1"/>
  <c r="AO359" i="1"/>
  <c r="AM359" i="1"/>
  <c r="AE359" i="1"/>
  <c r="X359" i="1"/>
  <c r="E359" i="1"/>
  <c r="J359" i="1"/>
  <c r="P359" i="1"/>
  <c r="AW358" i="1"/>
  <c r="AQ359" i="1"/>
  <c r="AD359" i="1"/>
  <c r="B360" i="1"/>
  <c r="B361" i="1" s="1"/>
  <c r="Y359" i="1"/>
  <c r="AC359" i="1"/>
  <c r="AV359" i="1"/>
  <c r="AN359" i="1"/>
  <c r="AG359" i="1"/>
  <c r="G359" i="1"/>
  <c r="R359" i="1"/>
  <c r="W359" i="1"/>
  <c r="H359" i="1"/>
  <c r="F359" i="1"/>
  <c r="AL359" i="1"/>
  <c r="M359" i="1"/>
  <c r="AX358" i="1"/>
  <c r="AF359" i="1"/>
  <c r="O359" i="1"/>
  <c r="AR359" i="1"/>
  <c r="AJ359" i="1"/>
  <c r="K359" i="1"/>
  <c r="AV358" i="1"/>
  <c r="D359" i="1"/>
  <c r="BN84" i="1"/>
  <c r="D86" i="1"/>
  <c r="A40" i="19" l="1"/>
  <c r="A40" i="4"/>
  <c r="BN259" i="1"/>
  <c r="AJ260" i="1"/>
  <c r="AG261" i="1"/>
  <c r="AF260" i="1"/>
  <c r="Z261" i="1"/>
  <c r="AM260" i="1"/>
  <c r="AL260" i="1"/>
  <c r="AJ261" i="1"/>
  <c r="AE261" i="1"/>
  <c r="AL261" i="1"/>
  <c r="AK260" i="1"/>
  <c r="AE260" i="1"/>
  <c r="O261" i="1"/>
  <c r="V261" i="1"/>
  <c r="L261" i="1"/>
  <c r="AK261" i="1"/>
  <c r="K261" i="1"/>
  <c r="H261" i="1"/>
  <c r="Y261" i="1"/>
  <c r="AM261" i="1"/>
  <c r="AF261" i="1"/>
  <c r="AH260" i="1"/>
  <c r="AC261" i="1"/>
  <c r="AI261" i="1"/>
  <c r="AG260" i="1"/>
  <c r="AB261" i="1"/>
  <c r="AD261" i="1"/>
  <c r="Q261" i="1"/>
  <c r="G261" i="1"/>
  <c r="AA261" i="1"/>
  <c r="J261" i="1"/>
  <c r="W261" i="1"/>
  <c r="R261" i="1"/>
  <c r="X261" i="1"/>
  <c r="F261" i="1"/>
  <c r="AH261" i="1"/>
  <c r="S261" i="1"/>
  <c r="M261" i="1"/>
  <c r="D261" i="1"/>
  <c r="U261" i="1"/>
  <c r="I261" i="1"/>
  <c r="N261" i="1"/>
  <c r="P261" i="1"/>
  <c r="T261" i="1"/>
  <c r="AI260" i="1"/>
  <c r="B262" i="1"/>
  <c r="B263" i="1" s="1"/>
  <c r="E261" i="1"/>
  <c r="BN359" i="1"/>
  <c r="BN86" i="1"/>
  <c r="D88" i="1"/>
  <c r="BN205" i="1"/>
  <c r="BO84" i="1"/>
  <c r="BP84" i="1" s="1"/>
  <c r="BO257" i="1"/>
  <c r="BP257" i="1" s="1"/>
  <c r="AD207" i="1"/>
  <c r="W207" i="1"/>
  <c r="S207" i="1"/>
  <c r="B208" i="1"/>
  <c r="B209" i="1" s="1"/>
  <c r="G206" i="1"/>
  <c r="Q207" i="1"/>
  <c r="H207" i="1"/>
  <c r="Y207" i="1"/>
  <c r="D207" i="1"/>
  <c r="AB206" i="1"/>
  <c r="M207" i="1"/>
  <c r="L207" i="1"/>
  <c r="G207" i="1"/>
  <c r="N207" i="1"/>
  <c r="AC206" i="1"/>
  <c r="T207" i="1"/>
  <c r="E207" i="1"/>
  <c r="F207" i="1"/>
  <c r="AA207" i="1"/>
  <c r="AC207" i="1"/>
  <c r="O207" i="1"/>
  <c r="X207" i="1"/>
  <c r="I207" i="1"/>
  <c r="AA206" i="1"/>
  <c r="AD206" i="1"/>
  <c r="AB207" i="1"/>
  <c r="K207" i="1"/>
  <c r="P207" i="1"/>
  <c r="V207" i="1"/>
  <c r="Z207" i="1"/>
  <c r="R207" i="1"/>
  <c r="U207" i="1"/>
  <c r="J207" i="1"/>
  <c r="E206" i="1"/>
  <c r="I206" i="1"/>
  <c r="Z206" i="1"/>
  <c r="W206" i="1"/>
  <c r="F206" i="1"/>
  <c r="H206" i="1"/>
  <c r="S206" i="1"/>
  <c r="U206" i="1"/>
  <c r="O206" i="1"/>
  <c r="L206" i="1"/>
  <c r="K206" i="1"/>
  <c r="V206" i="1"/>
  <c r="M206" i="1"/>
  <c r="Y206" i="1"/>
  <c r="Q206" i="1"/>
  <c r="T206" i="1"/>
  <c r="X206" i="1"/>
  <c r="R206" i="1"/>
  <c r="N206" i="1"/>
  <c r="P206" i="1"/>
  <c r="J206" i="1"/>
  <c r="BO203" i="1"/>
  <c r="BP203" i="1" s="1"/>
  <c r="AW361" i="1"/>
  <c r="AT361" i="1"/>
  <c r="AF361" i="1"/>
  <c r="AX361" i="1"/>
  <c r="AO361" i="1"/>
  <c r="AA361" i="1"/>
  <c r="AE361" i="1"/>
  <c r="AC361" i="1"/>
  <c r="E361" i="1"/>
  <c r="K361" i="1"/>
  <c r="AQ361" i="1"/>
  <c r="AK361" i="1"/>
  <c r="P361" i="1"/>
  <c r="G361" i="1"/>
  <c r="J361" i="1"/>
  <c r="AX360" i="1"/>
  <c r="AN361" i="1"/>
  <c r="AD361" i="1"/>
  <c r="V361" i="1"/>
  <c r="L361" i="1"/>
  <c r="F361" i="1"/>
  <c r="AW360" i="1"/>
  <c r="AP361" i="1"/>
  <c r="AG361" i="1"/>
  <c r="R361" i="1"/>
  <c r="Q361" i="1"/>
  <c r="X361" i="1"/>
  <c r="AV361" i="1"/>
  <c r="AJ361" i="1"/>
  <c r="S361" i="1"/>
  <c r="M361" i="1"/>
  <c r="Y361" i="1"/>
  <c r="AS361" i="1"/>
  <c r="AI361" i="1"/>
  <c r="B362" i="1"/>
  <c r="B363" i="1" s="1"/>
  <c r="W361" i="1"/>
  <c r="AU361" i="1"/>
  <c r="AM361" i="1"/>
  <c r="AH361" i="1"/>
  <c r="D361" i="1"/>
  <c r="T361" i="1"/>
  <c r="AR361" i="1"/>
  <c r="H361" i="1"/>
  <c r="Z361" i="1"/>
  <c r="O361" i="1"/>
  <c r="AV360" i="1"/>
  <c r="AL361" i="1"/>
  <c r="N361" i="1"/>
  <c r="I361" i="1"/>
  <c r="AB361" i="1"/>
  <c r="BO357" i="1"/>
  <c r="BP357" i="1" s="1"/>
  <c r="A41" i="19" l="1"/>
  <c r="A41" i="4"/>
  <c r="BN261" i="1"/>
  <c r="AM262" i="1"/>
  <c r="AG263" i="1"/>
  <c r="AL262" i="1"/>
  <c r="AH263" i="1"/>
  <c r="Z263" i="1"/>
  <c r="AL263" i="1"/>
  <c r="AI262" i="1"/>
  <c r="AC263" i="1"/>
  <c r="T263" i="1"/>
  <c r="M263" i="1"/>
  <c r="H263" i="1"/>
  <c r="AK263" i="1"/>
  <c r="AG262" i="1"/>
  <c r="AB263" i="1"/>
  <c r="Q263" i="1"/>
  <c r="I263" i="1"/>
  <c r="S263" i="1"/>
  <c r="AF263" i="1"/>
  <c r="AJ262" i="1"/>
  <c r="K263" i="1"/>
  <c r="P263" i="1"/>
  <c r="O263" i="1"/>
  <c r="AA263" i="1"/>
  <c r="AJ263" i="1"/>
  <c r="AE262" i="1"/>
  <c r="J263" i="1"/>
  <c r="B264" i="1"/>
  <c r="B265" i="1" s="1"/>
  <c r="E263" i="1"/>
  <c r="AM263" i="1"/>
  <c r="AI263" i="1"/>
  <c r="AE263" i="1"/>
  <c r="R263" i="1"/>
  <c r="W263" i="1"/>
  <c r="AH262" i="1"/>
  <c r="AD263" i="1"/>
  <c r="Y263" i="1"/>
  <c r="N263" i="1"/>
  <c r="F263" i="1"/>
  <c r="AF262" i="1"/>
  <c r="X263" i="1"/>
  <c r="V263" i="1"/>
  <c r="U263" i="1"/>
  <c r="AK262" i="1"/>
  <c r="D263" i="1"/>
  <c r="G263" i="1"/>
  <c r="L263" i="1"/>
  <c r="BO205" i="1"/>
  <c r="BP205" i="1" s="1"/>
  <c r="D90" i="1"/>
  <c r="BN88" i="1"/>
  <c r="AB208" i="1"/>
  <c r="Y209" i="1"/>
  <c r="T209" i="1"/>
  <c r="I209" i="1"/>
  <c r="E208" i="1"/>
  <c r="I208" i="1"/>
  <c r="AA208" i="1"/>
  <c r="AC209" i="1"/>
  <c r="AC208" i="1"/>
  <c r="H209" i="1"/>
  <c r="F209" i="1"/>
  <c r="E209" i="1"/>
  <c r="G208" i="1"/>
  <c r="AA209" i="1"/>
  <c r="AB209" i="1"/>
  <c r="P209" i="1"/>
  <c r="U209" i="1"/>
  <c r="X209" i="1"/>
  <c r="AD208" i="1"/>
  <c r="AD209" i="1"/>
  <c r="V209" i="1"/>
  <c r="R209" i="1"/>
  <c r="M209" i="1"/>
  <c r="L209" i="1"/>
  <c r="G209" i="1"/>
  <c r="W209" i="1"/>
  <c r="Q209" i="1"/>
  <c r="S209" i="1"/>
  <c r="O209" i="1"/>
  <c r="B210" i="1"/>
  <c r="B211" i="1" s="1"/>
  <c r="F208" i="1"/>
  <c r="H208" i="1"/>
  <c r="D209" i="1"/>
  <c r="Z209" i="1"/>
  <c r="J209" i="1"/>
  <c r="K209" i="1"/>
  <c r="V208" i="1"/>
  <c r="L208" i="1"/>
  <c r="K208" i="1"/>
  <c r="X208" i="1"/>
  <c r="Y208" i="1"/>
  <c r="N208" i="1"/>
  <c r="U208" i="1"/>
  <c r="M208" i="1"/>
  <c r="Z208" i="1"/>
  <c r="O208" i="1"/>
  <c r="S208" i="1"/>
  <c r="P208" i="1"/>
  <c r="N209" i="1"/>
  <c r="R208" i="1"/>
  <c r="J208" i="1"/>
  <c r="W208" i="1"/>
  <c r="Q208" i="1"/>
  <c r="T208" i="1"/>
  <c r="BO86" i="1"/>
  <c r="BP86" i="1" s="1"/>
  <c r="AX363" i="1"/>
  <c r="AU363" i="1"/>
  <c r="AM363" i="1"/>
  <c r="AI363" i="1"/>
  <c r="V363" i="1"/>
  <c r="S363" i="1"/>
  <c r="H363" i="1"/>
  <c r="O363" i="1"/>
  <c r="AV362" i="1"/>
  <c r="AQ363" i="1"/>
  <c r="AL363" i="1"/>
  <c r="AH363" i="1"/>
  <c r="E363" i="1"/>
  <c r="W363" i="1"/>
  <c r="Y363" i="1"/>
  <c r="AW362" i="1"/>
  <c r="AN363" i="1"/>
  <c r="AK363" i="1"/>
  <c r="X363" i="1"/>
  <c r="I363" i="1"/>
  <c r="G363" i="1"/>
  <c r="AT363" i="1"/>
  <c r="AP363" i="1"/>
  <c r="AF363" i="1"/>
  <c r="N363" i="1"/>
  <c r="B364" i="1"/>
  <c r="B365" i="1" s="1"/>
  <c r="AO363" i="1"/>
  <c r="AE363" i="1"/>
  <c r="K363" i="1"/>
  <c r="M363" i="1"/>
  <c r="AV363" i="1"/>
  <c r="AD363" i="1"/>
  <c r="Z363" i="1"/>
  <c r="AB363" i="1"/>
  <c r="AC363" i="1"/>
  <c r="AX362" i="1"/>
  <c r="AR363" i="1"/>
  <c r="AG363" i="1"/>
  <c r="P363" i="1"/>
  <c r="D363" i="1"/>
  <c r="F363" i="1"/>
  <c r="AW363" i="1"/>
  <c r="AS363" i="1"/>
  <c r="AA363" i="1"/>
  <c r="AJ363" i="1"/>
  <c r="Q363" i="1"/>
  <c r="T363" i="1"/>
  <c r="R363" i="1"/>
  <c r="L363" i="1"/>
  <c r="J363" i="1"/>
  <c r="BN207" i="1"/>
  <c r="BO359" i="1"/>
  <c r="BP359" i="1" s="1"/>
  <c r="BN361" i="1"/>
  <c r="BO259" i="1"/>
  <c r="BP259" i="1" s="1"/>
  <c r="A42" i="19" l="1"/>
  <c r="A42" i="4"/>
  <c r="BN363" i="1"/>
  <c r="BN209" i="1"/>
  <c r="BO207" i="1"/>
  <c r="BP207" i="1" s="1"/>
  <c r="BO88" i="1"/>
  <c r="BP88" i="1" s="1"/>
  <c r="BN90" i="1"/>
  <c r="D92" i="1"/>
  <c r="AH264" i="1"/>
  <c r="AI265" i="1"/>
  <c r="K265" i="1"/>
  <c r="P265" i="1"/>
  <c r="V265" i="1"/>
  <c r="AJ265" i="1"/>
  <c r="J265" i="1"/>
  <c r="O265" i="1"/>
  <c r="G265" i="1"/>
  <c r="AJ264" i="1"/>
  <c r="AG264" i="1"/>
  <c r="R265" i="1"/>
  <c r="E265" i="1"/>
  <c r="M265" i="1"/>
  <c r="AK264" i="1"/>
  <c r="AL265" i="1"/>
  <c r="AA265" i="1"/>
  <c r="AF264" i="1"/>
  <c r="AK265" i="1"/>
  <c r="AE264" i="1"/>
  <c r="AM265" i="1"/>
  <c r="AH265" i="1"/>
  <c r="AD265" i="1"/>
  <c r="AC265" i="1"/>
  <c r="B266" i="1"/>
  <c r="B267" i="1" s="1"/>
  <c r="D265" i="1"/>
  <c r="F265" i="1"/>
  <c r="AM264" i="1"/>
  <c r="AI264" i="1"/>
  <c r="AF265" i="1"/>
  <c r="AE265" i="1"/>
  <c r="AB265" i="1"/>
  <c r="T265" i="1"/>
  <c r="U265" i="1"/>
  <c r="AL264" i="1"/>
  <c r="AG265" i="1"/>
  <c r="Z265" i="1"/>
  <c r="N265" i="1"/>
  <c r="I265" i="1"/>
  <c r="L265" i="1"/>
  <c r="Q265" i="1"/>
  <c r="Y265" i="1"/>
  <c r="X265" i="1"/>
  <c r="H265" i="1"/>
  <c r="S265" i="1"/>
  <c r="W265" i="1"/>
  <c r="BN263" i="1"/>
  <c r="Z211" i="1"/>
  <c r="F211" i="1"/>
  <c r="S211" i="1"/>
  <c r="G211" i="1"/>
  <c r="G210" i="1"/>
  <c r="AD210" i="1"/>
  <c r="I210" i="1"/>
  <c r="H211" i="1"/>
  <c r="B212" i="1"/>
  <c r="B213" i="1" s="1"/>
  <c r="L211" i="1"/>
  <c r="AC210" i="1"/>
  <c r="M211" i="1"/>
  <c r="X211" i="1"/>
  <c r="AA211" i="1"/>
  <c r="AB210" i="1"/>
  <c r="W211" i="1"/>
  <c r="V211" i="1"/>
  <c r="N211" i="1"/>
  <c r="P211" i="1"/>
  <c r="H210" i="1"/>
  <c r="AC211" i="1"/>
  <c r="J211" i="1"/>
  <c r="E210" i="1"/>
  <c r="Y211" i="1"/>
  <c r="D211" i="1"/>
  <c r="AB211" i="1"/>
  <c r="Q211" i="1"/>
  <c r="L210" i="1"/>
  <c r="K210" i="1"/>
  <c r="AD211" i="1"/>
  <c r="T211" i="1"/>
  <c r="AA210" i="1"/>
  <c r="K211" i="1"/>
  <c r="F210" i="1"/>
  <c r="E211" i="1"/>
  <c r="O211" i="1"/>
  <c r="R211" i="1"/>
  <c r="Y210" i="1"/>
  <c r="V210" i="1"/>
  <c r="I211" i="1"/>
  <c r="S210" i="1"/>
  <c r="Z210" i="1"/>
  <c r="R210" i="1"/>
  <c r="T210" i="1"/>
  <c r="P210" i="1"/>
  <c r="Q210" i="1"/>
  <c r="N210" i="1"/>
  <c r="U210" i="1"/>
  <c r="O210" i="1"/>
  <c r="J210" i="1"/>
  <c r="M210" i="1"/>
  <c r="W210" i="1"/>
  <c r="U211" i="1"/>
  <c r="X210" i="1"/>
  <c r="BO361" i="1"/>
  <c r="BP361" i="1" s="1"/>
  <c r="AR365" i="1"/>
  <c r="AE365" i="1"/>
  <c r="O365" i="1"/>
  <c r="G365" i="1"/>
  <c r="H365" i="1"/>
  <c r="AW365" i="1"/>
  <c r="AV365" i="1"/>
  <c r="AA365" i="1"/>
  <c r="AD365" i="1"/>
  <c r="F365" i="1"/>
  <c r="V365" i="1"/>
  <c r="B366" i="1"/>
  <c r="B367" i="1" s="1"/>
  <c r="AX365" i="1"/>
  <c r="AT365" i="1"/>
  <c r="AM365" i="1"/>
  <c r="AF365" i="1"/>
  <c r="Q365" i="1"/>
  <c r="Y365" i="1"/>
  <c r="AO365" i="1"/>
  <c r="AN365" i="1"/>
  <c r="AI365" i="1"/>
  <c r="T365" i="1"/>
  <c r="Z365" i="1"/>
  <c r="P365" i="1"/>
  <c r="AS365" i="1"/>
  <c r="AP365" i="1"/>
  <c r="AL365" i="1"/>
  <c r="AH365" i="1"/>
  <c r="J365" i="1"/>
  <c r="M365" i="1"/>
  <c r="K365" i="1"/>
  <c r="AU365" i="1"/>
  <c r="AK365" i="1"/>
  <c r="X365" i="1"/>
  <c r="I365" i="1"/>
  <c r="E365" i="1"/>
  <c r="AW364" i="1"/>
  <c r="S365" i="1"/>
  <c r="AV364" i="1"/>
  <c r="W365" i="1"/>
  <c r="AQ365" i="1"/>
  <c r="N365" i="1"/>
  <c r="AB365" i="1"/>
  <c r="L365" i="1"/>
  <c r="AJ365" i="1"/>
  <c r="D365" i="1"/>
  <c r="AC365" i="1"/>
  <c r="AX364" i="1"/>
  <c r="AG365" i="1"/>
  <c r="R365" i="1"/>
  <c r="BO261" i="1"/>
  <c r="BP261" i="1" s="1"/>
  <c r="A43" i="19" l="1"/>
  <c r="A43" i="4"/>
  <c r="BN92" i="1"/>
  <c r="D94" i="1"/>
  <c r="AW367" i="1"/>
  <c r="AT367" i="1"/>
  <c r="AM367" i="1"/>
  <c r="AD367" i="1"/>
  <c r="E367" i="1"/>
  <c r="J367" i="1"/>
  <c r="D367" i="1"/>
  <c r="AX367" i="1"/>
  <c r="AV367" i="1"/>
  <c r="AF367" i="1"/>
  <c r="H367" i="1"/>
  <c r="AB367" i="1"/>
  <c r="K367" i="1"/>
  <c r="AX366" i="1"/>
  <c r="AV366" i="1"/>
  <c r="AJ367" i="1"/>
  <c r="W367" i="1"/>
  <c r="R367" i="1"/>
  <c r="B368" i="1"/>
  <c r="B369" i="1" s="1"/>
  <c r="AS367" i="1"/>
  <c r="AP367" i="1"/>
  <c r="AK367" i="1"/>
  <c r="Z367" i="1"/>
  <c r="N367" i="1"/>
  <c r="I367" i="1"/>
  <c r="S367" i="1"/>
  <c r="AU367" i="1"/>
  <c r="AE367" i="1"/>
  <c r="Y367" i="1"/>
  <c r="L367" i="1"/>
  <c r="T367" i="1"/>
  <c r="X367" i="1"/>
  <c r="AL367" i="1"/>
  <c r="G367" i="1"/>
  <c r="AG367" i="1"/>
  <c r="AC367" i="1"/>
  <c r="AW366" i="1"/>
  <c r="AI367" i="1"/>
  <c r="M367" i="1"/>
  <c r="AO367" i="1"/>
  <c r="AH367" i="1"/>
  <c r="O367" i="1"/>
  <c r="AR367" i="1"/>
  <c r="F367" i="1"/>
  <c r="AN367" i="1"/>
  <c r="V367" i="1"/>
  <c r="AA367" i="1"/>
  <c r="P367" i="1"/>
  <c r="Q367" i="1"/>
  <c r="AQ367" i="1"/>
  <c r="BO90" i="1"/>
  <c r="BP90" i="1" s="1"/>
  <c r="BN211" i="1"/>
  <c r="AB213" i="1"/>
  <c r="F213" i="1"/>
  <c r="S213" i="1"/>
  <c r="B214" i="1"/>
  <c r="Z213" i="1"/>
  <c r="D213" i="1"/>
  <c r="U213" i="1"/>
  <c r="J213" i="1"/>
  <c r="AD213" i="1"/>
  <c r="G213" i="1"/>
  <c r="E212" i="1"/>
  <c r="O213" i="1"/>
  <c r="P213" i="1"/>
  <c r="Q213" i="1"/>
  <c r="K213" i="1"/>
  <c r="L213" i="1"/>
  <c r="R213" i="1"/>
  <c r="T213" i="1"/>
  <c r="X213" i="1"/>
  <c r="H212" i="1"/>
  <c r="AA212" i="1"/>
  <c r="AC213" i="1"/>
  <c r="I213" i="1"/>
  <c r="AA213" i="1"/>
  <c r="AB212" i="1"/>
  <c r="AB214" i="1" s="1"/>
  <c r="AB216" i="1" s="1"/>
  <c r="AB218" i="1" s="1"/>
  <c r="AB220" i="1" s="1"/>
  <c r="AB222" i="1" s="1"/>
  <c r="AB224" i="1" s="1"/>
  <c r="AB226" i="1" s="1"/>
  <c r="AB228" i="1" s="1"/>
  <c r="AB230" i="1" s="1"/>
  <c r="AB232" i="1" s="1"/>
  <c r="AB234" i="1" s="1"/>
  <c r="AB236" i="1" s="1"/>
  <c r="AB238" i="1" s="1"/>
  <c r="AB240" i="1" s="1"/>
  <c r="AB242" i="1" s="1"/>
  <c r="AB244" i="1" s="1"/>
  <c r="AB246" i="1" s="1"/>
  <c r="AB248" i="1" s="1"/>
  <c r="AB250" i="1" s="1"/>
  <c r="AB252" i="1" s="1"/>
  <c r="AB254" i="1" s="1"/>
  <c r="AB256" i="1" s="1"/>
  <c r="AB258" i="1" s="1"/>
  <c r="AB260" i="1" s="1"/>
  <c r="AB262" i="1" s="1"/>
  <c r="AB264" i="1" s="1"/>
  <c r="AB266" i="1" s="1"/>
  <c r="V213" i="1"/>
  <c r="L212" i="1"/>
  <c r="K212" i="1"/>
  <c r="W213" i="1"/>
  <c r="M213" i="1"/>
  <c r="AC212" i="1"/>
  <c r="H213" i="1"/>
  <c r="Y213" i="1"/>
  <c r="AD212" i="1"/>
  <c r="N213" i="1"/>
  <c r="G212" i="1"/>
  <c r="E213" i="1"/>
  <c r="I212" i="1"/>
  <c r="O212" i="1"/>
  <c r="P212" i="1"/>
  <c r="T212" i="1"/>
  <c r="V212" i="1"/>
  <c r="V214" i="1" s="1"/>
  <c r="V216" i="1" s="1"/>
  <c r="V218" i="1" s="1"/>
  <c r="V220" i="1" s="1"/>
  <c r="V222" i="1" s="1"/>
  <c r="V224" i="1" s="1"/>
  <c r="V226" i="1" s="1"/>
  <c r="V228" i="1" s="1"/>
  <c r="V230" i="1" s="1"/>
  <c r="V232" i="1" s="1"/>
  <c r="V234" i="1" s="1"/>
  <c r="V236" i="1" s="1"/>
  <c r="V238" i="1" s="1"/>
  <c r="V240" i="1" s="1"/>
  <c r="V242" i="1" s="1"/>
  <c r="V244" i="1" s="1"/>
  <c r="V246" i="1" s="1"/>
  <c r="V248" i="1" s="1"/>
  <c r="V250" i="1" s="1"/>
  <c r="V252" i="1" s="1"/>
  <c r="V254" i="1" s="1"/>
  <c r="V256" i="1" s="1"/>
  <c r="V258" i="1" s="1"/>
  <c r="V260" i="1" s="1"/>
  <c r="V262" i="1" s="1"/>
  <c r="V264" i="1" s="1"/>
  <c r="V266" i="1" s="1"/>
  <c r="S212" i="1"/>
  <c r="N212" i="1"/>
  <c r="R212" i="1"/>
  <c r="Y212" i="1"/>
  <c r="Q212" i="1"/>
  <c r="J212" i="1"/>
  <c r="M212" i="1"/>
  <c r="X212" i="1"/>
  <c r="X214" i="1" s="1"/>
  <c r="X216" i="1" s="1"/>
  <c r="X218" i="1" s="1"/>
  <c r="X220" i="1" s="1"/>
  <c r="X222" i="1" s="1"/>
  <c r="X224" i="1" s="1"/>
  <c r="X226" i="1" s="1"/>
  <c r="X228" i="1" s="1"/>
  <c r="X230" i="1" s="1"/>
  <c r="X232" i="1" s="1"/>
  <c r="X234" i="1" s="1"/>
  <c r="X236" i="1" s="1"/>
  <c r="X238" i="1" s="1"/>
  <c r="X240" i="1" s="1"/>
  <c r="X242" i="1" s="1"/>
  <c r="X244" i="1" s="1"/>
  <c r="X246" i="1" s="1"/>
  <c r="X248" i="1" s="1"/>
  <c r="X250" i="1" s="1"/>
  <c r="X252" i="1" s="1"/>
  <c r="X254" i="1" s="1"/>
  <c r="X256" i="1" s="1"/>
  <c r="X258" i="1" s="1"/>
  <c r="X260" i="1" s="1"/>
  <c r="X262" i="1" s="1"/>
  <c r="X264" i="1" s="1"/>
  <c r="X266" i="1" s="1"/>
  <c r="U212" i="1"/>
  <c r="U214" i="1" s="1"/>
  <c r="U216" i="1" s="1"/>
  <c r="U218" i="1" s="1"/>
  <c r="U220" i="1" s="1"/>
  <c r="U222" i="1" s="1"/>
  <c r="U224" i="1" s="1"/>
  <c r="U226" i="1" s="1"/>
  <c r="U228" i="1" s="1"/>
  <c r="U230" i="1" s="1"/>
  <c r="U232" i="1" s="1"/>
  <c r="U234" i="1" s="1"/>
  <c r="U236" i="1" s="1"/>
  <c r="U238" i="1" s="1"/>
  <c r="U240" i="1" s="1"/>
  <c r="U242" i="1" s="1"/>
  <c r="U244" i="1" s="1"/>
  <c r="U246" i="1" s="1"/>
  <c r="U248" i="1" s="1"/>
  <c r="U250" i="1" s="1"/>
  <c r="U252" i="1" s="1"/>
  <c r="U254" i="1" s="1"/>
  <c r="U256" i="1" s="1"/>
  <c r="U258" i="1" s="1"/>
  <c r="U260" i="1" s="1"/>
  <c r="U262" i="1" s="1"/>
  <c r="U264" i="1" s="1"/>
  <c r="U266" i="1" s="1"/>
  <c r="F212" i="1"/>
  <c r="W212" i="1"/>
  <c r="W214" i="1" s="1"/>
  <c r="W216" i="1" s="1"/>
  <c r="W218" i="1" s="1"/>
  <c r="W220" i="1" s="1"/>
  <c r="W222" i="1" s="1"/>
  <c r="W224" i="1" s="1"/>
  <c r="W226" i="1" s="1"/>
  <c r="W228" i="1" s="1"/>
  <c r="W230" i="1" s="1"/>
  <c r="W232" i="1" s="1"/>
  <c r="W234" i="1" s="1"/>
  <c r="W236" i="1" s="1"/>
  <c r="W238" i="1" s="1"/>
  <c r="W240" i="1" s="1"/>
  <c r="W242" i="1" s="1"/>
  <c r="W244" i="1" s="1"/>
  <c r="W246" i="1" s="1"/>
  <c r="W248" i="1" s="1"/>
  <c r="W250" i="1" s="1"/>
  <c r="W252" i="1" s="1"/>
  <c r="W254" i="1" s="1"/>
  <c r="W256" i="1" s="1"/>
  <c r="W258" i="1" s="1"/>
  <c r="W260" i="1" s="1"/>
  <c r="W262" i="1" s="1"/>
  <c r="W264" i="1" s="1"/>
  <c r="W266" i="1" s="1"/>
  <c r="Z212" i="1"/>
  <c r="BO263" i="1"/>
  <c r="BP263" i="1" s="1"/>
  <c r="BN265" i="1"/>
  <c r="BO209" i="1"/>
  <c r="BP209" i="1" s="1"/>
  <c r="BN365" i="1"/>
  <c r="AM267" i="1"/>
  <c r="AI266" i="1"/>
  <c r="AI267" i="1"/>
  <c r="AE267" i="1"/>
  <c r="O267" i="1"/>
  <c r="M267" i="1"/>
  <c r="P267" i="1"/>
  <c r="AH267" i="1"/>
  <c r="AD267" i="1"/>
  <c r="AC267" i="1"/>
  <c r="E267" i="1"/>
  <c r="I267" i="1"/>
  <c r="N267" i="1"/>
  <c r="AH266" i="1"/>
  <c r="AK266" i="1"/>
  <c r="AB267" i="1"/>
  <c r="L267" i="1"/>
  <c r="B268" i="1"/>
  <c r="B269" i="1" s="1"/>
  <c r="K267" i="1"/>
  <c r="AF267" i="1"/>
  <c r="AF266" i="1"/>
  <c r="Q267" i="1"/>
  <c r="H267" i="1"/>
  <c r="Y267" i="1"/>
  <c r="AG267" i="1"/>
  <c r="AL266" i="1"/>
  <c r="S267" i="1"/>
  <c r="G267" i="1"/>
  <c r="X267" i="1"/>
  <c r="AA267" i="1"/>
  <c r="AJ266" i="1"/>
  <c r="AJ267" i="1"/>
  <c r="AE266" i="1"/>
  <c r="U267" i="1"/>
  <c r="F267" i="1"/>
  <c r="T267" i="1"/>
  <c r="AK267" i="1"/>
  <c r="J267" i="1"/>
  <c r="R267" i="1"/>
  <c r="AG266" i="1"/>
  <c r="D267" i="1"/>
  <c r="Z267" i="1"/>
  <c r="AM266" i="1"/>
  <c r="V267" i="1"/>
  <c r="AL267" i="1"/>
  <c r="W267" i="1"/>
  <c r="BO363" i="1"/>
  <c r="BP363" i="1" s="1"/>
  <c r="S214" i="1" l="1"/>
  <c r="S216" i="1" s="1"/>
  <c r="S218" i="1" s="1"/>
  <c r="S220" i="1" s="1"/>
  <c r="S222" i="1" s="1"/>
  <c r="S224" i="1" s="1"/>
  <c r="S226" i="1" s="1"/>
  <c r="S228" i="1" s="1"/>
  <c r="S230" i="1" s="1"/>
  <c r="S232" i="1" s="1"/>
  <c r="S234" i="1" s="1"/>
  <c r="S236" i="1" s="1"/>
  <c r="S238" i="1" s="1"/>
  <c r="S240" i="1" s="1"/>
  <c r="S242" i="1" s="1"/>
  <c r="S244" i="1" s="1"/>
  <c r="S246" i="1" s="1"/>
  <c r="S248" i="1" s="1"/>
  <c r="S250" i="1" s="1"/>
  <c r="S252" i="1" s="1"/>
  <c r="S254" i="1" s="1"/>
  <c r="S256" i="1" s="1"/>
  <c r="S258" i="1" s="1"/>
  <c r="S260" i="1" s="1"/>
  <c r="S262" i="1" s="1"/>
  <c r="S264" i="1" s="1"/>
  <c r="S266" i="1" s="1"/>
  <c r="Q214" i="1"/>
  <c r="Q216" i="1" s="1"/>
  <c r="Q218" i="1" s="1"/>
  <c r="Q220" i="1" s="1"/>
  <c r="Q222" i="1" s="1"/>
  <c r="Q224" i="1" s="1"/>
  <c r="Q226" i="1" s="1"/>
  <c r="Q228" i="1" s="1"/>
  <c r="Q230" i="1" s="1"/>
  <c r="Q232" i="1" s="1"/>
  <c r="Q234" i="1" s="1"/>
  <c r="Q236" i="1" s="1"/>
  <c r="Q238" i="1" s="1"/>
  <c r="Q240" i="1" s="1"/>
  <c r="Q242" i="1" s="1"/>
  <c r="Q244" i="1" s="1"/>
  <c r="Q246" i="1" s="1"/>
  <c r="Q248" i="1" s="1"/>
  <c r="Q250" i="1" s="1"/>
  <c r="Q252" i="1" s="1"/>
  <c r="Q254" i="1" s="1"/>
  <c r="Q256" i="1" s="1"/>
  <c r="Q258" i="1" s="1"/>
  <c r="Q260" i="1" s="1"/>
  <c r="Q262" i="1" s="1"/>
  <c r="Q264" i="1" s="1"/>
  <c r="Q266" i="1" s="1"/>
  <c r="M214" i="1"/>
  <c r="A44" i="19"/>
  <c r="O214" i="1"/>
  <c r="O215" i="1" s="1"/>
  <c r="O216" i="1" s="1"/>
  <c r="O218" i="1" s="1"/>
  <c r="O220" i="1" s="1"/>
  <c r="O222" i="1" s="1"/>
  <c r="O224" i="1" s="1"/>
  <c r="O226" i="1" s="1"/>
  <c r="O228" i="1" s="1"/>
  <c r="O230" i="1" s="1"/>
  <c r="O232" i="1" s="1"/>
  <c r="O234" i="1" s="1"/>
  <c r="O236" i="1" s="1"/>
  <c r="O238" i="1" s="1"/>
  <c r="O240" i="1" s="1"/>
  <c r="O242" i="1" s="1"/>
  <c r="O244" i="1" s="1"/>
  <c r="O246" i="1" s="1"/>
  <c r="O248" i="1" s="1"/>
  <c r="O250" i="1" s="1"/>
  <c r="O252" i="1" s="1"/>
  <c r="O254" i="1" s="1"/>
  <c r="O256" i="1" s="1"/>
  <c r="O258" i="1" s="1"/>
  <c r="O260" i="1" s="1"/>
  <c r="O262" i="1" s="1"/>
  <c r="O264" i="1" s="1"/>
  <c r="O266" i="1" s="1"/>
  <c r="O268" i="1" s="1"/>
  <c r="A44" i="4"/>
  <c r="J214" i="1"/>
  <c r="J216" i="1" s="1"/>
  <c r="J218" i="1" s="1"/>
  <c r="J220" i="1" s="1"/>
  <c r="J222" i="1" s="1"/>
  <c r="J224" i="1" s="1"/>
  <c r="J226" i="1" s="1"/>
  <c r="J228" i="1" s="1"/>
  <c r="J230" i="1" s="1"/>
  <c r="J232" i="1" s="1"/>
  <c r="J234" i="1" s="1"/>
  <c r="J236" i="1" s="1"/>
  <c r="J238" i="1" s="1"/>
  <c r="J240" i="1" s="1"/>
  <c r="J242" i="1" s="1"/>
  <c r="J244" i="1" s="1"/>
  <c r="J246" i="1" s="1"/>
  <c r="J248" i="1" s="1"/>
  <c r="J250" i="1" s="1"/>
  <c r="J252" i="1" s="1"/>
  <c r="J254" i="1" s="1"/>
  <c r="J256" i="1" s="1"/>
  <c r="J258" i="1" s="1"/>
  <c r="J260" i="1" s="1"/>
  <c r="J262" i="1" s="1"/>
  <c r="J264" i="1" s="1"/>
  <c r="J266" i="1" s="1"/>
  <c r="J268" i="1" s="1"/>
  <c r="AC214" i="1"/>
  <c r="AC216" i="1" s="1"/>
  <c r="AC218" i="1" s="1"/>
  <c r="AC220" i="1" s="1"/>
  <c r="AC222" i="1" s="1"/>
  <c r="AC224" i="1" s="1"/>
  <c r="AC226" i="1" s="1"/>
  <c r="AC228" i="1" s="1"/>
  <c r="AC230" i="1" s="1"/>
  <c r="AC232" i="1" s="1"/>
  <c r="AC234" i="1" s="1"/>
  <c r="AC236" i="1" s="1"/>
  <c r="AC238" i="1" s="1"/>
  <c r="AC240" i="1" s="1"/>
  <c r="AC242" i="1" s="1"/>
  <c r="AC244" i="1" s="1"/>
  <c r="AC246" i="1" s="1"/>
  <c r="AC248" i="1" s="1"/>
  <c r="AC250" i="1" s="1"/>
  <c r="AC252" i="1" s="1"/>
  <c r="AC254" i="1" s="1"/>
  <c r="AC256" i="1" s="1"/>
  <c r="AC258" i="1" s="1"/>
  <c r="AC260" i="1" s="1"/>
  <c r="AC262" i="1" s="1"/>
  <c r="AC264" i="1" s="1"/>
  <c r="AC266" i="1" s="1"/>
  <c r="AC268" i="1" s="1"/>
  <c r="R214" i="1"/>
  <c r="R216" i="1" s="1"/>
  <c r="R218" i="1" s="1"/>
  <c r="R220" i="1" s="1"/>
  <c r="R222" i="1" s="1"/>
  <c r="R224" i="1" s="1"/>
  <c r="R226" i="1" s="1"/>
  <c r="R228" i="1" s="1"/>
  <c r="R230" i="1" s="1"/>
  <c r="R232" i="1" s="1"/>
  <c r="R234" i="1" s="1"/>
  <c r="R236" i="1" s="1"/>
  <c r="R238" i="1" s="1"/>
  <c r="R240" i="1" s="1"/>
  <c r="R242" i="1" s="1"/>
  <c r="R244" i="1" s="1"/>
  <c r="R246" i="1" s="1"/>
  <c r="R248" i="1" s="1"/>
  <c r="R250" i="1" s="1"/>
  <c r="R252" i="1" s="1"/>
  <c r="R254" i="1" s="1"/>
  <c r="R256" i="1" s="1"/>
  <c r="R258" i="1" s="1"/>
  <c r="R260" i="1" s="1"/>
  <c r="R262" i="1" s="1"/>
  <c r="R264" i="1" s="1"/>
  <c r="R266" i="1" s="1"/>
  <c r="R268" i="1" s="1"/>
  <c r="AD214" i="1"/>
  <c r="AD216" i="1" s="1"/>
  <c r="AD218" i="1" s="1"/>
  <c r="AD220" i="1" s="1"/>
  <c r="AD222" i="1" s="1"/>
  <c r="AD224" i="1" s="1"/>
  <c r="AD226" i="1" s="1"/>
  <c r="AD228" i="1" s="1"/>
  <c r="AD230" i="1" s="1"/>
  <c r="AD232" i="1" s="1"/>
  <c r="AD234" i="1" s="1"/>
  <c r="AD236" i="1" s="1"/>
  <c r="AD238" i="1" s="1"/>
  <c r="AD240" i="1" s="1"/>
  <c r="AD242" i="1" s="1"/>
  <c r="AD244" i="1" s="1"/>
  <c r="AD246" i="1" s="1"/>
  <c r="AD248" i="1" s="1"/>
  <c r="AD250" i="1" s="1"/>
  <c r="AD252" i="1" s="1"/>
  <c r="AD254" i="1" s="1"/>
  <c r="AD256" i="1" s="1"/>
  <c r="AD258" i="1" s="1"/>
  <c r="AD260" i="1" s="1"/>
  <c r="AD262" i="1" s="1"/>
  <c r="AD264" i="1" s="1"/>
  <c r="AD266" i="1" s="1"/>
  <c r="AD268" i="1" s="1"/>
  <c r="K214" i="1"/>
  <c r="K216" i="1" s="1"/>
  <c r="K218" i="1" s="1"/>
  <c r="K220" i="1" s="1"/>
  <c r="K222" i="1" s="1"/>
  <c r="K224" i="1" s="1"/>
  <c r="K226" i="1" s="1"/>
  <c r="K228" i="1" s="1"/>
  <c r="K230" i="1" s="1"/>
  <c r="K232" i="1" s="1"/>
  <c r="K234" i="1" s="1"/>
  <c r="K236" i="1" s="1"/>
  <c r="K238" i="1" s="1"/>
  <c r="K240" i="1" s="1"/>
  <c r="K242" i="1" s="1"/>
  <c r="K244" i="1" s="1"/>
  <c r="K246" i="1" s="1"/>
  <c r="K248" i="1" s="1"/>
  <c r="K250" i="1" s="1"/>
  <c r="K252" i="1" s="1"/>
  <c r="K254" i="1" s="1"/>
  <c r="K256" i="1" s="1"/>
  <c r="K258" i="1" s="1"/>
  <c r="K260" i="1" s="1"/>
  <c r="K262" i="1" s="1"/>
  <c r="K264" i="1" s="1"/>
  <c r="K266" i="1" s="1"/>
  <c r="K268" i="1" s="1"/>
  <c r="L214" i="1"/>
  <c r="L216" i="1" s="1"/>
  <c r="L218" i="1" s="1"/>
  <c r="L220" i="1" s="1"/>
  <c r="L222" i="1" s="1"/>
  <c r="L224" i="1" s="1"/>
  <c r="L226" i="1" s="1"/>
  <c r="L228" i="1" s="1"/>
  <c r="L230" i="1" s="1"/>
  <c r="L232" i="1" s="1"/>
  <c r="L234" i="1" s="1"/>
  <c r="L236" i="1" s="1"/>
  <c r="L238" i="1" s="1"/>
  <c r="L240" i="1" s="1"/>
  <c r="L242" i="1" s="1"/>
  <c r="L244" i="1" s="1"/>
  <c r="L246" i="1" s="1"/>
  <c r="L248" i="1" s="1"/>
  <c r="L250" i="1" s="1"/>
  <c r="L252" i="1" s="1"/>
  <c r="L254" i="1" s="1"/>
  <c r="L256" i="1" s="1"/>
  <c r="L258" i="1" s="1"/>
  <c r="L260" i="1" s="1"/>
  <c r="L262" i="1" s="1"/>
  <c r="L264" i="1" s="1"/>
  <c r="L266" i="1" s="1"/>
  <c r="L268" i="1" s="1"/>
  <c r="AA214" i="1"/>
  <c r="AA216" i="1" s="1"/>
  <c r="AA218" i="1" s="1"/>
  <c r="AA220" i="1" s="1"/>
  <c r="AA222" i="1" s="1"/>
  <c r="AA224" i="1" s="1"/>
  <c r="AA226" i="1" s="1"/>
  <c r="AA228" i="1" s="1"/>
  <c r="AA230" i="1" s="1"/>
  <c r="AA232" i="1" s="1"/>
  <c r="AA234" i="1" s="1"/>
  <c r="AA236" i="1" s="1"/>
  <c r="AA238" i="1" s="1"/>
  <c r="AA240" i="1" s="1"/>
  <c r="AA242" i="1" s="1"/>
  <c r="AA244" i="1" s="1"/>
  <c r="AA246" i="1" s="1"/>
  <c r="AA248" i="1" s="1"/>
  <c r="AA250" i="1" s="1"/>
  <c r="AA252" i="1" s="1"/>
  <c r="AA254" i="1" s="1"/>
  <c r="AA256" i="1" s="1"/>
  <c r="AA258" i="1" s="1"/>
  <c r="AA260" i="1" s="1"/>
  <c r="AA262" i="1" s="1"/>
  <c r="AA264" i="1" s="1"/>
  <c r="AA266" i="1" s="1"/>
  <c r="AA268" i="1" s="1"/>
  <c r="H214" i="1"/>
  <c r="H216" i="1" s="1"/>
  <c r="H218" i="1" s="1"/>
  <c r="H220" i="1" s="1"/>
  <c r="H222" i="1" s="1"/>
  <c r="H224" i="1" s="1"/>
  <c r="H226" i="1" s="1"/>
  <c r="H228" i="1" s="1"/>
  <c r="H230" i="1" s="1"/>
  <c r="H232" i="1" s="1"/>
  <c r="H234" i="1" s="1"/>
  <c r="H236" i="1" s="1"/>
  <c r="H238" i="1" s="1"/>
  <c r="H240" i="1" s="1"/>
  <c r="H242" i="1" s="1"/>
  <c r="H244" i="1" s="1"/>
  <c r="H246" i="1" s="1"/>
  <c r="H248" i="1" s="1"/>
  <c r="H250" i="1" s="1"/>
  <c r="H252" i="1" s="1"/>
  <c r="H254" i="1" s="1"/>
  <c r="H256" i="1" s="1"/>
  <c r="H258" i="1" s="1"/>
  <c r="H260" i="1" s="1"/>
  <c r="H262" i="1" s="1"/>
  <c r="H264" i="1" s="1"/>
  <c r="H266" i="1" s="1"/>
  <c r="H268" i="1" s="1"/>
  <c r="F214" i="1"/>
  <c r="F216" i="1" s="1"/>
  <c r="F218" i="1" s="1"/>
  <c r="F220" i="1" s="1"/>
  <c r="F222" i="1" s="1"/>
  <c r="F224" i="1" s="1"/>
  <c r="F226" i="1" s="1"/>
  <c r="F228" i="1" s="1"/>
  <c r="F230" i="1" s="1"/>
  <c r="F232" i="1" s="1"/>
  <c r="F234" i="1" s="1"/>
  <c r="F236" i="1" s="1"/>
  <c r="F238" i="1" s="1"/>
  <c r="F240" i="1" s="1"/>
  <c r="F242" i="1" s="1"/>
  <c r="F244" i="1" s="1"/>
  <c r="F246" i="1" s="1"/>
  <c r="F248" i="1" s="1"/>
  <c r="F250" i="1" s="1"/>
  <c r="F252" i="1" s="1"/>
  <c r="F254" i="1" s="1"/>
  <c r="F256" i="1" s="1"/>
  <c r="F258" i="1" s="1"/>
  <c r="F260" i="1" s="1"/>
  <c r="F262" i="1" s="1"/>
  <c r="F264" i="1" s="1"/>
  <c r="F266" i="1" s="1"/>
  <c r="F268" i="1" s="1"/>
  <c r="N214" i="1"/>
  <c r="G214" i="1"/>
  <c r="G216" i="1" s="1"/>
  <c r="G218" i="1" s="1"/>
  <c r="G220" i="1" s="1"/>
  <c r="G222" i="1" s="1"/>
  <c r="G224" i="1" s="1"/>
  <c r="G226" i="1" s="1"/>
  <c r="G228" i="1" s="1"/>
  <c r="G230" i="1" s="1"/>
  <c r="G232" i="1" s="1"/>
  <c r="G234" i="1" s="1"/>
  <c r="G236" i="1" s="1"/>
  <c r="G238" i="1" s="1"/>
  <c r="G240" i="1" s="1"/>
  <c r="G242" i="1" s="1"/>
  <c r="G244" i="1" s="1"/>
  <c r="G246" i="1" s="1"/>
  <c r="G248" i="1" s="1"/>
  <c r="G250" i="1" s="1"/>
  <c r="G252" i="1" s="1"/>
  <c r="G254" i="1" s="1"/>
  <c r="G256" i="1" s="1"/>
  <c r="G258" i="1" s="1"/>
  <c r="G260" i="1" s="1"/>
  <c r="G262" i="1" s="1"/>
  <c r="G264" i="1" s="1"/>
  <c r="G266" i="1" s="1"/>
  <c r="G268" i="1" s="1"/>
  <c r="E214" i="1"/>
  <c r="E216" i="1" s="1"/>
  <c r="E218" i="1" s="1"/>
  <c r="E220" i="1" s="1"/>
  <c r="E222" i="1" s="1"/>
  <c r="E224" i="1" s="1"/>
  <c r="E226" i="1" s="1"/>
  <c r="E228" i="1" s="1"/>
  <c r="E230" i="1" s="1"/>
  <c r="E232" i="1" s="1"/>
  <c r="E234" i="1" s="1"/>
  <c r="E236" i="1" s="1"/>
  <c r="E238" i="1" s="1"/>
  <c r="E240" i="1" s="1"/>
  <c r="E242" i="1" s="1"/>
  <c r="E244" i="1" s="1"/>
  <c r="E246" i="1" s="1"/>
  <c r="E248" i="1" s="1"/>
  <c r="E250" i="1" s="1"/>
  <c r="E252" i="1" s="1"/>
  <c r="E254" i="1" s="1"/>
  <c r="E256" i="1" s="1"/>
  <c r="E258" i="1" s="1"/>
  <c r="E260" i="1" s="1"/>
  <c r="E262" i="1" s="1"/>
  <c r="E264" i="1" s="1"/>
  <c r="E266" i="1" s="1"/>
  <c r="E268" i="1" s="1"/>
  <c r="BN267" i="1"/>
  <c r="BO265" i="1"/>
  <c r="BP265" i="1" s="1"/>
  <c r="AO369" i="1"/>
  <c r="AP369" i="1"/>
  <c r="AL369" i="1"/>
  <c r="AH369" i="1"/>
  <c r="R369" i="1"/>
  <c r="AC369" i="1"/>
  <c r="P369" i="1"/>
  <c r="AU369" i="1"/>
  <c r="AR369" i="1"/>
  <c r="AX369" i="1"/>
  <c r="AV368" i="1"/>
  <c r="AM369" i="1"/>
  <c r="AG369" i="1"/>
  <c r="S369" i="1"/>
  <c r="X369" i="1"/>
  <c r="F369" i="1"/>
  <c r="AW368" i="1"/>
  <c r="AQ369" i="1"/>
  <c r="AV369" i="1"/>
  <c r="AE369" i="1"/>
  <c r="Z369" i="1"/>
  <c r="E369" i="1"/>
  <c r="AN369" i="1"/>
  <c r="AD369" i="1"/>
  <c r="AB369" i="1"/>
  <c r="O369" i="1"/>
  <c r="I369" i="1"/>
  <c r="AJ369" i="1"/>
  <c r="D369" i="1"/>
  <c r="H369" i="1"/>
  <c r="M369" i="1"/>
  <c r="AA369" i="1"/>
  <c r="AI369" i="1"/>
  <c r="W369" i="1"/>
  <c r="N369" i="1"/>
  <c r="G369" i="1"/>
  <c r="AX368" i="1"/>
  <c r="B370" i="1"/>
  <c r="B371" i="1" s="1"/>
  <c r="Q369" i="1"/>
  <c r="K369" i="1"/>
  <c r="AS369" i="1"/>
  <c r="AK369" i="1"/>
  <c r="J369" i="1"/>
  <c r="L369" i="1"/>
  <c r="AF369" i="1"/>
  <c r="T369" i="1"/>
  <c r="AW369" i="1"/>
  <c r="AT369" i="1"/>
  <c r="Y369" i="1"/>
  <c r="V369" i="1"/>
  <c r="T214" i="1"/>
  <c r="T216" i="1" s="1"/>
  <c r="T218" i="1" s="1"/>
  <c r="T220" i="1" s="1"/>
  <c r="T222" i="1" s="1"/>
  <c r="T224" i="1" s="1"/>
  <c r="T226" i="1" s="1"/>
  <c r="T228" i="1" s="1"/>
  <c r="T230" i="1" s="1"/>
  <c r="T232" i="1" s="1"/>
  <c r="T234" i="1" s="1"/>
  <c r="T236" i="1" s="1"/>
  <c r="T238" i="1" s="1"/>
  <c r="T240" i="1" s="1"/>
  <c r="T242" i="1" s="1"/>
  <c r="T244" i="1" s="1"/>
  <c r="T246" i="1" s="1"/>
  <c r="T248" i="1" s="1"/>
  <c r="T250" i="1" s="1"/>
  <c r="T252" i="1" s="1"/>
  <c r="T254" i="1" s="1"/>
  <c r="T256" i="1" s="1"/>
  <c r="T258" i="1" s="1"/>
  <c r="T260" i="1" s="1"/>
  <c r="T262" i="1" s="1"/>
  <c r="T264" i="1" s="1"/>
  <c r="T266" i="1" s="1"/>
  <c r="T268" i="1" s="1"/>
  <c r="BO365" i="1"/>
  <c r="BP365" i="1" s="1"/>
  <c r="M215" i="1"/>
  <c r="M216" i="1" s="1"/>
  <c r="M218" i="1" s="1"/>
  <c r="M220" i="1" s="1"/>
  <c r="M222" i="1" s="1"/>
  <c r="M224" i="1" s="1"/>
  <c r="M226" i="1" s="1"/>
  <c r="M228" i="1" s="1"/>
  <c r="M230" i="1" s="1"/>
  <c r="M232" i="1" s="1"/>
  <c r="M234" i="1" s="1"/>
  <c r="M236" i="1" s="1"/>
  <c r="M238" i="1" s="1"/>
  <c r="M240" i="1" s="1"/>
  <c r="M242" i="1" s="1"/>
  <c r="M244" i="1" s="1"/>
  <c r="M246" i="1" s="1"/>
  <c r="M248" i="1" s="1"/>
  <c r="M250" i="1" s="1"/>
  <c r="M252" i="1" s="1"/>
  <c r="M254" i="1" s="1"/>
  <c r="M256" i="1" s="1"/>
  <c r="M258" i="1" s="1"/>
  <c r="M260" i="1" s="1"/>
  <c r="M262" i="1" s="1"/>
  <c r="M264" i="1" s="1"/>
  <c r="M266" i="1" s="1"/>
  <c r="M268" i="1" s="1"/>
  <c r="P214" i="1"/>
  <c r="BO211" i="1"/>
  <c r="BP211" i="1" s="1"/>
  <c r="AJ269" i="1"/>
  <c r="AK268" i="1"/>
  <c r="H269" i="1"/>
  <c r="L269" i="1"/>
  <c r="Y269" i="1"/>
  <c r="AA269" i="1"/>
  <c r="AG268" i="1"/>
  <c r="AF269" i="1"/>
  <c r="AH268" i="1"/>
  <c r="G269" i="1"/>
  <c r="K269" i="1"/>
  <c r="X269" i="1"/>
  <c r="AM269" i="1"/>
  <c r="AI269" i="1"/>
  <c r="AE268" i="1"/>
  <c r="F269" i="1"/>
  <c r="R269" i="1"/>
  <c r="T269" i="1"/>
  <c r="AL269" i="1"/>
  <c r="AL268" i="1"/>
  <c r="AB269" i="1"/>
  <c r="Q269" i="1"/>
  <c r="U269" i="1"/>
  <c r="B270" i="1"/>
  <c r="B271" i="1" s="1"/>
  <c r="AM268" i="1"/>
  <c r="AK269" i="1"/>
  <c r="AJ268" i="1"/>
  <c r="Z269" i="1"/>
  <c r="W269" i="1"/>
  <c r="O269" i="1"/>
  <c r="V269" i="1"/>
  <c r="N269" i="1"/>
  <c r="M269" i="1"/>
  <c r="AC269" i="1"/>
  <c r="S269" i="1"/>
  <c r="E269" i="1"/>
  <c r="AF268" i="1"/>
  <c r="D269" i="1"/>
  <c r="AG269" i="1"/>
  <c r="AE269" i="1"/>
  <c r="J269" i="1"/>
  <c r="AH269" i="1"/>
  <c r="AD269" i="1"/>
  <c r="P269" i="1"/>
  <c r="AI268" i="1"/>
  <c r="AB268" i="1"/>
  <c r="I269" i="1"/>
  <c r="V268" i="1"/>
  <c r="Q268" i="1"/>
  <c r="X268" i="1"/>
  <c r="U268" i="1"/>
  <c r="W268" i="1"/>
  <c r="S268" i="1"/>
  <c r="BN94" i="1"/>
  <c r="D96" i="1"/>
  <c r="Z214" i="1"/>
  <c r="Z216" i="1" s="1"/>
  <c r="Z218" i="1" s="1"/>
  <c r="Z220" i="1" s="1"/>
  <c r="Z222" i="1" s="1"/>
  <c r="Z224" i="1" s="1"/>
  <c r="Z226" i="1" s="1"/>
  <c r="Z228" i="1" s="1"/>
  <c r="Z230" i="1" s="1"/>
  <c r="Z232" i="1" s="1"/>
  <c r="Z234" i="1" s="1"/>
  <c r="Z236" i="1" s="1"/>
  <c r="Z238" i="1" s="1"/>
  <c r="Z240" i="1" s="1"/>
  <c r="Z242" i="1" s="1"/>
  <c r="Z244" i="1" s="1"/>
  <c r="Z246" i="1" s="1"/>
  <c r="Z248" i="1" s="1"/>
  <c r="Z250" i="1" s="1"/>
  <c r="Z252" i="1" s="1"/>
  <c r="Z254" i="1" s="1"/>
  <c r="Z256" i="1" s="1"/>
  <c r="Z258" i="1" s="1"/>
  <c r="Z260" i="1" s="1"/>
  <c r="Z262" i="1" s="1"/>
  <c r="Z264" i="1" s="1"/>
  <c r="Z266" i="1" s="1"/>
  <c r="Z268" i="1" s="1"/>
  <c r="Y214" i="1"/>
  <c r="Y216" i="1" s="1"/>
  <c r="Y218" i="1" s="1"/>
  <c r="Y220" i="1" s="1"/>
  <c r="Y222" i="1" s="1"/>
  <c r="Y224" i="1" s="1"/>
  <c r="Y226" i="1" s="1"/>
  <c r="Y228" i="1" s="1"/>
  <c r="Y230" i="1" s="1"/>
  <c r="Y232" i="1" s="1"/>
  <c r="Y234" i="1" s="1"/>
  <c r="Y236" i="1" s="1"/>
  <c r="Y238" i="1" s="1"/>
  <c r="Y240" i="1" s="1"/>
  <c r="Y242" i="1" s="1"/>
  <c r="Y244" i="1" s="1"/>
  <c r="Y246" i="1" s="1"/>
  <c r="Y248" i="1" s="1"/>
  <c r="Y250" i="1" s="1"/>
  <c r="Y252" i="1" s="1"/>
  <c r="Y254" i="1" s="1"/>
  <c r="Y256" i="1" s="1"/>
  <c r="Y258" i="1" s="1"/>
  <c r="Y260" i="1" s="1"/>
  <c r="Y262" i="1" s="1"/>
  <c r="Y264" i="1" s="1"/>
  <c r="Y266" i="1" s="1"/>
  <c r="Y268" i="1" s="1"/>
  <c r="I214" i="1"/>
  <c r="I216" i="1" s="1"/>
  <c r="I218" i="1" s="1"/>
  <c r="I220" i="1" s="1"/>
  <c r="I222" i="1" s="1"/>
  <c r="I224" i="1" s="1"/>
  <c r="I226" i="1" s="1"/>
  <c r="I228" i="1" s="1"/>
  <c r="I230" i="1" s="1"/>
  <c r="I232" i="1" s="1"/>
  <c r="I234" i="1" s="1"/>
  <c r="I236" i="1" s="1"/>
  <c r="I238" i="1" s="1"/>
  <c r="I240" i="1" s="1"/>
  <c r="I242" i="1" s="1"/>
  <c r="I244" i="1" s="1"/>
  <c r="I246" i="1" s="1"/>
  <c r="I248" i="1" s="1"/>
  <c r="I250" i="1" s="1"/>
  <c r="I252" i="1" s="1"/>
  <c r="I254" i="1" s="1"/>
  <c r="I256" i="1" s="1"/>
  <c r="I258" i="1" s="1"/>
  <c r="I260" i="1" s="1"/>
  <c r="I262" i="1" s="1"/>
  <c r="I264" i="1" s="1"/>
  <c r="I266" i="1" s="1"/>
  <c r="I268" i="1" s="1"/>
  <c r="BN213" i="1"/>
  <c r="BN367" i="1"/>
  <c r="BO92" i="1"/>
  <c r="BP92" i="1" s="1"/>
  <c r="BN269" i="1" l="1"/>
  <c r="BO94" i="1"/>
  <c r="BP94" i="1" s="1"/>
  <c r="BO213" i="1"/>
  <c r="BP213" i="1" s="1"/>
  <c r="AG271" i="1"/>
  <c r="H270" i="1"/>
  <c r="AB271" i="1"/>
  <c r="I271" i="1"/>
  <c r="Y271" i="1"/>
  <c r="F271" i="1"/>
  <c r="AA270" i="1"/>
  <c r="AA271" i="1"/>
  <c r="AG270" i="1"/>
  <c r="AF271" i="1"/>
  <c r="AE271" i="1"/>
  <c r="F270" i="1"/>
  <c r="X271" i="1"/>
  <c r="K271" i="1"/>
  <c r="AM270" i="1"/>
  <c r="AJ271" i="1"/>
  <c r="J271" i="1"/>
  <c r="H271" i="1"/>
  <c r="AI271" i="1"/>
  <c r="AC271" i="1"/>
  <c r="Q271" i="1"/>
  <c r="R271" i="1"/>
  <c r="U271" i="1"/>
  <c r="AM271" i="1"/>
  <c r="AH271" i="1"/>
  <c r="Z271" i="1"/>
  <c r="D271" i="1"/>
  <c r="G271" i="1"/>
  <c r="L271" i="1"/>
  <c r="I270" i="1"/>
  <c r="AD270" i="1"/>
  <c r="AK270" i="1"/>
  <c r="T271" i="1"/>
  <c r="M271" i="1"/>
  <c r="V271" i="1"/>
  <c r="AF270" i="1"/>
  <c r="AH270" i="1"/>
  <c r="AL270" i="1"/>
  <c r="G270" i="1"/>
  <c r="P271" i="1"/>
  <c r="S271" i="1"/>
  <c r="AL271" i="1"/>
  <c r="AD271" i="1"/>
  <c r="E271" i="1"/>
  <c r="L270" i="1"/>
  <c r="K270" i="1"/>
  <c r="N271" i="1"/>
  <c r="AJ270" i="1"/>
  <c r="O271" i="1"/>
  <c r="AK271" i="1"/>
  <c r="W271" i="1"/>
  <c r="E270" i="1"/>
  <c r="AI270" i="1"/>
  <c r="AE270" i="1"/>
  <c r="AB270" i="1"/>
  <c r="B272" i="1"/>
  <c r="B273" i="1" s="1"/>
  <c r="AC270" i="1"/>
  <c r="T270" i="1"/>
  <c r="M270" i="1"/>
  <c r="V270" i="1"/>
  <c r="Z270" i="1"/>
  <c r="J270" i="1"/>
  <c r="O270" i="1"/>
  <c r="X270" i="1"/>
  <c r="Y270" i="1"/>
  <c r="Q270" i="1"/>
  <c r="U270" i="1"/>
  <c r="R270" i="1"/>
  <c r="W270" i="1"/>
  <c r="S270" i="1"/>
  <c r="AT371" i="1"/>
  <c r="AN371" i="1"/>
  <c r="AE371" i="1"/>
  <c r="Y371" i="1"/>
  <c r="W371" i="1"/>
  <c r="X371" i="1"/>
  <c r="AV371" i="1"/>
  <c r="AP371" i="1"/>
  <c r="AD371" i="1"/>
  <c r="V371" i="1"/>
  <c r="D371" i="1"/>
  <c r="R371" i="1"/>
  <c r="AU371" i="1"/>
  <c r="AJ371" i="1"/>
  <c r="H371" i="1"/>
  <c r="E371" i="1"/>
  <c r="O371" i="1"/>
  <c r="AO371" i="1"/>
  <c r="AI371" i="1"/>
  <c r="F371" i="1"/>
  <c r="B372" i="1"/>
  <c r="B373" i="1" s="1"/>
  <c r="T371" i="1"/>
  <c r="AW371" i="1"/>
  <c r="AR371" i="1"/>
  <c r="AG371" i="1"/>
  <c r="G371" i="1"/>
  <c r="P371" i="1"/>
  <c r="AX370" i="1"/>
  <c r="AV370" i="1"/>
  <c r="AA371" i="1"/>
  <c r="AK371" i="1"/>
  <c r="AC371" i="1"/>
  <c r="J371" i="1"/>
  <c r="Z371" i="1"/>
  <c r="K371" i="1"/>
  <c r="AM371" i="1"/>
  <c r="I371" i="1"/>
  <c r="M371" i="1"/>
  <c r="AB371" i="1"/>
  <c r="AW370" i="1"/>
  <c r="AF371" i="1"/>
  <c r="Q371" i="1"/>
  <c r="AQ371" i="1"/>
  <c r="L371" i="1"/>
  <c r="AL371" i="1"/>
  <c r="AH371" i="1"/>
  <c r="S371" i="1"/>
  <c r="N371" i="1"/>
  <c r="AX371" i="1"/>
  <c r="AS371" i="1"/>
  <c r="BO267" i="1"/>
  <c r="BP267" i="1" s="1"/>
  <c r="BN96" i="1"/>
  <c r="D97" i="1"/>
  <c r="BN97" i="1" s="1"/>
  <c r="BN369" i="1"/>
  <c r="BO367" i="1"/>
  <c r="BP367" i="1" s="1"/>
  <c r="N215" i="1"/>
  <c r="N216" i="1" s="1"/>
  <c r="N218" i="1" s="1"/>
  <c r="N220" i="1" s="1"/>
  <c r="N222" i="1" s="1"/>
  <c r="N224" i="1" s="1"/>
  <c r="N226" i="1" s="1"/>
  <c r="N228" i="1" s="1"/>
  <c r="N230" i="1" s="1"/>
  <c r="N232" i="1" s="1"/>
  <c r="N234" i="1" s="1"/>
  <c r="N236" i="1" s="1"/>
  <c r="N238" i="1" s="1"/>
  <c r="N240" i="1" s="1"/>
  <c r="N242" i="1" s="1"/>
  <c r="N244" i="1" s="1"/>
  <c r="N246" i="1" s="1"/>
  <c r="N248" i="1" s="1"/>
  <c r="N250" i="1" s="1"/>
  <c r="N252" i="1" s="1"/>
  <c r="N254" i="1" s="1"/>
  <c r="N256" i="1" s="1"/>
  <c r="N258" i="1" s="1"/>
  <c r="N260" i="1" s="1"/>
  <c r="N262" i="1" s="1"/>
  <c r="N264" i="1" s="1"/>
  <c r="N266" i="1" s="1"/>
  <c r="N268" i="1" s="1"/>
  <c r="N270" i="1" s="1"/>
  <c r="P215" i="1"/>
  <c r="P216" i="1" s="1"/>
  <c r="P218" i="1" s="1"/>
  <c r="P220" i="1" s="1"/>
  <c r="P222" i="1" s="1"/>
  <c r="P224" i="1" s="1"/>
  <c r="P226" i="1" s="1"/>
  <c r="P228" i="1" s="1"/>
  <c r="P230" i="1" s="1"/>
  <c r="P232" i="1" s="1"/>
  <c r="P234" i="1" s="1"/>
  <c r="P236" i="1" s="1"/>
  <c r="P238" i="1" s="1"/>
  <c r="P240" i="1" s="1"/>
  <c r="P242" i="1" s="1"/>
  <c r="P244" i="1" s="1"/>
  <c r="P246" i="1" s="1"/>
  <c r="P248" i="1" s="1"/>
  <c r="P250" i="1" s="1"/>
  <c r="P252" i="1" s="1"/>
  <c r="P254" i="1" s="1"/>
  <c r="P256" i="1" s="1"/>
  <c r="P258" i="1" s="1"/>
  <c r="P260" i="1" s="1"/>
  <c r="P262" i="1" s="1"/>
  <c r="P264" i="1" s="1"/>
  <c r="P266" i="1" s="1"/>
  <c r="P268" i="1" s="1"/>
  <c r="P270" i="1" s="1"/>
  <c r="BN215" i="1" l="1"/>
  <c r="BO215" i="1" s="1"/>
  <c r="BP215" i="1" s="1"/>
  <c r="D98" i="1"/>
  <c r="BN98" i="1" s="1"/>
  <c r="BN271" i="1"/>
  <c r="BO96" i="1"/>
  <c r="BP96" i="1" s="1"/>
  <c r="AG273" i="1"/>
  <c r="AE272" i="1"/>
  <c r="AC273" i="1"/>
  <c r="U273" i="1"/>
  <c r="F273" i="1"/>
  <c r="I273" i="1"/>
  <c r="F272" i="1"/>
  <c r="AH272" i="1"/>
  <c r="AI273" i="1"/>
  <c r="AD273" i="1"/>
  <c r="AB273" i="1"/>
  <c r="O273" i="1"/>
  <c r="M273" i="1"/>
  <c r="B274" i="1"/>
  <c r="B275" i="1" s="1"/>
  <c r="I272" i="1"/>
  <c r="AA273" i="1"/>
  <c r="AL272" i="1"/>
  <c r="AK272" i="1"/>
  <c r="AE273" i="1"/>
  <c r="Z273" i="1"/>
  <c r="E273" i="1"/>
  <c r="T273" i="1"/>
  <c r="G272" i="1"/>
  <c r="AM273" i="1"/>
  <c r="AL273" i="1"/>
  <c r="AG272" i="1"/>
  <c r="AD272" i="1"/>
  <c r="L273" i="1"/>
  <c r="P273" i="1"/>
  <c r="J273" i="1"/>
  <c r="AM272" i="1"/>
  <c r="AK273" i="1"/>
  <c r="AI272" i="1"/>
  <c r="W273" i="1"/>
  <c r="N273" i="1"/>
  <c r="Y273" i="1"/>
  <c r="AJ273" i="1"/>
  <c r="AJ272" i="1"/>
  <c r="Q273" i="1"/>
  <c r="H273" i="1"/>
  <c r="R273" i="1"/>
  <c r="H272" i="1"/>
  <c r="D273" i="1"/>
  <c r="AF273" i="1"/>
  <c r="X273" i="1"/>
  <c r="AH273" i="1"/>
  <c r="E272" i="1"/>
  <c r="L272" i="1"/>
  <c r="S273" i="1"/>
  <c r="AF272" i="1"/>
  <c r="G273" i="1"/>
  <c r="K273" i="1"/>
  <c r="AC272" i="1"/>
  <c r="K272" i="1"/>
  <c r="V273" i="1"/>
  <c r="AB272" i="1"/>
  <c r="M272" i="1"/>
  <c r="AA272" i="1"/>
  <c r="T272" i="1"/>
  <c r="X272" i="1"/>
  <c r="V272" i="1"/>
  <c r="P272" i="1"/>
  <c r="S272" i="1"/>
  <c r="O272" i="1"/>
  <c r="W272" i="1"/>
  <c r="Z272" i="1"/>
  <c r="Y272" i="1"/>
  <c r="N272" i="1"/>
  <c r="U272" i="1"/>
  <c r="R272" i="1"/>
  <c r="Q272" i="1"/>
  <c r="J272" i="1"/>
  <c r="AW372" i="1"/>
  <c r="AN373" i="1"/>
  <c r="AE373" i="1"/>
  <c r="J373" i="1"/>
  <c r="S373" i="1"/>
  <c r="Z373" i="1"/>
  <c r="AV373" i="1"/>
  <c r="AP373" i="1"/>
  <c r="AD373" i="1"/>
  <c r="X373" i="1"/>
  <c r="V373" i="1"/>
  <c r="H373" i="1"/>
  <c r="AS373" i="1"/>
  <c r="AA373" i="1"/>
  <c r="AJ373" i="1"/>
  <c r="Y373" i="1"/>
  <c r="AB373" i="1"/>
  <c r="B374" i="1"/>
  <c r="B375" i="1" s="1"/>
  <c r="AU373" i="1"/>
  <c r="AM373" i="1"/>
  <c r="AF373" i="1"/>
  <c r="L373" i="1"/>
  <c r="Q373" i="1"/>
  <c r="AW373" i="1"/>
  <c r="AR373" i="1"/>
  <c r="AH373" i="1"/>
  <c r="O373" i="1"/>
  <c r="P373" i="1"/>
  <c r="W373" i="1"/>
  <c r="AX372" i="1"/>
  <c r="AO373" i="1"/>
  <c r="AL373" i="1"/>
  <c r="AG373" i="1"/>
  <c r="AC373" i="1"/>
  <c r="I373" i="1"/>
  <c r="R373" i="1"/>
  <c r="N373" i="1"/>
  <c r="AQ373" i="1"/>
  <c r="E373" i="1"/>
  <c r="T373" i="1"/>
  <c r="D373" i="1"/>
  <c r="AV372" i="1"/>
  <c r="AK373" i="1"/>
  <c r="K373" i="1"/>
  <c r="G373" i="1"/>
  <c r="F373" i="1"/>
  <c r="AX373" i="1"/>
  <c r="AT373" i="1"/>
  <c r="AI373" i="1"/>
  <c r="M373" i="1"/>
  <c r="D100" i="1"/>
  <c r="BO369" i="1"/>
  <c r="BP369" i="1" s="1"/>
  <c r="BO97" i="1"/>
  <c r="BP97" i="1" s="1"/>
  <c r="BN371" i="1"/>
  <c r="BO269" i="1"/>
  <c r="BP269" i="1" s="1"/>
  <c r="BN373" i="1" l="1"/>
  <c r="BN100" i="1"/>
  <c r="D102" i="1"/>
  <c r="BO98" i="1"/>
  <c r="BP98" i="1" s="1"/>
  <c r="AR375" i="1"/>
  <c r="AM375" i="1"/>
  <c r="AE375" i="1"/>
  <c r="K375" i="1"/>
  <c r="E375" i="1"/>
  <c r="T375" i="1"/>
  <c r="AX374" i="1"/>
  <c r="AT375" i="1"/>
  <c r="AF375" i="1"/>
  <c r="D375" i="1"/>
  <c r="H375" i="1"/>
  <c r="J375" i="1"/>
  <c r="AW375" i="1"/>
  <c r="AO375" i="1"/>
  <c r="AD375" i="1"/>
  <c r="M375" i="1"/>
  <c r="B376" i="1"/>
  <c r="B377" i="1" s="1"/>
  <c r="X375" i="1"/>
  <c r="AX375" i="1"/>
  <c r="AV374" i="1"/>
  <c r="AJ375" i="1"/>
  <c r="I375" i="1"/>
  <c r="O375" i="1"/>
  <c r="AW374" i="1"/>
  <c r="AQ375" i="1"/>
  <c r="AI375" i="1"/>
  <c r="Q375" i="1"/>
  <c r="G375" i="1"/>
  <c r="W375" i="1"/>
  <c r="F375" i="1"/>
  <c r="AS375" i="1"/>
  <c r="AP375" i="1"/>
  <c r="AK375" i="1"/>
  <c r="P375" i="1"/>
  <c r="Y375" i="1"/>
  <c r="Z375" i="1"/>
  <c r="AU375" i="1"/>
  <c r="L375" i="1"/>
  <c r="AN375" i="1"/>
  <c r="AC375" i="1"/>
  <c r="AA375" i="1"/>
  <c r="R375" i="1"/>
  <c r="AG375" i="1"/>
  <c r="AB375" i="1"/>
  <c r="AL375" i="1"/>
  <c r="AH375" i="1"/>
  <c r="S375" i="1"/>
  <c r="V375" i="1"/>
  <c r="N375" i="1"/>
  <c r="AV375" i="1"/>
  <c r="BN273" i="1"/>
  <c r="BO371" i="1"/>
  <c r="BP371" i="1" s="1"/>
  <c r="AI275" i="1"/>
  <c r="AE274" i="1"/>
  <c r="AC275" i="1"/>
  <c r="B276" i="1"/>
  <c r="B277" i="1" s="1"/>
  <c r="D275" i="1"/>
  <c r="F275" i="1"/>
  <c r="E274" i="1"/>
  <c r="L274" i="1"/>
  <c r="K274" i="1"/>
  <c r="AF274" i="1"/>
  <c r="AH275" i="1"/>
  <c r="AD274" i="1"/>
  <c r="AB275" i="1"/>
  <c r="T275" i="1"/>
  <c r="U275" i="1"/>
  <c r="I274" i="1"/>
  <c r="AG274" i="1"/>
  <c r="AI274" i="1"/>
  <c r="AE275" i="1"/>
  <c r="Z275" i="1"/>
  <c r="N275" i="1"/>
  <c r="I275" i="1"/>
  <c r="L275" i="1"/>
  <c r="H274" i="1"/>
  <c r="AL275" i="1"/>
  <c r="AJ274" i="1"/>
  <c r="AD275" i="1"/>
  <c r="K275" i="1"/>
  <c r="P275" i="1"/>
  <c r="V275" i="1"/>
  <c r="F274" i="1"/>
  <c r="AA274" i="1"/>
  <c r="AK275" i="1"/>
  <c r="AK274" i="1"/>
  <c r="J275" i="1"/>
  <c r="O275" i="1"/>
  <c r="G275" i="1"/>
  <c r="AM275" i="1"/>
  <c r="AG275" i="1"/>
  <c r="Y275" i="1"/>
  <c r="W275" i="1"/>
  <c r="S275" i="1"/>
  <c r="AH274" i="1"/>
  <c r="X275" i="1"/>
  <c r="AA275" i="1"/>
  <c r="E275" i="1"/>
  <c r="AM274" i="1"/>
  <c r="H275" i="1"/>
  <c r="AJ275" i="1"/>
  <c r="G274" i="1"/>
  <c r="Q275" i="1"/>
  <c r="AF275" i="1"/>
  <c r="R275" i="1"/>
  <c r="AL274" i="1"/>
  <c r="M275" i="1"/>
  <c r="O274" i="1"/>
  <c r="AB274" i="1"/>
  <c r="AC274" i="1"/>
  <c r="T274" i="1"/>
  <c r="U274" i="1"/>
  <c r="Q274" i="1"/>
  <c r="X274" i="1"/>
  <c r="R274" i="1"/>
  <c r="M274" i="1"/>
  <c r="P274" i="1"/>
  <c r="V274" i="1"/>
  <c r="S274" i="1"/>
  <c r="Y274" i="1"/>
  <c r="Z274" i="1"/>
  <c r="N274" i="1"/>
  <c r="W274" i="1"/>
  <c r="J274" i="1"/>
  <c r="BO271" i="1"/>
  <c r="BP271" i="1" s="1"/>
  <c r="BN375" i="1" l="1"/>
  <c r="AU377" i="1"/>
  <c r="AI377" i="1"/>
  <c r="S377" i="1"/>
  <c r="W377" i="1"/>
  <c r="G377" i="1"/>
  <c r="AR377" i="1"/>
  <c r="AL377" i="1"/>
  <c r="AJ377" i="1"/>
  <c r="AC377" i="1"/>
  <c r="Q377" i="1"/>
  <c r="Y377" i="1"/>
  <c r="Z377" i="1"/>
  <c r="AW377" i="1"/>
  <c r="AT377" i="1"/>
  <c r="AK377" i="1"/>
  <c r="T377" i="1"/>
  <c r="P377" i="1"/>
  <c r="L377" i="1"/>
  <c r="V377" i="1"/>
  <c r="AX376" i="1"/>
  <c r="AV376" i="1"/>
  <c r="AM377" i="1"/>
  <c r="AF377" i="1"/>
  <c r="X377" i="1"/>
  <c r="F377" i="1"/>
  <c r="I377" i="1"/>
  <c r="AV377" i="1"/>
  <c r="AN377" i="1"/>
  <c r="AE377" i="1"/>
  <c r="K377" i="1"/>
  <c r="B378" i="1"/>
  <c r="B379" i="1" s="1"/>
  <c r="E377" i="1"/>
  <c r="AP377" i="1"/>
  <c r="N377" i="1"/>
  <c r="AW376" i="1"/>
  <c r="AH377" i="1"/>
  <c r="R377" i="1"/>
  <c r="AO377" i="1"/>
  <c r="AG377" i="1"/>
  <c r="O377" i="1"/>
  <c r="AS377" i="1"/>
  <c r="AQ377" i="1"/>
  <c r="AA377" i="1"/>
  <c r="J377" i="1"/>
  <c r="AD377" i="1"/>
  <c r="D377" i="1"/>
  <c r="H377" i="1"/>
  <c r="M377" i="1"/>
  <c r="AB377" i="1"/>
  <c r="AX377" i="1"/>
  <c r="BN275" i="1"/>
  <c r="BN102" i="1"/>
  <c r="D104" i="1"/>
  <c r="AH277" i="1"/>
  <c r="AF276" i="1"/>
  <c r="AD277" i="1"/>
  <c r="Z277" i="1"/>
  <c r="X277" i="1"/>
  <c r="K277" i="1"/>
  <c r="G277" i="1"/>
  <c r="E276" i="1"/>
  <c r="AA276" i="1"/>
  <c r="AG277" i="1"/>
  <c r="AH276" i="1"/>
  <c r="L276" i="1"/>
  <c r="K276" i="1"/>
  <c r="D277" i="1"/>
  <c r="J277" i="1"/>
  <c r="M277" i="1"/>
  <c r="F276" i="1"/>
  <c r="AA277" i="1"/>
  <c r="AF277" i="1"/>
  <c r="AL276" i="1"/>
  <c r="T277" i="1"/>
  <c r="R277" i="1"/>
  <c r="S277" i="1"/>
  <c r="I276" i="1"/>
  <c r="AM277" i="1"/>
  <c r="AJ277" i="1"/>
  <c r="AI276" i="1"/>
  <c r="AM276" i="1"/>
  <c r="AI277" i="1"/>
  <c r="AG276" i="1"/>
  <c r="P277" i="1"/>
  <c r="F277" i="1"/>
  <c r="E277" i="1"/>
  <c r="AL277" i="1"/>
  <c r="AK276" i="1"/>
  <c r="AE276" i="1"/>
  <c r="AC277" i="1"/>
  <c r="L277" i="1"/>
  <c r="H277" i="1"/>
  <c r="AJ276" i="1"/>
  <c r="B278" i="1"/>
  <c r="B279" i="1" s="1"/>
  <c r="G276" i="1"/>
  <c r="AD276" i="1"/>
  <c r="AE277" i="1"/>
  <c r="AB277" i="1"/>
  <c r="Y277" i="1"/>
  <c r="AK277" i="1"/>
  <c r="V277" i="1"/>
  <c r="Q277" i="1"/>
  <c r="W277" i="1"/>
  <c r="I277" i="1"/>
  <c r="N277" i="1"/>
  <c r="U277" i="1"/>
  <c r="O277" i="1"/>
  <c r="H276" i="1"/>
  <c r="AC276" i="1"/>
  <c r="AB276" i="1"/>
  <c r="N276" i="1"/>
  <c r="U276" i="1"/>
  <c r="V276" i="1"/>
  <c r="Z276" i="1"/>
  <c r="Q276" i="1"/>
  <c r="R276" i="1"/>
  <c r="M276" i="1"/>
  <c r="P276" i="1"/>
  <c r="O276" i="1"/>
  <c r="X276" i="1"/>
  <c r="W276" i="1"/>
  <c r="T276" i="1"/>
  <c r="S276" i="1"/>
  <c r="Y276" i="1"/>
  <c r="J276" i="1"/>
  <c r="BO100" i="1"/>
  <c r="BP100" i="1" s="1"/>
  <c r="BO273" i="1"/>
  <c r="BP273" i="1" s="1"/>
  <c r="BO373" i="1"/>
  <c r="BP373" i="1" s="1"/>
  <c r="AO379" i="1" l="1"/>
  <c r="AL379" i="1"/>
  <c r="AJ379" i="1"/>
  <c r="N379" i="1"/>
  <c r="D379" i="1"/>
  <c r="Z379" i="1"/>
  <c r="AV379" i="1"/>
  <c r="AK379" i="1"/>
  <c r="T379" i="1"/>
  <c r="F379" i="1"/>
  <c r="I379" i="1"/>
  <c r="AX378" i="1"/>
  <c r="AS379" i="1"/>
  <c r="AF379" i="1"/>
  <c r="E379" i="1"/>
  <c r="Q379" i="1"/>
  <c r="Y379" i="1"/>
  <c r="AX379" i="1"/>
  <c r="AR379" i="1"/>
  <c r="AA379" i="1"/>
  <c r="AD379" i="1"/>
  <c r="R379" i="1"/>
  <c r="S379" i="1"/>
  <c r="AW378" i="1"/>
  <c r="AN379" i="1"/>
  <c r="AH379" i="1"/>
  <c r="P379" i="1"/>
  <c r="J379" i="1"/>
  <c r="L379" i="1"/>
  <c r="M379" i="1"/>
  <c r="AT379" i="1"/>
  <c r="G379" i="1"/>
  <c r="K379" i="1"/>
  <c r="AQ379" i="1"/>
  <c r="AE379" i="1"/>
  <c r="AB379" i="1"/>
  <c r="AG379" i="1"/>
  <c r="X379" i="1"/>
  <c r="AW379" i="1"/>
  <c r="H379" i="1"/>
  <c r="O379" i="1"/>
  <c r="AV378" i="1"/>
  <c r="V379" i="1"/>
  <c r="AU379" i="1"/>
  <c r="AP379" i="1"/>
  <c r="AM379" i="1"/>
  <c r="AC379" i="1"/>
  <c r="B380" i="1"/>
  <c r="B381" i="1" s="1"/>
  <c r="AI379" i="1"/>
  <c r="W379" i="1"/>
  <c r="BN377" i="1"/>
  <c r="BO275" i="1"/>
  <c r="BP275" i="1" s="1"/>
  <c r="BN104" i="1"/>
  <c r="D106" i="1"/>
  <c r="BN277" i="1"/>
  <c r="AA279" i="1"/>
  <c r="AF278" i="1"/>
  <c r="AI279" i="1"/>
  <c r="AD279" i="1"/>
  <c r="L279" i="1"/>
  <c r="B280" i="1"/>
  <c r="B281" i="1" s="1"/>
  <c r="K279" i="1"/>
  <c r="I278" i="1"/>
  <c r="AM279" i="1"/>
  <c r="AG279" i="1"/>
  <c r="AD278" i="1"/>
  <c r="W279" i="1"/>
  <c r="R279" i="1"/>
  <c r="E278" i="1"/>
  <c r="AM278" i="1"/>
  <c r="AH278" i="1"/>
  <c r="AI278" i="1"/>
  <c r="V279" i="1"/>
  <c r="J279" i="1"/>
  <c r="D279" i="1"/>
  <c r="AK279" i="1"/>
  <c r="AL278" i="1"/>
  <c r="S279" i="1"/>
  <c r="G279" i="1"/>
  <c r="X279" i="1"/>
  <c r="L278" i="1"/>
  <c r="AH279" i="1"/>
  <c r="AE278" i="1"/>
  <c r="AB279" i="1"/>
  <c r="O279" i="1"/>
  <c r="M279" i="1"/>
  <c r="P279" i="1"/>
  <c r="H278" i="1"/>
  <c r="AF279" i="1"/>
  <c r="U279" i="1"/>
  <c r="K278" i="1"/>
  <c r="AA278" i="1"/>
  <c r="AJ278" i="1"/>
  <c r="H279" i="1"/>
  <c r="F278" i="1"/>
  <c r="AE279" i="1"/>
  <c r="I279" i="1"/>
  <c r="Z279" i="1"/>
  <c r="T279" i="1"/>
  <c r="AC279" i="1"/>
  <c r="Q279" i="1"/>
  <c r="E279" i="1"/>
  <c r="AG278" i="1"/>
  <c r="F279" i="1"/>
  <c r="Y279" i="1"/>
  <c r="AL279" i="1"/>
  <c r="N279" i="1"/>
  <c r="AJ279" i="1"/>
  <c r="G278" i="1"/>
  <c r="AK278" i="1"/>
  <c r="M278" i="1"/>
  <c r="N278" i="1"/>
  <c r="AB278" i="1"/>
  <c r="AC278" i="1"/>
  <c r="Y278" i="1"/>
  <c r="X278" i="1"/>
  <c r="W278" i="1"/>
  <c r="U278" i="1"/>
  <c r="V278" i="1"/>
  <c r="T278" i="1"/>
  <c r="S278" i="1"/>
  <c r="P278" i="1"/>
  <c r="O278" i="1"/>
  <c r="R278" i="1"/>
  <c r="Z278" i="1"/>
  <c r="Q278" i="1"/>
  <c r="J278" i="1"/>
  <c r="BO102" i="1"/>
  <c r="BP102" i="1" s="1"/>
  <c r="BO375" i="1"/>
  <c r="BP375" i="1" s="1"/>
  <c r="BN279" i="1" l="1"/>
  <c r="BO377" i="1"/>
  <c r="BP377" i="1" s="1"/>
  <c r="BO277" i="1"/>
  <c r="BP277" i="1" s="1"/>
  <c r="AX380" i="1"/>
  <c r="AV380" i="1"/>
  <c r="AE381" i="1"/>
  <c r="AW380" i="1"/>
  <c r="AQ381" i="1"/>
  <c r="AD381" i="1"/>
  <c r="AO381" i="1"/>
  <c r="AN381" i="1"/>
  <c r="AF381" i="1"/>
  <c r="AU381" i="1"/>
  <c r="AG381" i="1"/>
  <c r="AW381" i="1"/>
  <c r="AV381" i="1"/>
  <c r="AM381" i="1"/>
  <c r="AL381" i="1"/>
  <c r="AH381" i="1"/>
  <c r="AX381" i="1"/>
  <c r="E381" i="1"/>
  <c r="J381" i="1"/>
  <c r="G381" i="1"/>
  <c r="AR381" i="1"/>
  <c r="AI381" i="1"/>
  <c r="B382" i="1"/>
  <c r="B383" i="1" s="1"/>
  <c r="O381" i="1"/>
  <c r="Z381" i="1"/>
  <c r="AP381" i="1"/>
  <c r="P381" i="1"/>
  <c r="K381" i="1"/>
  <c r="S381" i="1"/>
  <c r="AC381" i="1"/>
  <c r="L381" i="1"/>
  <c r="I381" i="1"/>
  <c r="D381" i="1"/>
  <c r="N381" i="1"/>
  <c r="W381" i="1"/>
  <c r="T381" i="1"/>
  <c r="R381" i="1"/>
  <c r="AS381" i="1"/>
  <c r="X381" i="1"/>
  <c r="AT381" i="1"/>
  <c r="AB381" i="1"/>
  <c r="AA381" i="1"/>
  <c r="M381" i="1"/>
  <c r="Q381" i="1"/>
  <c r="Y381" i="1"/>
  <c r="AK381" i="1"/>
  <c r="H381" i="1"/>
  <c r="V381" i="1"/>
  <c r="F381" i="1"/>
  <c r="AJ381" i="1"/>
  <c r="BN106" i="1"/>
  <c r="D108" i="1"/>
  <c r="AA281" i="1"/>
  <c r="AI280" i="1"/>
  <c r="AD280" i="1"/>
  <c r="AC281" i="1"/>
  <c r="L281" i="1"/>
  <c r="U281" i="1"/>
  <c r="N281" i="1"/>
  <c r="I280" i="1"/>
  <c r="AM281" i="1"/>
  <c r="AL281" i="1"/>
  <c r="AK280" i="1"/>
  <c r="AE280" i="1"/>
  <c r="AB281" i="1"/>
  <c r="W281" i="1"/>
  <c r="B282" i="1"/>
  <c r="B283" i="1" s="1"/>
  <c r="K281" i="1"/>
  <c r="L280" i="1"/>
  <c r="AM280" i="1"/>
  <c r="AK281" i="1"/>
  <c r="AG280" i="1"/>
  <c r="Z281" i="1"/>
  <c r="V281" i="1"/>
  <c r="R281" i="1"/>
  <c r="G280" i="1"/>
  <c r="AF281" i="1"/>
  <c r="AH280" i="1"/>
  <c r="G281" i="1"/>
  <c r="Y281" i="1"/>
  <c r="I281" i="1"/>
  <c r="AJ281" i="1"/>
  <c r="AD281" i="1"/>
  <c r="O281" i="1"/>
  <c r="M281" i="1"/>
  <c r="T281" i="1"/>
  <c r="E280" i="1"/>
  <c r="AI281" i="1"/>
  <c r="J281" i="1"/>
  <c r="P281" i="1"/>
  <c r="AA280" i="1"/>
  <c r="E281" i="1"/>
  <c r="H280" i="1"/>
  <c r="AF280" i="1"/>
  <c r="AJ280" i="1"/>
  <c r="F281" i="1"/>
  <c r="K280" i="1"/>
  <c r="AL280" i="1"/>
  <c r="F280" i="1"/>
  <c r="AE281" i="1"/>
  <c r="Q281" i="1"/>
  <c r="H281" i="1"/>
  <c r="AG281" i="1"/>
  <c r="S281" i="1"/>
  <c r="AH281" i="1"/>
  <c r="X281" i="1"/>
  <c r="AC280" i="1"/>
  <c r="M280" i="1"/>
  <c r="D281" i="1"/>
  <c r="AB280" i="1"/>
  <c r="V280" i="1"/>
  <c r="N280" i="1"/>
  <c r="S280" i="1"/>
  <c r="U280" i="1"/>
  <c r="X280" i="1"/>
  <c r="Z280" i="1"/>
  <c r="Y280" i="1"/>
  <c r="T280" i="1"/>
  <c r="P280" i="1"/>
  <c r="O280" i="1"/>
  <c r="R280" i="1"/>
  <c r="W280" i="1"/>
  <c r="Q280" i="1"/>
  <c r="J280" i="1"/>
  <c r="BO104" i="1"/>
  <c r="BP104" i="1" s="1"/>
  <c r="BN379" i="1"/>
  <c r="BN281" i="1" l="1"/>
  <c r="BN381" i="1"/>
  <c r="AW382" i="1"/>
  <c r="AQ383" i="1"/>
  <c r="AF383" i="1"/>
  <c r="P383" i="1"/>
  <c r="Y383" i="1"/>
  <c r="AS383" i="1"/>
  <c r="AP383" i="1"/>
  <c r="AI383" i="1"/>
  <c r="N383" i="1"/>
  <c r="K383" i="1"/>
  <c r="Z383" i="1"/>
  <c r="AX383" i="1"/>
  <c r="AR383" i="1"/>
  <c r="AM383" i="1"/>
  <c r="AG383" i="1"/>
  <c r="L383" i="1"/>
  <c r="AB383" i="1"/>
  <c r="I383" i="1"/>
  <c r="AV383" i="1"/>
  <c r="AK383" i="1"/>
  <c r="AC383" i="1"/>
  <c r="D383" i="1"/>
  <c r="O383" i="1"/>
  <c r="M383" i="1"/>
  <c r="AX382" i="1"/>
  <c r="AL383" i="1"/>
  <c r="H383" i="1"/>
  <c r="AE383" i="1"/>
  <c r="S383" i="1"/>
  <c r="J383" i="1"/>
  <c r="AO383" i="1"/>
  <c r="AD383" i="1"/>
  <c r="G383" i="1"/>
  <c r="V383" i="1"/>
  <c r="AU383" i="1"/>
  <c r="AH383" i="1"/>
  <c r="R383" i="1"/>
  <c r="T383" i="1"/>
  <c r="AT383" i="1"/>
  <c r="AJ383" i="1"/>
  <c r="Q383" i="1"/>
  <c r="E383" i="1"/>
  <c r="AV382" i="1"/>
  <c r="B384" i="1"/>
  <c r="B385" i="1" s="1"/>
  <c r="AN383" i="1"/>
  <c r="F383" i="1"/>
  <c r="X383" i="1"/>
  <c r="AW383" i="1"/>
  <c r="AA383" i="1"/>
  <c r="BN108" i="1"/>
  <c r="D110" i="1"/>
  <c r="AM283" i="1"/>
  <c r="AL283" i="1"/>
  <c r="AH282" i="1"/>
  <c r="AM282" i="1"/>
  <c r="AK283" i="1"/>
  <c r="AI282" i="1"/>
  <c r="AF283" i="1"/>
  <c r="AD283" i="1"/>
  <c r="AA282" i="1"/>
  <c r="AL282" i="1"/>
  <c r="AH283" i="1"/>
  <c r="AG283" i="1"/>
  <c r="AJ282" i="1"/>
  <c r="AE283" i="1"/>
  <c r="Q283" i="1"/>
  <c r="U283" i="1"/>
  <c r="B284" i="1"/>
  <c r="B285" i="1" s="1"/>
  <c r="K282" i="1"/>
  <c r="AD282" i="1"/>
  <c r="AB283" i="1"/>
  <c r="V283" i="1"/>
  <c r="E283" i="1"/>
  <c r="J283" i="1"/>
  <c r="G282" i="1"/>
  <c r="AK282" i="1"/>
  <c r="G283" i="1"/>
  <c r="K283" i="1"/>
  <c r="X283" i="1"/>
  <c r="I282" i="1"/>
  <c r="AA283" i="1"/>
  <c r="AJ283" i="1"/>
  <c r="M283" i="1"/>
  <c r="D283" i="1"/>
  <c r="P283" i="1"/>
  <c r="H282" i="1"/>
  <c r="AI283" i="1"/>
  <c r="F283" i="1"/>
  <c r="T283" i="1"/>
  <c r="AG282" i="1"/>
  <c r="S283" i="1"/>
  <c r="N283" i="1"/>
  <c r="AE282" i="1"/>
  <c r="AC283" i="1"/>
  <c r="O283" i="1"/>
  <c r="L282" i="1"/>
  <c r="Z283" i="1"/>
  <c r="L283" i="1"/>
  <c r="E282" i="1"/>
  <c r="R283" i="1"/>
  <c r="F282" i="1"/>
  <c r="AF282" i="1"/>
  <c r="I283" i="1"/>
  <c r="W283" i="1"/>
  <c r="H283" i="1"/>
  <c r="Y283" i="1"/>
  <c r="AB282" i="1"/>
  <c r="AC282" i="1"/>
  <c r="P282" i="1"/>
  <c r="O282" i="1"/>
  <c r="U282" i="1"/>
  <c r="N282" i="1"/>
  <c r="V282" i="1"/>
  <c r="Y282" i="1"/>
  <c r="T282" i="1"/>
  <c r="X282" i="1"/>
  <c r="M282" i="1"/>
  <c r="W282" i="1"/>
  <c r="S282" i="1"/>
  <c r="Z282" i="1"/>
  <c r="R282" i="1"/>
  <c r="Q282" i="1"/>
  <c r="J282" i="1"/>
  <c r="BO106" i="1"/>
  <c r="BP106" i="1" s="1"/>
  <c r="BO379" i="1"/>
  <c r="BP379" i="1" s="1"/>
  <c r="BO279" i="1"/>
  <c r="BP279" i="1" s="1"/>
  <c r="AX384" i="1" l="1"/>
  <c r="AU385" i="1"/>
  <c r="AH385" i="1"/>
  <c r="S385" i="1"/>
  <c r="Z385" i="1"/>
  <c r="M385" i="1"/>
  <c r="AX385" i="1"/>
  <c r="AT385" i="1"/>
  <c r="AP385" i="1"/>
  <c r="AD385" i="1"/>
  <c r="AB385" i="1"/>
  <c r="P385" i="1"/>
  <c r="O385" i="1"/>
  <c r="AV384" i="1"/>
  <c r="AI385" i="1"/>
  <c r="N385" i="1"/>
  <c r="G385" i="1"/>
  <c r="AS385" i="1"/>
  <c r="AN385" i="1"/>
  <c r="AK385" i="1"/>
  <c r="Y385" i="1"/>
  <c r="F385" i="1"/>
  <c r="AC385" i="1"/>
  <c r="AQ385" i="1"/>
  <c r="AJ385" i="1"/>
  <c r="H385" i="1"/>
  <c r="D385" i="1"/>
  <c r="AW385" i="1"/>
  <c r="AA385" i="1"/>
  <c r="Q385" i="1"/>
  <c r="AM385" i="1"/>
  <c r="I385" i="1"/>
  <c r="AW384" i="1"/>
  <c r="AL385" i="1"/>
  <c r="X385" i="1"/>
  <c r="E385" i="1"/>
  <c r="AO385" i="1"/>
  <c r="AF385" i="1"/>
  <c r="J385" i="1"/>
  <c r="K385" i="1"/>
  <c r="AR385" i="1"/>
  <c r="AE385" i="1"/>
  <c r="T385" i="1"/>
  <c r="R385" i="1"/>
  <c r="L385" i="1"/>
  <c r="B386" i="1"/>
  <c r="B387" i="1" s="1"/>
  <c r="AV385" i="1"/>
  <c r="AG385" i="1"/>
  <c r="BN283" i="1"/>
  <c r="AA284" i="1"/>
  <c r="AJ285" i="1"/>
  <c r="AG284" i="1"/>
  <c r="AB285" i="1"/>
  <c r="W285" i="1"/>
  <c r="K285" i="1"/>
  <c r="E284" i="1"/>
  <c r="AH285" i="1"/>
  <c r="AF284" i="1"/>
  <c r="L285" i="1"/>
  <c r="P285" i="1"/>
  <c r="F285" i="1"/>
  <c r="I284" i="1"/>
  <c r="AI284" i="1"/>
  <c r="AG285" i="1"/>
  <c r="AD285" i="1"/>
  <c r="U285" i="1"/>
  <c r="G285" i="1"/>
  <c r="E285" i="1"/>
  <c r="G284" i="1"/>
  <c r="AN285" i="1"/>
  <c r="AM285" i="1"/>
  <c r="AL285" i="1"/>
  <c r="AH284" i="1"/>
  <c r="AE284" i="1"/>
  <c r="S285" i="1"/>
  <c r="T285" i="1"/>
  <c r="R285" i="1"/>
  <c r="AA285" i="1"/>
  <c r="AE285" i="1"/>
  <c r="I285" i="1"/>
  <c r="L284" i="1"/>
  <c r="AO285" i="1"/>
  <c r="AM284" i="1"/>
  <c r="Q285" i="1"/>
  <c r="D285" i="1"/>
  <c r="V285" i="1"/>
  <c r="M285" i="1"/>
  <c r="X285" i="1"/>
  <c r="H285" i="1"/>
  <c r="AJ284" i="1"/>
  <c r="Y285" i="1"/>
  <c r="O285" i="1"/>
  <c r="AK285" i="1"/>
  <c r="AL284" i="1"/>
  <c r="AC285" i="1"/>
  <c r="B286" i="1"/>
  <c r="B287" i="1" s="1"/>
  <c r="H284" i="1"/>
  <c r="AF285" i="1"/>
  <c r="AK284" i="1"/>
  <c r="Z285" i="1"/>
  <c r="N285" i="1"/>
  <c r="F284" i="1"/>
  <c r="AC284" i="1"/>
  <c r="P284" i="1"/>
  <c r="J285" i="1"/>
  <c r="K284" i="1"/>
  <c r="AB284" i="1"/>
  <c r="AI285" i="1"/>
  <c r="AD284" i="1"/>
  <c r="V284" i="1"/>
  <c r="O284" i="1"/>
  <c r="X284" i="1"/>
  <c r="U284" i="1"/>
  <c r="Z284" i="1"/>
  <c r="W284" i="1"/>
  <c r="N284" i="1"/>
  <c r="R284" i="1"/>
  <c r="S284" i="1"/>
  <c r="T284" i="1"/>
  <c r="Y284" i="1"/>
  <c r="M284" i="1"/>
  <c r="Q284" i="1"/>
  <c r="J284" i="1"/>
  <c r="BO381" i="1"/>
  <c r="BP381" i="1" s="1"/>
  <c r="BO108" i="1"/>
  <c r="BP108" i="1" s="1"/>
  <c r="BN110" i="1"/>
  <c r="D112" i="1"/>
  <c r="BO281" i="1"/>
  <c r="BP281" i="1" s="1"/>
  <c r="BN285" i="1" l="1"/>
  <c r="BN112" i="1"/>
  <c r="D114" i="1"/>
  <c r="BO110" i="1"/>
  <c r="BP110" i="1" s="1"/>
  <c r="BO283" i="1"/>
  <c r="BP283" i="1" s="1"/>
  <c r="AN286" i="1"/>
  <c r="AM286" i="1"/>
  <c r="AG287" i="1"/>
  <c r="AG286" i="1"/>
  <c r="U287" i="1"/>
  <c r="D287" i="1"/>
  <c r="E287" i="1"/>
  <c r="H286" i="1"/>
  <c r="AJ287" i="1"/>
  <c r="AD286" i="1"/>
  <c r="V287" i="1"/>
  <c r="J287" i="1"/>
  <c r="E286" i="1"/>
  <c r="AO286" i="1"/>
  <c r="AL287" i="1"/>
  <c r="AH286" i="1"/>
  <c r="AD287" i="1"/>
  <c r="X287" i="1"/>
  <c r="F287" i="1"/>
  <c r="W287" i="1"/>
  <c r="AA287" i="1"/>
  <c r="AF287" i="1"/>
  <c r="AK286" i="1"/>
  <c r="AB287" i="1"/>
  <c r="G287" i="1"/>
  <c r="K287" i="1"/>
  <c r="M287" i="1"/>
  <c r="L286" i="1"/>
  <c r="AK287" i="1"/>
  <c r="AC287" i="1"/>
  <c r="H287" i="1"/>
  <c r="K286" i="1"/>
  <c r="AN287" i="1"/>
  <c r="AI287" i="1"/>
  <c r="AJ286" i="1"/>
  <c r="Z287" i="1"/>
  <c r="S287" i="1"/>
  <c r="G286" i="1"/>
  <c r="AH287" i="1"/>
  <c r="AI286" i="1"/>
  <c r="I287" i="1"/>
  <c r="F286" i="1"/>
  <c r="AO287" i="1"/>
  <c r="AF286" i="1"/>
  <c r="AE287" i="1"/>
  <c r="L287" i="1"/>
  <c r="I286" i="1"/>
  <c r="AE286" i="1"/>
  <c r="Q287" i="1"/>
  <c r="Y287" i="1"/>
  <c r="AM287" i="1"/>
  <c r="N287" i="1"/>
  <c r="P287" i="1"/>
  <c r="AA286" i="1"/>
  <c r="T287" i="1"/>
  <c r="B288" i="1"/>
  <c r="B289" i="1" s="1"/>
  <c r="O287" i="1"/>
  <c r="R287" i="1"/>
  <c r="AB286" i="1"/>
  <c r="M286" i="1"/>
  <c r="AC286" i="1"/>
  <c r="AL286" i="1"/>
  <c r="P286" i="1"/>
  <c r="T286" i="1"/>
  <c r="O286" i="1"/>
  <c r="V286" i="1"/>
  <c r="R286" i="1"/>
  <c r="S286" i="1"/>
  <c r="X286" i="1"/>
  <c r="N286" i="1"/>
  <c r="Z286" i="1"/>
  <c r="W286" i="1"/>
  <c r="Y286" i="1"/>
  <c r="U286" i="1"/>
  <c r="J286" i="1"/>
  <c r="Q286" i="1"/>
  <c r="BN385" i="1"/>
  <c r="AX386" i="1"/>
  <c r="AS387" i="1"/>
  <c r="AE387" i="1"/>
  <c r="B388" i="1"/>
  <c r="B389" i="1" s="1"/>
  <c r="AC387" i="1"/>
  <c r="N387" i="1"/>
  <c r="AV386" i="1"/>
  <c r="AP387" i="1"/>
  <c r="AJ387" i="1"/>
  <c r="G387" i="1"/>
  <c r="J387" i="1"/>
  <c r="I387" i="1"/>
  <c r="AT387" i="1"/>
  <c r="AK387" i="1"/>
  <c r="AB387" i="1"/>
  <c r="M387" i="1"/>
  <c r="Y387" i="1"/>
  <c r="H387" i="1"/>
  <c r="AW387" i="1"/>
  <c r="AV387" i="1"/>
  <c r="AN387" i="1"/>
  <c r="AD387" i="1"/>
  <c r="T387" i="1"/>
  <c r="O387" i="1"/>
  <c r="D387" i="1"/>
  <c r="AR387" i="1"/>
  <c r="AF387" i="1"/>
  <c r="P387" i="1"/>
  <c r="F387" i="1"/>
  <c r="AU387" i="1"/>
  <c r="AM387" i="1"/>
  <c r="AG387" i="1"/>
  <c r="K387" i="1"/>
  <c r="S387" i="1"/>
  <c r="AO387" i="1"/>
  <c r="AH387" i="1"/>
  <c r="L387" i="1"/>
  <c r="AI387" i="1"/>
  <c r="Z387" i="1"/>
  <c r="E387" i="1"/>
  <c r="AQ387" i="1"/>
  <c r="W386" i="1"/>
  <c r="AX387" i="1"/>
  <c r="R387" i="1"/>
  <c r="AA387" i="1"/>
  <c r="Q387" i="1"/>
  <c r="X387" i="1"/>
  <c r="AW386" i="1"/>
  <c r="AL387" i="1"/>
  <c r="BO285" i="1"/>
  <c r="BP285" i="1" s="1"/>
  <c r="AQ389" i="1" l="1"/>
  <c r="AM389" i="1"/>
  <c r="AI389" i="1"/>
  <c r="Z389" i="1"/>
  <c r="V388" i="1"/>
  <c r="AC389" i="1"/>
  <c r="M389" i="1"/>
  <c r="AX389" i="1"/>
  <c r="AV389" i="1"/>
  <c r="AL389" i="1"/>
  <c r="AG389" i="1"/>
  <c r="O389" i="1"/>
  <c r="Q389" i="1"/>
  <c r="X389" i="1"/>
  <c r="AU389" i="1"/>
  <c r="AP389" i="1"/>
  <c r="AE389" i="1"/>
  <c r="N389" i="1"/>
  <c r="K389" i="1"/>
  <c r="AW389" i="1"/>
  <c r="AT389" i="1"/>
  <c r="AF389" i="1"/>
  <c r="I389" i="1"/>
  <c r="P389" i="1"/>
  <c r="E389" i="1"/>
  <c r="AR389" i="1"/>
  <c r="F389" i="1"/>
  <c r="J389" i="1"/>
  <c r="AO389" i="1"/>
  <c r="D389" i="1"/>
  <c r="W388" i="1"/>
  <c r="AN389" i="1"/>
  <c r="Y389" i="1"/>
  <c r="AB389" i="1"/>
  <c r="AX388" i="1"/>
  <c r="AA389" i="1"/>
  <c r="AK389" i="1"/>
  <c r="H389" i="1"/>
  <c r="AD389" i="1"/>
  <c r="G389" i="1"/>
  <c r="AW388" i="1"/>
  <c r="AH389" i="1"/>
  <c r="R389" i="1"/>
  <c r="AV388" i="1"/>
  <c r="AJ389" i="1"/>
  <c r="L389" i="1"/>
  <c r="T389" i="1"/>
  <c r="S389" i="1"/>
  <c r="B390" i="1"/>
  <c r="B391" i="1" s="1"/>
  <c r="AS389" i="1"/>
  <c r="AI288" i="1"/>
  <c r="AK288" i="1"/>
  <c r="AE288" i="1"/>
  <c r="Z289" i="1"/>
  <c r="L289" i="1"/>
  <c r="B290" i="1"/>
  <c r="B291" i="1" s="1"/>
  <c r="S289" i="1"/>
  <c r="G288" i="1"/>
  <c r="AO289" i="1"/>
  <c r="AK289" i="1"/>
  <c r="AH288" i="1"/>
  <c r="AE289" i="1"/>
  <c r="E289" i="1"/>
  <c r="U289" i="1"/>
  <c r="D289" i="1"/>
  <c r="AN288" i="1"/>
  <c r="AA289" i="1"/>
  <c r="AF289" i="1"/>
  <c r="AJ288" i="1"/>
  <c r="F289" i="1"/>
  <c r="G289" i="1"/>
  <c r="Y289" i="1"/>
  <c r="E288" i="1"/>
  <c r="AM288" i="1"/>
  <c r="AJ289" i="1"/>
  <c r="AL288" i="1"/>
  <c r="AC289" i="1"/>
  <c r="O289" i="1"/>
  <c r="R289" i="1"/>
  <c r="T289" i="1"/>
  <c r="I288" i="1"/>
  <c r="AM289" i="1"/>
  <c r="M289" i="1"/>
  <c r="V289" i="1"/>
  <c r="I289" i="1"/>
  <c r="P289" i="1"/>
  <c r="AL289" i="1"/>
  <c r="W289" i="1"/>
  <c r="K289" i="1"/>
  <c r="AN289" i="1"/>
  <c r="AG289" i="1"/>
  <c r="H289" i="1"/>
  <c r="H288" i="1"/>
  <c r="AH289" i="1"/>
  <c r="AF288" i="1"/>
  <c r="J289" i="1"/>
  <c r="F288" i="1"/>
  <c r="AI289" i="1"/>
  <c r="AD288" i="1"/>
  <c r="AB289" i="1"/>
  <c r="X289" i="1"/>
  <c r="L288" i="1"/>
  <c r="AO288" i="1"/>
  <c r="AG288" i="1"/>
  <c r="AD289" i="1"/>
  <c r="K288" i="1"/>
  <c r="Q289" i="1"/>
  <c r="N289" i="1"/>
  <c r="AC288" i="1"/>
  <c r="M288" i="1"/>
  <c r="AA288" i="1"/>
  <c r="Y288" i="1"/>
  <c r="P288" i="1"/>
  <c r="S288" i="1"/>
  <c r="O288" i="1"/>
  <c r="V288" i="1"/>
  <c r="AB288" i="1"/>
  <c r="X288" i="1"/>
  <c r="N288" i="1"/>
  <c r="Z288" i="1"/>
  <c r="T288" i="1"/>
  <c r="U288" i="1"/>
  <c r="R288" i="1"/>
  <c r="W288" i="1"/>
  <c r="Q288" i="1"/>
  <c r="J288" i="1"/>
  <c r="BN387" i="1"/>
  <c r="BO385" i="1"/>
  <c r="BP385" i="1" s="1"/>
  <c r="BN287" i="1"/>
  <c r="D116" i="1"/>
  <c r="BN114" i="1"/>
  <c r="BO112" i="1"/>
  <c r="BP112" i="1" s="1"/>
  <c r="BO114" i="1" l="1"/>
  <c r="BP114" i="1" s="1"/>
  <c r="BN389" i="1"/>
  <c r="BN289" i="1"/>
  <c r="BO387" i="1"/>
  <c r="BP387" i="1" s="1"/>
  <c r="AO290" i="1"/>
  <c r="AI291" i="1"/>
  <c r="AJ290" i="1"/>
  <c r="Q291" i="1"/>
  <c r="O291" i="1"/>
  <c r="N291" i="1"/>
  <c r="K290" i="1"/>
  <c r="AN290" i="1"/>
  <c r="AE290" i="1"/>
  <c r="AC291" i="1"/>
  <c r="J291" i="1"/>
  <c r="H291" i="1"/>
  <c r="V291" i="1"/>
  <c r="G290" i="1"/>
  <c r="AN291" i="1"/>
  <c r="AK291" i="1"/>
  <c r="AL290" i="1"/>
  <c r="AD291" i="1"/>
  <c r="Z291" i="1"/>
  <c r="X291" i="1"/>
  <c r="D291" i="1"/>
  <c r="M291" i="1"/>
  <c r="I290" i="1"/>
  <c r="AM291" i="1"/>
  <c r="AG291" i="1"/>
  <c r="AF290" i="1"/>
  <c r="S291" i="1"/>
  <c r="T291" i="1"/>
  <c r="B292" i="1"/>
  <c r="B293" i="1" s="1"/>
  <c r="F290" i="1"/>
  <c r="AF291" i="1"/>
  <c r="AH290" i="1"/>
  <c r="P291" i="1"/>
  <c r="I291" i="1"/>
  <c r="AH291" i="1"/>
  <c r="AG290" i="1"/>
  <c r="U291" i="1"/>
  <c r="AJ291" i="1"/>
  <c r="AI290" i="1"/>
  <c r="E291" i="1"/>
  <c r="L290" i="1"/>
  <c r="AE291" i="1"/>
  <c r="AB291" i="1"/>
  <c r="W291" i="1"/>
  <c r="E290" i="1"/>
  <c r="AO291" i="1"/>
  <c r="AA291" i="1"/>
  <c r="AD290" i="1"/>
  <c r="F291" i="1"/>
  <c r="H290" i="1"/>
  <c r="AM290" i="1"/>
  <c r="L291" i="1"/>
  <c r="AA290" i="1"/>
  <c r="K291" i="1"/>
  <c r="Y291" i="1"/>
  <c r="AK290" i="1"/>
  <c r="O290" i="1"/>
  <c r="R291" i="1"/>
  <c r="G291" i="1"/>
  <c r="AL291" i="1"/>
  <c r="M290" i="1"/>
  <c r="Z290" i="1"/>
  <c r="W290" i="1"/>
  <c r="T290" i="1"/>
  <c r="V290" i="1"/>
  <c r="P290" i="1"/>
  <c r="S290" i="1"/>
  <c r="U290" i="1"/>
  <c r="X290" i="1"/>
  <c r="N290" i="1"/>
  <c r="AB290" i="1"/>
  <c r="Y290" i="1"/>
  <c r="AC290" i="1"/>
  <c r="R290" i="1"/>
  <c r="Q290" i="1"/>
  <c r="J290" i="1"/>
  <c r="AV391" i="1"/>
  <c r="AQ391" i="1"/>
  <c r="AE391" i="1"/>
  <c r="P391" i="1"/>
  <c r="K391" i="1"/>
  <c r="I391" i="1"/>
  <c r="AW391" i="1"/>
  <c r="AU391" i="1"/>
  <c r="AA391" i="1"/>
  <c r="AD391" i="1"/>
  <c r="Q391" i="1"/>
  <c r="M391" i="1"/>
  <c r="N391" i="1"/>
  <c r="AT391" i="1"/>
  <c r="AM391" i="1"/>
  <c r="AJ391" i="1"/>
  <c r="AB391" i="1"/>
  <c r="Y391" i="1"/>
  <c r="X391" i="1"/>
  <c r="B392" i="1"/>
  <c r="B393" i="1" s="1"/>
  <c r="AV390" i="1"/>
  <c r="AL391" i="1"/>
  <c r="AH391" i="1"/>
  <c r="G391" i="1"/>
  <c r="L391" i="1"/>
  <c r="E391" i="1"/>
  <c r="AO391" i="1"/>
  <c r="AI391" i="1"/>
  <c r="V390" i="1"/>
  <c r="Z391" i="1"/>
  <c r="AX390" i="1"/>
  <c r="AN391" i="1"/>
  <c r="F391" i="1"/>
  <c r="AX391" i="1"/>
  <c r="AP391" i="1"/>
  <c r="H391" i="1"/>
  <c r="AW390" i="1"/>
  <c r="D391" i="1"/>
  <c r="AC391" i="1"/>
  <c r="AK391" i="1"/>
  <c r="S391" i="1"/>
  <c r="T391" i="1"/>
  <c r="AS391" i="1"/>
  <c r="AF391" i="1"/>
  <c r="O391" i="1"/>
  <c r="W390" i="1"/>
  <c r="AG391" i="1"/>
  <c r="R391" i="1"/>
  <c r="J391" i="1"/>
  <c r="AR391" i="1"/>
  <c r="BN116" i="1"/>
  <c r="D118" i="1"/>
  <c r="BO287" i="1"/>
  <c r="BP287" i="1" s="1"/>
  <c r="AQ393" i="1" l="1"/>
  <c r="AF393" i="1"/>
  <c r="Q393" i="1"/>
  <c r="G393" i="1"/>
  <c r="N393" i="1"/>
  <c r="F393" i="1"/>
  <c r="AW393" i="1"/>
  <c r="AS393" i="1"/>
  <c r="AD393" i="1"/>
  <c r="W392" i="1"/>
  <c r="M393" i="1"/>
  <c r="R393" i="1"/>
  <c r="AX392" i="1"/>
  <c r="AR393" i="1"/>
  <c r="AP393" i="1"/>
  <c r="AI393" i="1"/>
  <c r="T393" i="1"/>
  <c r="L393" i="1"/>
  <c r="AC393" i="1"/>
  <c r="AO393" i="1"/>
  <c r="AL393" i="1"/>
  <c r="AG393" i="1"/>
  <c r="H393" i="1"/>
  <c r="O393" i="1"/>
  <c r="B394" i="1"/>
  <c r="B395" i="1" s="1"/>
  <c r="AW392" i="1"/>
  <c r="AM393" i="1"/>
  <c r="Z393" i="1"/>
  <c r="AK393" i="1"/>
  <c r="S393" i="1"/>
  <c r="AV393" i="1"/>
  <c r="AE393" i="1"/>
  <c r="D393" i="1"/>
  <c r="P393" i="1"/>
  <c r="AU393" i="1"/>
  <c r="AJ393" i="1"/>
  <c r="V392" i="1"/>
  <c r="E393" i="1"/>
  <c r="AT393" i="1"/>
  <c r="AH393" i="1"/>
  <c r="AB393" i="1"/>
  <c r="X393" i="1"/>
  <c r="AV392" i="1"/>
  <c r="K393" i="1"/>
  <c r="AN393" i="1"/>
  <c r="J393" i="1"/>
  <c r="I393" i="1"/>
  <c r="AA393" i="1"/>
  <c r="Y393" i="1"/>
  <c r="AX393" i="1"/>
  <c r="BO116" i="1"/>
  <c r="BP116" i="1" s="1"/>
  <c r="AA292" i="1"/>
  <c r="AF293" i="1"/>
  <c r="AK292" i="1"/>
  <c r="Z293" i="1"/>
  <c r="Q293" i="1"/>
  <c r="G293" i="1"/>
  <c r="K293" i="1"/>
  <c r="H292" i="1"/>
  <c r="AJ292" i="1"/>
  <c r="AJ293" i="1"/>
  <c r="AE293" i="1"/>
  <c r="M293" i="1"/>
  <c r="P293" i="1"/>
  <c r="F292" i="1"/>
  <c r="AO292" i="1"/>
  <c r="AF292" i="1"/>
  <c r="AI292" i="1"/>
  <c r="AD292" i="1"/>
  <c r="Y293" i="1"/>
  <c r="I293" i="1"/>
  <c r="H293" i="1"/>
  <c r="K292" i="1"/>
  <c r="AN293" i="1"/>
  <c r="AM293" i="1"/>
  <c r="AK293" i="1"/>
  <c r="AC293" i="1"/>
  <c r="V293" i="1"/>
  <c r="O293" i="1"/>
  <c r="X293" i="1"/>
  <c r="G292" i="1"/>
  <c r="AL293" i="1"/>
  <c r="W293" i="1"/>
  <c r="J293" i="1"/>
  <c r="AN292" i="1"/>
  <c r="AH293" i="1"/>
  <c r="AG292" i="1"/>
  <c r="AB293" i="1"/>
  <c r="D293" i="1"/>
  <c r="S293" i="1"/>
  <c r="AG293" i="1"/>
  <c r="AE292" i="1"/>
  <c r="F293" i="1"/>
  <c r="E292" i="1"/>
  <c r="AI293" i="1"/>
  <c r="AD293" i="1"/>
  <c r="T293" i="1"/>
  <c r="I292" i="1"/>
  <c r="AA293" i="1"/>
  <c r="AH292" i="1"/>
  <c r="L293" i="1"/>
  <c r="L292" i="1"/>
  <c r="AO293" i="1"/>
  <c r="AM292" i="1"/>
  <c r="E293" i="1"/>
  <c r="B294" i="1"/>
  <c r="B295" i="1" s="1"/>
  <c r="R293" i="1"/>
  <c r="AL292" i="1"/>
  <c r="N293" i="1"/>
  <c r="U293" i="1"/>
  <c r="Y292" i="1"/>
  <c r="X292" i="1"/>
  <c r="M292" i="1"/>
  <c r="S292" i="1"/>
  <c r="U292" i="1"/>
  <c r="P292" i="1"/>
  <c r="O292" i="1"/>
  <c r="W292" i="1"/>
  <c r="AC292" i="1"/>
  <c r="AB292" i="1"/>
  <c r="R292" i="1"/>
  <c r="V292" i="1"/>
  <c r="N292" i="1"/>
  <c r="Z292" i="1"/>
  <c r="T292" i="1"/>
  <c r="Q292" i="1"/>
  <c r="J292" i="1"/>
  <c r="BN291" i="1"/>
  <c r="BO389" i="1"/>
  <c r="BP389" i="1" s="1"/>
  <c r="BO289" i="1"/>
  <c r="BP289" i="1" s="1"/>
  <c r="BN391" i="1"/>
  <c r="D120" i="1"/>
  <c r="BN118" i="1"/>
  <c r="AO294" i="1" l="1"/>
  <c r="AM294" i="1"/>
  <c r="AH295" i="1"/>
  <c r="AI294" i="1"/>
  <c r="R295" i="1"/>
  <c r="D295" i="1"/>
  <c r="M295" i="1"/>
  <c r="E294" i="1"/>
  <c r="AN294" i="1"/>
  <c r="AI295" i="1"/>
  <c r="AE294" i="1"/>
  <c r="AC295" i="1"/>
  <c r="Q295" i="1"/>
  <c r="P295" i="1"/>
  <c r="T295" i="1"/>
  <c r="K294" i="1"/>
  <c r="AJ294" i="1"/>
  <c r="AG294" i="1"/>
  <c r="AE295" i="1"/>
  <c r="Z295" i="1"/>
  <c r="E295" i="1"/>
  <c r="U295" i="1"/>
  <c r="N295" i="1"/>
  <c r="G294" i="1"/>
  <c r="AN295" i="1"/>
  <c r="AA295" i="1"/>
  <c r="AK295" i="1"/>
  <c r="K295" i="1"/>
  <c r="V295" i="1"/>
  <c r="F294" i="1"/>
  <c r="AH294" i="1"/>
  <c r="AD295" i="1"/>
  <c r="B296" i="1"/>
  <c r="B297" i="1" s="1"/>
  <c r="H294" i="1"/>
  <c r="AO295" i="1"/>
  <c r="AM295" i="1"/>
  <c r="W295" i="1"/>
  <c r="I294" i="1"/>
  <c r="AA294" i="1"/>
  <c r="F295" i="1"/>
  <c r="AK294" i="1"/>
  <c r="O295" i="1"/>
  <c r="L295" i="1"/>
  <c r="AL295" i="1"/>
  <c r="H295" i="1"/>
  <c r="Y295" i="1"/>
  <c r="AF295" i="1"/>
  <c r="AL294" i="1"/>
  <c r="J295" i="1"/>
  <c r="G295" i="1"/>
  <c r="AG295" i="1"/>
  <c r="AF294" i="1"/>
  <c r="X295" i="1"/>
  <c r="I295" i="1"/>
  <c r="M294" i="1"/>
  <c r="N294" i="1"/>
  <c r="AJ295" i="1"/>
  <c r="AD294" i="1"/>
  <c r="AB295" i="1"/>
  <c r="S295" i="1"/>
  <c r="L294" i="1"/>
  <c r="S294" i="1"/>
  <c r="AC294" i="1"/>
  <c r="X294" i="1"/>
  <c r="AB294" i="1"/>
  <c r="R294" i="1"/>
  <c r="T294" i="1"/>
  <c r="U294" i="1"/>
  <c r="P294" i="1"/>
  <c r="O294" i="1"/>
  <c r="W294" i="1"/>
  <c r="Y294" i="1"/>
  <c r="Z294" i="1"/>
  <c r="V294" i="1"/>
  <c r="Q294" i="1"/>
  <c r="J294" i="1"/>
  <c r="BN293" i="1"/>
  <c r="BO118" i="1"/>
  <c r="BP118" i="1" s="1"/>
  <c r="BO291" i="1"/>
  <c r="BP291" i="1" s="1"/>
  <c r="BN120" i="1"/>
  <c r="D122" i="1"/>
  <c r="BO391" i="1"/>
  <c r="BP391" i="1" s="1"/>
  <c r="BN393" i="1"/>
  <c r="AW395" i="1"/>
  <c r="AV395" i="1"/>
  <c r="AA395" i="1"/>
  <c r="AI395" i="1"/>
  <c r="R395" i="1"/>
  <c r="B396" i="1"/>
  <c r="B397" i="1" s="1"/>
  <c r="H395" i="1"/>
  <c r="AS395" i="1"/>
  <c r="AM395" i="1"/>
  <c r="AK395" i="1"/>
  <c r="AV394" i="1"/>
  <c r="AG395" i="1"/>
  <c r="AT395" i="1"/>
  <c r="AQ395" i="1"/>
  <c r="AD395" i="1"/>
  <c r="AW394" i="1"/>
  <c r="AE395" i="1"/>
  <c r="AC395" i="1"/>
  <c r="D395" i="1"/>
  <c r="G395" i="1"/>
  <c r="AO395" i="1"/>
  <c r="AJ395" i="1"/>
  <c r="Q395" i="1"/>
  <c r="V394" i="1"/>
  <c r="AR395" i="1"/>
  <c r="AH395" i="1"/>
  <c r="Z395" i="1"/>
  <c r="S395" i="1"/>
  <c r="E395" i="1"/>
  <c r="AU395" i="1"/>
  <c r="P395" i="1"/>
  <c r="I395" i="1"/>
  <c r="N395" i="1"/>
  <c r="T395" i="1"/>
  <c r="F395" i="1"/>
  <c r="AB395" i="1"/>
  <c r="AX394" i="1"/>
  <c r="AN395" i="1"/>
  <c r="O395" i="1"/>
  <c r="J395" i="1"/>
  <c r="L395" i="1"/>
  <c r="AX395" i="1"/>
  <c r="AP395" i="1"/>
  <c r="AL395" i="1"/>
  <c r="W394" i="1"/>
  <c r="X395" i="1"/>
  <c r="K395" i="1"/>
  <c r="AF395" i="1"/>
  <c r="Y395" i="1"/>
  <c r="M395" i="1"/>
  <c r="BO393" i="1" l="1"/>
  <c r="BP393" i="1" s="1"/>
  <c r="BO293" i="1"/>
  <c r="BP293" i="1" s="1"/>
  <c r="AW397" i="1"/>
  <c r="AO397" i="1"/>
  <c r="AD397" i="1"/>
  <c r="J397" i="1"/>
  <c r="P397" i="1"/>
  <c r="G397" i="1"/>
  <c r="AX397" i="1"/>
  <c r="AU397" i="1"/>
  <c r="AM397" i="1"/>
  <c r="AL397" i="1"/>
  <c r="T397" i="1"/>
  <c r="N397" i="1"/>
  <c r="O397" i="1"/>
  <c r="AX396" i="1"/>
  <c r="AR397" i="1"/>
  <c r="AK397" i="1"/>
  <c r="AC397" i="1"/>
  <c r="E397" i="1"/>
  <c r="D397" i="1"/>
  <c r="AV397" i="1"/>
  <c r="AE397" i="1"/>
  <c r="Y397" i="1"/>
  <c r="R397" i="1"/>
  <c r="AT397" i="1"/>
  <c r="AF397" i="1"/>
  <c r="Z397" i="1"/>
  <c r="F397" i="1"/>
  <c r="K397" i="1"/>
  <c r="AV396" i="1"/>
  <c r="AQ397" i="1"/>
  <c r="AI397" i="1"/>
  <c r="Q397" i="1"/>
  <c r="B398" i="1"/>
  <c r="B399" i="1" s="1"/>
  <c r="X397" i="1"/>
  <c r="AW396" i="1"/>
  <c r="AN397" i="1"/>
  <c r="AG397" i="1"/>
  <c r="V396" i="1"/>
  <c r="M397" i="1"/>
  <c r="AA397" i="1"/>
  <c r="AH397" i="1"/>
  <c r="S397" i="1"/>
  <c r="I397" i="1"/>
  <c r="AB397" i="1"/>
  <c r="AJ397" i="1"/>
  <c r="H397" i="1"/>
  <c r="AS397" i="1"/>
  <c r="L397" i="1"/>
  <c r="AP397" i="1"/>
  <c r="W396" i="1"/>
  <c r="BN122" i="1"/>
  <c r="D124" i="1"/>
  <c r="BN295" i="1"/>
  <c r="BO120" i="1"/>
  <c r="BP120" i="1" s="1"/>
  <c r="BN395" i="1"/>
  <c r="AL297" i="1"/>
  <c r="AH296" i="1"/>
  <c r="AE297" i="1"/>
  <c r="V297" i="1"/>
  <c r="B298" i="1"/>
  <c r="B299" i="1" s="1"/>
  <c r="H297" i="1"/>
  <c r="F296" i="1"/>
  <c r="AN297" i="1"/>
  <c r="AF297" i="1"/>
  <c r="AF296" i="1"/>
  <c r="AE296" i="1"/>
  <c r="AO296" i="1"/>
  <c r="AM297" i="1"/>
  <c r="AI297" i="1"/>
  <c r="AL296" i="1"/>
  <c r="AA296" i="1"/>
  <c r="AH297" i="1"/>
  <c r="AJ296" i="1"/>
  <c r="AM296" i="1"/>
  <c r="T297" i="1"/>
  <c r="P297" i="1"/>
  <c r="E296" i="1"/>
  <c r="AC297" i="1"/>
  <c r="I297" i="1"/>
  <c r="U297" i="1"/>
  <c r="I296" i="1"/>
  <c r="AK297" i="1"/>
  <c r="AB297" i="1"/>
  <c r="Q297" i="1"/>
  <c r="L297" i="1"/>
  <c r="J297" i="1"/>
  <c r="L296" i="1"/>
  <c r="AG297" i="1"/>
  <c r="AK296" i="1"/>
  <c r="Z297" i="1"/>
  <c r="W297" i="1"/>
  <c r="X297" i="1"/>
  <c r="G296" i="1"/>
  <c r="AN296" i="1"/>
  <c r="AJ297" i="1"/>
  <c r="AG296" i="1"/>
  <c r="D297" i="1"/>
  <c r="N297" i="1"/>
  <c r="S297" i="1"/>
  <c r="K296" i="1"/>
  <c r="AI296" i="1"/>
  <c r="AD297" i="1"/>
  <c r="G297" i="1"/>
  <c r="Y297" i="1"/>
  <c r="O297" i="1"/>
  <c r="AD296" i="1"/>
  <c r="F297" i="1"/>
  <c r="K297" i="1"/>
  <c r="E297" i="1"/>
  <c r="AO297" i="1"/>
  <c r="AA297" i="1"/>
  <c r="M297" i="1"/>
  <c r="M296" i="1"/>
  <c r="R297" i="1"/>
  <c r="H296" i="1"/>
  <c r="N296" i="1"/>
  <c r="R296" i="1"/>
  <c r="AB296" i="1"/>
  <c r="U296" i="1"/>
  <c r="X296" i="1"/>
  <c r="S296" i="1"/>
  <c r="Y296" i="1"/>
  <c r="AC296" i="1"/>
  <c r="V296" i="1"/>
  <c r="T296" i="1"/>
  <c r="Z296" i="1"/>
  <c r="P296" i="1"/>
  <c r="O296" i="1"/>
  <c r="W296" i="1"/>
  <c r="J296" i="1"/>
  <c r="Q296" i="1"/>
  <c r="BN397" i="1" l="1"/>
  <c r="BO395" i="1"/>
  <c r="BP395" i="1" s="1"/>
  <c r="AW399" i="1"/>
  <c r="AU399" i="1"/>
  <c r="AA399" i="1"/>
  <c r="AD399" i="1"/>
  <c r="W398" i="1"/>
  <c r="N399" i="1"/>
  <c r="Q399" i="1"/>
  <c r="AX399" i="1"/>
  <c r="AR399" i="1"/>
  <c r="AP399" i="1"/>
  <c r="AF399" i="1"/>
  <c r="AC399" i="1"/>
  <c r="AB399" i="1"/>
  <c r="T399" i="1"/>
  <c r="AT399" i="1"/>
  <c r="AM399" i="1"/>
  <c r="AJ399" i="1"/>
  <c r="P399" i="1"/>
  <c r="J399" i="1"/>
  <c r="Y399" i="1"/>
  <c r="M399" i="1"/>
  <c r="AV399" i="1"/>
  <c r="AI399" i="1"/>
  <c r="H399" i="1"/>
  <c r="X399" i="1"/>
  <c r="F399" i="1"/>
  <c r="I399" i="1"/>
  <c r="AV398" i="1"/>
  <c r="AH399" i="1"/>
  <c r="O399" i="1"/>
  <c r="R399" i="1"/>
  <c r="B400" i="1"/>
  <c r="B401" i="1" s="1"/>
  <c r="AW398" i="1"/>
  <c r="AQ399" i="1"/>
  <c r="AL399" i="1"/>
  <c r="AG399" i="1"/>
  <c r="E399" i="1"/>
  <c r="K399" i="1"/>
  <c r="AO399" i="1"/>
  <c r="AN399" i="1"/>
  <c r="AK399" i="1"/>
  <c r="L399" i="1"/>
  <c r="S399" i="1"/>
  <c r="V398" i="1"/>
  <c r="AE399" i="1"/>
  <c r="AX398" i="1"/>
  <c r="AS399" i="1"/>
  <c r="D399" i="1"/>
  <c r="G399" i="1"/>
  <c r="Z399" i="1"/>
  <c r="BN297" i="1"/>
  <c r="AN298" i="1"/>
  <c r="AJ298" i="1"/>
  <c r="AD299" i="1"/>
  <c r="AG299" i="1"/>
  <c r="AL298" i="1"/>
  <c r="M299" i="1"/>
  <c r="K299" i="1"/>
  <c r="O299" i="1"/>
  <c r="F298" i="1"/>
  <c r="AA299" i="1"/>
  <c r="AJ299" i="1"/>
  <c r="AH298" i="1"/>
  <c r="T299" i="1"/>
  <c r="R299" i="1"/>
  <c r="E299" i="1"/>
  <c r="AN299" i="1"/>
  <c r="AM299" i="1"/>
  <c r="AI299" i="1"/>
  <c r="AE299" i="1"/>
  <c r="AC299" i="1"/>
  <c r="Q299" i="1"/>
  <c r="I299" i="1"/>
  <c r="P299" i="1"/>
  <c r="K298" i="1"/>
  <c r="AO299" i="1"/>
  <c r="AM298" i="1"/>
  <c r="AH299" i="1"/>
  <c r="AE298" i="1"/>
  <c r="AB299" i="1"/>
  <c r="W299" i="1"/>
  <c r="L299" i="1"/>
  <c r="U299" i="1"/>
  <c r="L298" i="1"/>
  <c r="AA298" i="1"/>
  <c r="AF298" i="1"/>
  <c r="AD298" i="1"/>
  <c r="Z299" i="1"/>
  <c r="V299" i="1"/>
  <c r="B300" i="1"/>
  <c r="B301" i="1" s="1"/>
  <c r="H299" i="1"/>
  <c r="G298" i="1"/>
  <c r="AL299" i="1"/>
  <c r="AG298" i="1"/>
  <c r="D299" i="1"/>
  <c r="J299" i="1"/>
  <c r="E298" i="1"/>
  <c r="AO298" i="1"/>
  <c r="AK299" i="1"/>
  <c r="AK298" i="1"/>
  <c r="G299" i="1"/>
  <c r="N299" i="1"/>
  <c r="X299" i="1"/>
  <c r="I298" i="1"/>
  <c r="AI298" i="1"/>
  <c r="F299" i="1"/>
  <c r="Y299" i="1"/>
  <c r="S299" i="1"/>
  <c r="H298" i="1"/>
  <c r="AF299" i="1"/>
  <c r="Z298" i="1"/>
  <c r="N298" i="1"/>
  <c r="AC298" i="1"/>
  <c r="V298" i="1"/>
  <c r="M298" i="1"/>
  <c r="S298" i="1"/>
  <c r="U298" i="1"/>
  <c r="Y298" i="1"/>
  <c r="AB298" i="1"/>
  <c r="T298" i="1"/>
  <c r="X298" i="1"/>
  <c r="R298" i="1"/>
  <c r="P298" i="1"/>
  <c r="O298" i="1"/>
  <c r="W298" i="1"/>
  <c r="Q298" i="1"/>
  <c r="J298" i="1"/>
  <c r="BO295" i="1"/>
  <c r="BP295" i="1" s="1"/>
  <c r="BN124" i="1"/>
  <c r="D126" i="1"/>
  <c r="BO122" i="1"/>
  <c r="BP122" i="1" s="1"/>
  <c r="AW401" i="1" l="1"/>
  <c r="AW400" i="1"/>
  <c r="AV401" i="1"/>
  <c r="AI401" i="1"/>
  <c r="X401" i="1"/>
  <c r="H401" i="1"/>
  <c r="T401" i="1"/>
  <c r="AX401" i="1"/>
  <c r="AM401" i="1"/>
  <c r="AL401" i="1"/>
  <c r="AG401" i="1"/>
  <c r="B402" i="1"/>
  <c r="B403" i="1" s="1"/>
  <c r="O401" i="1"/>
  <c r="W400" i="1"/>
  <c r="AX400" i="1"/>
  <c r="AV400" i="1"/>
  <c r="AQ401" i="1"/>
  <c r="AK401" i="1"/>
  <c r="V400" i="1"/>
  <c r="R401" i="1"/>
  <c r="S401" i="1"/>
  <c r="AS401" i="1"/>
  <c r="AN401" i="1"/>
  <c r="AF401" i="1"/>
  <c r="Q401" i="1"/>
  <c r="G401" i="1"/>
  <c r="P401" i="1"/>
  <c r="D401" i="1"/>
  <c r="AO401" i="1"/>
  <c r="AE401" i="1"/>
  <c r="J401" i="1"/>
  <c r="N401" i="1"/>
  <c r="M401" i="1"/>
  <c r="AU401" i="1"/>
  <c r="AD401" i="1"/>
  <c r="F401" i="1"/>
  <c r="Y401" i="1"/>
  <c r="AC401" i="1"/>
  <c r="AR401" i="1"/>
  <c r="AA401" i="1"/>
  <c r="AH401" i="1"/>
  <c r="AB401" i="1"/>
  <c r="Z401" i="1"/>
  <c r="I401" i="1"/>
  <c r="AP401" i="1"/>
  <c r="E401" i="1"/>
  <c r="L401" i="1"/>
  <c r="AJ401" i="1"/>
  <c r="AT401" i="1"/>
  <c r="K401" i="1"/>
  <c r="AH300" i="1"/>
  <c r="AK301" i="1"/>
  <c r="AE300" i="1"/>
  <c r="X301" i="1"/>
  <c r="G301" i="1"/>
  <c r="T301" i="1"/>
  <c r="K300" i="1"/>
  <c r="AK300" i="1"/>
  <c r="AJ301" i="1"/>
  <c r="AD301" i="1"/>
  <c r="P301" i="1"/>
  <c r="M301" i="1"/>
  <c r="L301" i="1"/>
  <c r="L300" i="1"/>
  <c r="AN301" i="1"/>
  <c r="AL300" i="1"/>
  <c r="AF301" i="1"/>
  <c r="AE301" i="1"/>
  <c r="S301" i="1"/>
  <c r="I301" i="1"/>
  <c r="N301" i="1"/>
  <c r="G300" i="1"/>
  <c r="AO301" i="1"/>
  <c r="AA300" i="1"/>
  <c r="AI300" i="1"/>
  <c r="AI301" i="1"/>
  <c r="U301" i="1"/>
  <c r="B302" i="1"/>
  <c r="B303" i="1" s="1"/>
  <c r="Y301" i="1"/>
  <c r="AO300" i="1"/>
  <c r="AA301" i="1"/>
  <c r="AJ300" i="1"/>
  <c r="AG301" i="1"/>
  <c r="Q301" i="1"/>
  <c r="O301" i="1"/>
  <c r="H300" i="1"/>
  <c r="AM301" i="1"/>
  <c r="AH301" i="1"/>
  <c r="AC301" i="1"/>
  <c r="K301" i="1"/>
  <c r="E301" i="1"/>
  <c r="W301" i="1"/>
  <c r="E300" i="1"/>
  <c r="AM300" i="1"/>
  <c r="AG300" i="1"/>
  <c r="AF300" i="1"/>
  <c r="AB301" i="1"/>
  <c r="J301" i="1"/>
  <c r="H301" i="1"/>
  <c r="D301" i="1"/>
  <c r="F300" i="1"/>
  <c r="Z301" i="1"/>
  <c r="P300" i="1"/>
  <c r="AL301" i="1"/>
  <c r="R301" i="1"/>
  <c r="AD300" i="1"/>
  <c r="V301" i="1"/>
  <c r="F301" i="1"/>
  <c r="I300" i="1"/>
  <c r="AN300" i="1"/>
  <c r="O300" i="1"/>
  <c r="AB300" i="1"/>
  <c r="R300" i="1"/>
  <c r="AC300" i="1"/>
  <c r="S300" i="1"/>
  <c r="T300" i="1"/>
  <c r="N300" i="1"/>
  <c r="W300" i="1"/>
  <c r="M300" i="1"/>
  <c r="X300" i="1"/>
  <c r="U300" i="1"/>
  <c r="V300" i="1"/>
  <c r="Y300" i="1"/>
  <c r="Z300" i="1"/>
  <c r="Q300" i="1"/>
  <c r="J300" i="1"/>
  <c r="BO124" i="1"/>
  <c r="BP124" i="1" s="1"/>
  <c r="BO297" i="1"/>
  <c r="BP297" i="1" s="1"/>
  <c r="BN399" i="1"/>
  <c r="BN299" i="1"/>
  <c r="BN126" i="1"/>
  <c r="D128" i="1"/>
  <c r="BO397" i="1"/>
  <c r="BP397" i="1" s="1"/>
  <c r="BN301" i="1" l="1"/>
  <c r="AP303" i="1"/>
  <c r="AK303" i="1"/>
  <c r="AK302" i="1"/>
  <c r="AD303" i="1"/>
  <c r="U303" i="1"/>
  <c r="P303" i="1"/>
  <c r="L303" i="1"/>
  <c r="G302" i="1"/>
  <c r="AO302" i="1"/>
  <c r="AN302" i="1"/>
  <c r="AF303" i="1"/>
  <c r="AE302" i="1"/>
  <c r="O303" i="1"/>
  <c r="I303" i="1"/>
  <c r="N303" i="1"/>
  <c r="H302" i="1"/>
  <c r="AA303" i="1"/>
  <c r="AJ303" i="1"/>
  <c r="AG302" i="1"/>
  <c r="E303" i="1"/>
  <c r="B304" i="1"/>
  <c r="B305" i="1" s="1"/>
  <c r="Y303" i="1"/>
  <c r="F302" i="1"/>
  <c r="AU303" i="1"/>
  <c r="AM303" i="1"/>
  <c r="AI303" i="1"/>
  <c r="AJ302" i="1"/>
  <c r="H303" i="1"/>
  <c r="V303" i="1"/>
  <c r="E302" i="1"/>
  <c r="AO303" i="1"/>
  <c r="AQ303" i="1"/>
  <c r="AM302" i="1"/>
  <c r="AG303" i="1"/>
  <c r="AL302" i="1"/>
  <c r="AC303" i="1"/>
  <c r="K303" i="1"/>
  <c r="W303" i="1"/>
  <c r="G303" i="1"/>
  <c r="I302" i="1"/>
  <c r="AT303" i="1"/>
  <c r="AN303" i="1"/>
  <c r="AA302" i="1"/>
  <c r="AH303" i="1"/>
  <c r="AI302" i="1"/>
  <c r="AB303" i="1"/>
  <c r="J303" i="1"/>
  <c r="D303" i="1"/>
  <c r="M303" i="1"/>
  <c r="AS303" i="1"/>
  <c r="AH302" i="1"/>
  <c r="AD302" i="1"/>
  <c r="Z303" i="1"/>
  <c r="Q303" i="1"/>
  <c r="R303" i="1"/>
  <c r="F303" i="1"/>
  <c r="K302" i="1"/>
  <c r="AL303" i="1"/>
  <c r="AF302" i="1"/>
  <c r="S303" i="1"/>
  <c r="AE303" i="1"/>
  <c r="X303" i="1"/>
  <c r="M302" i="1"/>
  <c r="T303" i="1"/>
  <c r="AR303" i="1"/>
  <c r="L302" i="1"/>
  <c r="P302" i="1"/>
  <c r="AB302" i="1"/>
  <c r="V302" i="1"/>
  <c r="O302" i="1"/>
  <c r="W302" i="1"/>
  <c r="X302" i="1"/>
  <c r="T302" i="1"/>
  <c r="S302" i="1"/>
  <c r="N302" i="1"/>
  <c r="U302" i="1"/>
  <c r="AC302" i="1"/>
  <c r="R302" i="1"/>
  <c r="Z302" i="1"/>
  <c r="Y302" i="1"/>
  <c r="J302" i="1"/>
  <c r="Q302" i="1"/>
  <c r="AX402" i="1"/>
  <c r="AR403" i="1"/>
  <c r="AI403" i="1"/>
  <c r="AB403" i="1"/>
  <c r="Z403" i="1"/>
  <c r="P403" i="1"/>
  <c r="Q403" i="1"/>
  <c r="AW403" i="1"/>
  <c r="AV403" i="1"/>
  <c r="AL403" i="1"/>
  <c r="AH403" i="1"/>
  <c r="F403" i="1"/>
  <c r="R403" i="1"/>
  <c r="AC403" i="1"/>
  <c r="N403" i="1"/>
  <c r="AX403" i="1"/>
  <c r="AU403" i="1"/>
  <c r="AK403" i="1"/>
  <c r="B404" i="1"/>
  <c r="B405" i="1" s="1"/>
  <c r="H403" i="1"/>
  <c r="G403" i="1"/>
  <c r="AO403" i="1"/>
  <c r="AA403" i="1"/>
  <c r="AF403" i="1"/>
  <c r="D403" i="1"/>
  <c r="V402" i="1"/>
  <c r="AW402" i="1"/>
  <c r="AS403" i="1"/>
  <c r="AP403" i="1"/>
  <c r="AD403" i="1"/>
  <c r="I403" i="1"/>
  <c r="K403" i="1"/>
  <c r="O403" i="1"/>
  <c r="AV402" i="1"/>
  <c r="AE403" i="1"/>
  <c r="W402" i="1"/>
  <c r="M403" i="1"/>
  <c r="X403" i="1"/>
  <c r="AQ403" i="1"/>
  <c r="AG403" i="1"/>
  <c r="T403" i="1"/>
  <c r="S403" i="1"/>
  <c r="J403" i="1"/>
  <c r="AT403" i="1"/>
  <c r="AN403" i="1"/>
  <c r="L403" i="1"/>
  <c r="AM403" i="1"/>
  <c r="E403" i="1"/>
  <c r="Y403" i="1"/>
  <c r="AJ403" i="1"/>
  <c r="BO126" i="1"/>
  <c r="BP126" i="1" s="1"/>
  <c r="BO299" i="1"/>
  <c r="BP299" i="1" s="1"/>
  <c r="BO399" i="1"/>
  <c r="BP399" i="1" s="1"/>
  <c r="BN401" i="1"/>
  <c r="BN128" i="1"/>
  <c r="D130" i="1"/>
  <c r="BO128" i="1" l="1"/>
  <c r="BP128" i="1" s="1"/>
  <c r="AW404" i="1"/>
  <c r="AT405" i="1"/>
  <c r="AA405" i="1"/>
  <c r="AM405" i="1"/>
  <c r="AE405" i="1"/>
  <c r="L405" i="1"/>
  <c r="T405" i="1"/>
  <c r="Z405" i="1"/>
  <c r="AO405" i="1"/>
  <c r="AP405" i="1"/>
  <c r="AD405" i="1"/>
  <c r="W404" i="1"/>
  <c r="AB405" i="1"/>
  <c r="R405" i="1"/>
  <c r="AQ405" i="1"/>
  <c r="AF405" i="1"/>
  <c r="G405" i="1"/>
  <c r="K405" i="1"/>
  <c r="B406" i="1"/>
  <c r="B407" i="1" s="1"/>
  <c r="AV404" i="1"/>
  <c r="AN405" i="1"/>
  <c r="AH405" i="1"/>
  <c r="P405" i="1"/>
  <c r="J405" i="1"/>
  <c r="AV405" i="1"/>
  <c r="AI405" i="1"/>
  <c r="Q405" i="1"/>
  <c r="X405" i="1"/>
  <c r="I405" i="1"/>
  <c r="AX405" i="1"/>
  <c r="AW405" i="1"/>
  <c r="AS405" i="1"/>
  <c r="AL405" i="1"/>
  <c r="AG405" i="1"/>
  <c r="V404" i="1"/>
  <c r="E405" i="1"/>
  <c r="S405" i="1"/>
  <c r="AX404" i="1"/>
  <c r="AU405" i="1"/>
  <c r="AK405" i="1"/>
  <c r="AC405" i="1"/>
  <c r="O405" i="1"/>
  <c r="Y405" i="1"/>
  <c r="F405" i="1"/>
  <c r="AR405" i="1"/>
  <c r="D405" i="1"/>
  <c r="M405" i="1"/>
  <c r="H405" i="1"/>
  <c r="AJ405" i="1"/>
  <c r="N405" i="1"/>
  <c r="BO401" i="1"/>
  <c r="BP401" i="1" s="1"/>
  <c r="AS305" i="1"/>
  <c r="AN304" i="1"/>
  <c r="AA305" i="1"/>
  <c r="AK304" i="1"/>
  <c r="AH305" i="1"/>
  <c r="X305" i="1"/>
  <c r="J305" i="1"/>
  <c r="D305" i="1"/>
  <c r="E304" i="1"/>
  <c r="AT305" i="1"/>
  <c r="AQ305" i="1"/>
  <c r="AM305" i="1"/>
  <c r="AI304" i="1"/>
  <c r="P305" i="1"/>
  <c r="R305" i="1"/>
  <c r="F305" i="1"/>
  <c r="F304" i="1"/>
  <c r="AO305" i="1"/>
  <c r="AQ304" i="1"/>
  <c r="AM304" i="1"/>
  <c r="AL305" i="1"/>
  <c r="AJ304" i="1"/>
  <c r="AC305" i="1"/>
  <c r="S305" i="1"/>
  <c r="G305" i="1"/>
  <c r="T305" i="1"/>
  <c r="I304" i="1"/>
  <c r="AO304" i="1"/>
  <c r="AT304" i="1"/>
  <c r="AA304" i="1"/>
  <c r="AK305" i="1"/>
  <c r="AF304" i="1"/>
  <c r="AB305" i="1"/>
  <c r="U305" i="1"/>
  <c r="M305" i="1"/>
  <c r="L305" i="1"/>
  <c r="L304" i="1"/>
  <c r="AS304" i="1"/>
  <c r="AG305" i="1"/>
  <c r="AD304" i="1"/>
  <c r="Z305" i="1"/>
  <c r="O305" i="1"/>
  <c r="I305" i="1"/>
  <c r="N305" i="1"/>
  <c r="G304" i="1"/>
  <c r="AN305" i="1"/>
  <c r="AU304" i="1"/>
  <c r="AP304" i="1"/>
  <c r="AG304" i="1"/>
  <c r="AF305" i="1"/>
  <c r="AE304" i="1"/>
  <c r="E305" i="1"/>
  <c r="B306" i="1"/>
  <c r="B307" i="1" s="1"/>
  <c r="Y305" i="1"/>
  <c r="K304" i="1"/>
  <c r="AR305" i="1"/>
  <c r="AR304" i="1"/>
  <c r="AP305" i="1"/>
  <c r="AH304" i="1"/>
  <c r="AJ305" i="1"/>
  <c r="AD305" i="1"/>
  <c r="H305" i="1"/>
  <c r="V305" i="1"/>
  <c r="AU305" i="1"/>
  <c r="H304" i="1"/>
  <c r="AL304" i="1"/>
  <c r="AI305" i="1"/>
  <c r="Q305" i="1"/>
  <c r="M304" i="1"/>
  <c r="K305" i="1"/>
  <c r="AE305" i="1"/>
  <c r="W305" i="1"/>
  <c r="AC304" i="1"/>
  <c r="P304" i="1"/>
  <c r="R304" i="1"/>
  <c r="O304" i="1"/>
  <c r="U304" i="1"/>
  <c r="N304" i="1"/>
  <c r="AB304" i="1"/>
  <c r="V304" i="1"/>
  <c r="W304" i="1"/>
  <c r="T304" i="1"/>
  <c r="S304" i="1"/>
  <c r="Y304" i="1"/>
  <c r="X304" i="1"/>
  <c r="Z304" i="1"/>
  <c r="Q304" i="1"/>
  <c r="J304" i="1"/>
  <c r="BN130" i="1"/>
  <c r="D132" i="1"/>
  <c r="BN403" i="1"/>
  <c r="BN303" i="1"/>
  <c r="BO301" i="1"/>
  <c r="BP301" i="1" s="1"/>
  <c r="AV406" i="1" l="1"/>
  <c r="AP407" i="1"/>
  <c r="AE407" i="1"/>
  <c r="O407" i="1"/>
  <c r="N407" i="1"/>
  <c r="AQ407" i="1"/>
  <c r="AF407" i="1"/>
  <c r="W406" i="1"/>
  <c r="D407" i="1"/>
  <c r="F407" i="1"/>
  <c r="AV407" i="1"/>
  <c r="AN407" i="1"/>
  <c r="AD407" i="1"/>
  <c r="AC407" i="1"/>
  <c r="R407" i="1"/>
  <c r="M407" i="1"/>
  <c r="AS407" i="1"/>
  <c r="AM407" i="1"/>
  <c r="AJ407" i="1"/>
  <c r="L407" i="1"/>
  <c r="S407" i="1"/>
  <c r="I407" i="1"/>
  <c r="AW407" i="1"/>
  <c r="AU407" i="1"/>
  <c r="AG407" i="1"/>
  <c r="Z407" i="1"/>
  <c r="J407" i="1"/>
  <c r="AB407" i="1"/>
  <c r="P407" i="1"/>
  <c r="AX407" i="1"/>
  <c r="AR407" i="1"/>
  <c r="AI407" i="1"/>
  <c r="E407" i="1"/>
  <c r="Y407" i="1"/>
  <c r="H407" i="1"/>
  <c r="AX406" i="1"/>
  <c r="AT407" i="1"/>
  <c r="AL407" i="1"/>
  <c r="AH407" i="1"/>
  <c r="T407" i="1"/>
  <c r="G407" i="1"/>
  <c r="K407" i="1"/>
  <c r="AA407" i="1"/>
  <c r="Q407" i="1"/>
  <c r="B408" i="1"/>
  <c r="B409" i="1" s="1"/>
  <c r="AK407" i="1"/>
  <c r="AW406" i="1"/>
  <c r="AO407" i="1"/>
  <c r="X407" i="1"/>
  <c r="BN305" i="1"/>
  <c r="BO403" i="1"/>
  <c r="BP403" i="1" s="1"/>
  <c r="BO303" i="1"/>
  <c r="BP303" i="1" s="1"/>
  <c r="AT307" i="1"/>
  <c r="AD306" i="1"/>
  <c r="AK306" i="1"/>
  <c r="AC307" i="1"/>
  <c r="Q307" i="1"/>
  <c r="O307" i="1"/>
  <c r="K306" i="1"/>
  <c r="AS307" i="1"/>
  <c r="AT306" i="1"/>
  <c r="AL307" i="1"/>
  <c r="AH306" i="1"/>
  <c r="AB307" i="1"/>
  <c r="G307" i="1"/>
  <c r="N307" i="1"/>
  <c r="E307" i="1"/>
  <c r="L306" i="1"/>
  <c r="AO307" i="1"/>
  <c r="AO306" i="1"/>
  <c r="AP307" i="1"/>
  <c r="AG306" i="1"/>
  <c r="AK307" i="1"/>
  <c r="AE307" i="1"/>
  <c r="Z307" i="1"/>
  <c r="F307" i="1"/>
  <c r="Y307" i="1"/>
  <c r="K307" i="1"/>
  <c r="G306" i="1"/>
  <c r="AU307" i="1"/>
  <c r="AP306" i="1"/>
  <c r="AI306" i="1"/>
  <c r="AG307" i="1"/>
  <c r="AD307" i="1"/>
  <c r="M307" i="1"/>
  <c r="W307" i="1"/>
  <c r="R307" i="1"/>
  <c r="E306" i="1"/>
  <c r="AR306" i="1"/>
  <c r="AN306" i="1"/>
  <c r="AA307" i="1"/>
  <c r="AF306" i="1"/>
  <c r="AF307" i="1"/>
  <c r="AE306" i="1"/>
  <c r="T307" i="1"/>
  <c r="V307" i="1"/>
  <c r="P307" i="1"/>
  <c r="I306" i="1"/>
  <c r="AQ307" i="1"/>
  <c r="AM307" i="1"/>
  <c r="AJ307" i="1"/>
  <c r="I307" i="1"/>
  <c r="D307" i="1"/>
  <c r="U307" i="1"/>
  <c r="H306" i="1"/>
  <c r="AU306" i="1"/>
  <c r="AN307" i="1"/>
  <c r="AM306" i="1"/>
  <c r="AL306" i="1"/>
  <c r="AI307" i="1"/>
  <c r="L307" i="1"/>
  <c r="X307" i="1"/>
  <c r="H307" i="1"/>
  <c r="F306" i="1"/>
  <c r="AJ306" i="1"/>
  <c r="O306" i="1"/>
  <c r="AH307" i="1"/>
  <c r="B308" i="1"/>
  <c r="B309" i="1" s="1"/>
  <c r="AR307" i="1"/>
  <c r="S307" i="1"/>
  <c r="AS306" i="1"/>
  <c r="J307" i="1"/>
  <c r="AQ306" i="1"/>
  <c r="AA306" i="1"/>
  <c r="AC306" i="1"/>
  <c r="P306" i="1"/>
  <c r="M306" i="1"/>
  <c r="N306" i="1"/>
  <c r="AB306" i="1"/>
  <c r="T306" i="1"/>
  <c r="X306" i="1"/>
  <c r="Z306" i="1"/>
  <c r="R306" i="1"/>
  <c r="U306" i="1"/>
  <c r="S306" i="1"/>
  <c r="Y306" i="1"/>
  <c r="V306" i="1"/>
  <c r="W306" i="1"/>
  <c r="Q306" i="1"/>
  <c r="J306" i="1"/>
  <c r="BN132" i="1"/>
  <c r="D134" i="1"/>
  <c r="BN405" i="1"/>
  <c r="BO130" i="1"/>
  <c r="BP130" i="1" s="1"/>
  <c r="AV409" i="1" l="1"/>
  <c r="AF409" i="1"/>
  <c r="AC409" i="1"/>
  <c r="G409" i="1"/>
  <c r="O409" i="1"/>
  <c r="AS409" i="1"/>
  <c r="AM409" i="1"/>
  <c r="AD409" i="1"/>
  <c r="J409" i="1"/>
  <c r="K409" i="1"/>
  <c r="T409" i="1"/>
  <c r="AX408" i="1"/>
  <c r="AU409" i="1"/>
  <c r="AQ409" i="1"/>
  <c r="AE409" i="1"/>
  <c r="Z409" i="1"/>
  <c r="M409" i="1"/>
  <c r="AB409" i="1"/>
  <c r="S409" i="1"/>
  <c r="AW409" i="1"/>
  <c r="AR409" i="1"/>
  <c r="AN409" i="1"/>
  <c r="AI409" i="1"/>
  <c r="W408" i="1"/>
  <c r="R409" i="1"/>
  <c r="Q409" i="1"/>
  <c r="AX409" i="1"/>
  <c r="AT409" i="1"/>
  <c r="AH409" i="1"/>
  <c r="P409" i="1"/>
  <c r="L409" i="1"/>
  <c r="X409" i="1"/>
  <c r="AO409" i="1"/>
  <c r="AA409" i="1"/>
  <c r="AL409" i="1"/>
  <c r="AJ409" i="1"/>
  <c r="H409" i="1"/>
  <c r="N409" i="1"/>
  <c r="B410" i="1"/>
  <c r="B411" i="1" s="1"/>
  <c r="AW408" i="1"/>
  <c r="AV408" i="1"/>
  <c r="AP409" i="1"/>
  <c r="AK409" i="1"/>
  <c r="D409" i="1"/>
  <c r="F409" i="1"/>
  <c r="Y409" i="1"/>
  <c r="E409" i="1"/>
  <c r="I409" i="1"/>
  <c r="AG409" i="1"/>
  <c r="BO305" i="1"/>
  <c r="BP305" i="1" s="1"/>
  <c r="BO405" i="1"/>
  <c r="BP405" i="1" s="1"/>
  <c r="BN134" i="1"/>
  <c r="D136" i="1"/>
  <c r="BO132" i="1"/>
  <c r="BP132" i="1" s="1"/>
  <c r="AO308" i="1"/>
  <c r="AS308" i="1"/>
  <c r="AF309" i="1"/>
  <c r="AG308" i="1"/>
  <c r="S309" i="1"/>
  <c r="F309" i="1"/>
  <c r="I309" i="1"/>
  <c r="I308" i="1"/>
  <c r="AT308" i="1"/>
  <c r="AU308" i="1"/>
  <c r="AP309" i="1"/>
  <c r="AH308" i="1"/>
  <c r="AI309" i="1"/>
  <c r="AE308" i="1"/>
  <c r="U309" i="1"/>
  <c r="T309" i="1"/>
  <c r="B310" i="1"/>
  <c r="B311" i="1" s="1"/>
  <c r="K308" i="1"/>
  <c r="AU309" i="1"/>
  <c r="AP308" i="1"/>
  <c r="AK308" i="1"/>
  <c r="AJ309" i="1"/>
  <c r="AD309" i="1"/>
  <c r="O309" i="1"/>
  <c r="L309" i="1"/>
  <c r="L308" i="1"/>
  <c r="AO309" i="1"/>
  <c r="AQ309" i="1"/>
  <c r="AL308" i="1"/>
  <c r="AG309" i="1"/>
  <c r="AE309" i="1"/>
  <c r="E309" i="1"/>
  <c r="N309" i="1"/>
  <c r="W309" i="1"/>
  <c r="G308" i="1"/>
  <c r="AT309" i="1"/>
  <c r="AN309" i="1"/>
  <c r="AA309" i="1"/>
  <c r="AD308" i="1"/>
  <c r="AI308" i="1"/>
  <c r="H309" i="1"/>
  <c r="Y309" i="1"/>
  <c r="D309" i="1"/>
  <c r="AS309" i="1"/>
  <c r="AN308" i="1"/>
  <c r="AM309" i="1"/>
  <c r="AL309" i="1"/>
  <c r="AF308" i="1"/>
  <c r="AC309" i="1"/>
  <c r="Q309" i="1"/>
  <c r="K309" i="1"/>
  <c r="V309" i="1"/>
  <c r="H308" i="1"/>
  <c r="AR309" i="1"/>
  <c r="AQ308" i="1"/>
  <c r="AM308" i="1"/>
  <c r="AK309" i="1"/>
  <c r="AB309" i="1"/>
  <c r="X309" i="1"/>
  <c r="J309" i="1"/>
  <c r="G309" i="1"/>
  <c r="E308" i="1"/>
  <c r="AA308" i="1"/>
  <c r="AH309" i="1"/>
  <c r="Z309" i="1"/>
  <c r="P309" i="1"/>
  <c r="AJ308" i="1"/>
  <c r="R309" i="1"/>
  <c r="AR308" i="1"/>
  <c r="M309" i="1"/>
  <c r="F308" i="1"/>
  <c r="P308" i="1"/>
  <c r="O308" i="1"/>
  <c r="AC308" i="1"/>
  <c r="M308" i="1"/>
  <c r="AB308" i="1"/>
  <c r="N308" i="1"/>
  <c r="S308" i="1"/>
  <c r="Z308" i="1"/>
  <c r="U308" i="1"/>
  <c r="V308" i="1"/>
  <c r="X308" i="1"/>
  <c r="W308" i="1"/>
  <c r="R308" i="1"/>
  <c r="T308" i="1"/>
  <c r="Y308" i="1"/>
  <c r="Q308" i="1"/>
  <c r="J308" i="1"/>
  <c r="BN307" i="1"/>
  <c r="BN407" i="1"/>
  <c r="AX410" i="1" l="1"/>
  <c r="AS411" i="1"/>
  <c r="AK411" i="1"/>
  <c r="S411" i="1"/>
  <c r="Z411" i="1"/>
  <c r="AC411" i="1"/>
  <c r="AW410" i="1"/>
  <c r="AR411" i="1"/>
  <c r="AA411" i="1"/>
  <c r="AF411" i="1"/>
  <c r="R411" i="1"/>
  <c r="J411" i="1"/>
  <c r="B412" i="1"/>
  <c r="B413" i="1" s="1"/>
  <c r="AV410" i="1"/>
  <c r="AP411" i="1"/>
  <c r="AD411" i="1"/>
  <c r="O411" i="1"/>
  <c r="I411" i="1"/>
  <c r="AE411" i="1"/>
  <c r="AB411" i="1"/>
  <c r="Y411" i="1"/>
  <c r="P411" i="1"/>
  <c r="AT411" i="1"/>
  <c r="AQ411" i="1"/>
  <c r="AG411" i="1"/>
  <c r="V410" i="1"/>
  <c r="G411" i="1"/>
  <c r="K411" i="1"/>
  <c r="AO411" i="1"/>
  <c r="AN411" i="1"/>
  <c r="AM411" i="1"/>
  <c r="AI411" i="1"/>
  <c r="E411" i="1"/>
  <c r="X411" i="1"/>
  <c r="M411" i="1"/>
  <c r="AW411" i="1"/>
  <c r="AU411" i="1"/>
  <c r="AH411" i="1"/>
  <c r="Q411" i="1"/>
  <c r="L411" i="1"/>
  <c r="F411" i="1"/>
  <c r="H411" i="1"/>
  <c r="AJ411" i="1"/>
  <c r="AX411" i="1"/>
  <c r="AV411" i="1"/>
  <c r="D411" i="1"/>
  <c r="W410" i="1"/>
  <c r="N411" i="1"/>
  <c r="AL411" i="1"/>
  <c r="T411" i="1"/>
  <c r="BN409" i="1"/>
  <c r="BO407" i="1"/>
  <c r="BP407" i="1" s="1"/>
  <c r="BN309" i="1"/>
  <c r="BO134" i="1"/>
  <c r="BP134" i="1" s="1"/>
  <c r="BO307" i="1"/>
  <c r="BP307" i="1" s="1"/>
  <c r="AO310" i="1"/>
  <c r="AN311" i="1"/>
  <c r="AP310" i="1"/>
  <c r="AI310" i="1"/>
  <c r="AJ311" i="1"/>
  <c r="AE311" i="1"/>
  <c r="K311" i="1"/>
  <c r="W311" i="1"/>
  <c r="G311" i="1"/>
  <c r="E310" i="1"/>
  <c r="AU311" i="1"/>
  <c r="AN310" i="1"/>
  <c r="AJ310" i="1"/>
  <c r="AI311" i="1"/>
  <c r="AD311" i="1"/>
  <c r="J311" i="1"/>
  <c r="D311" i="1"/>
  <c r="M311" i="1"/>
  <c r="AT311" i="1"/>
  <c r="AA310" i="1"/>
  <c r="AK310" i="1"/>
  <c r="AG311" i="1"/>
  <c r="AD310" i="1"/>
  <c r="Q311" i="1"/>
  <c r="R311" i="1"/>
  <c r="F311" i="1"/>
  <c r="K310" i="1"/>
  <c r="AS311" i="1"/>
  <c r="AA311" i="1"/>
  <c r="AH310" i="1"/>
  <c r="AG310" i="1"/>
  <c r="AC311" i="1"/>
  <c r="S311" i="1"/>
  <c r="X311" i="1"/>
  <c r="T311" i="1"/>
  <c r="L310" i="1"/>
  <c r="AR311" i="1"/>
  <c r="AQ310" i="1"/>
  <c r="AM311" i="1"/>
  <c r="AL311" i="1"/>
  <c r="AF310" i="1"/>
  <c r="AB311" i="1"/>
  <c r="U311" i="1"/>
  <c r="P311" i="1"/>
  <c r="L311" i="1"/>
  <c r="G310" i="1"/>
  <c r="AU310" i="1"/>
  <c r="AO311" i="1"/>
  <c r="AM310" i="1"/>
  <c r="AK311" i="1"/>
  <c r="Z311" i="1"/>
  <c r="O311" i="1"/>
  <c r="I311" i="1"/>
  <c r="N311" i="1"/>
  <c r="H310" i="1"/>
  <c r="AT310" i="1"/>
  <c r="AF311" i="1"/>
  <c r="AL310" i="1"/>
  <c r="E311" i="1"/>
  <c r="B312" i="1"/>
  <c r="B313" i="1" s="1"/>
  <c r="Y311" i="1"/>
  <c r="F310" i="1"/>
  <c r="AS310" i="1"/>
  <c r="V311" i="1"/>
  <c r="M310" i="1"/>
  <c r="N310" i="1"/>
  <c r="AR310" i="1"/>
  <c r="I310" i="1"/>
  <c r="AQ311" i="1"/>
  <c r="AP311" i="1"/>
  <c r="AH311" i="1"/>
  <c r="H311" i="1"/>
  <c r="AE310" i="1"/>
  <c r="AB310" i="1"/>
  <c r="P310" i="1"/>
  <c r="O310" i="1"/>
  <c r="AC310" i="1"/>
  <c r="U310" i="1"/>
  <c r="Z310" i="1"/>
  <c r="S310" i="1"/>
  <c r="Y310" i="1"/>
  <c r="W310" i="1"/>
  <c r="T310" i="1"/>
  <c r="V310" i="1"/>
  <c r="X310" i="1"/>
  <c r="R310" i="1"/>
  <c r="Q310" i="1"/>
  <c r="J310" i="1"/>
  <c r="D138" i="1"/>
  <c r="BN136" i="1"/>
  <c r="AS312" i="1" l="1"/>
  <c r="AQ312" i="1"/>
  <c r="AM312" i="1"/>
  <c r="AF312" i="1"/>
  <c r="AI312" i="1"/>
  <c r="AC313" i="1"/>
  <c r="Q313" i="1"/>
  <c r="G313" i="1"/>
  <c r="M313" i="1"/>
  <c r="E312" i="1"/>
  <c r="AR313" i="1"/>
  <c r="AA312" i="1"/>
  <c r="AL313" i="1"/>
  <c r="AJ312" i="1"/>
  <c r="AB313" i="1"/>
  <c r="O313" i="1"/>
  <c r="S313" i="1"/>
  <c r="P313" i="1"/>
  <c r="F312" i="1"/>
  <c r="AT313" i="1"/>
  <c r="AT312" i="1"/>
  <c r="AK313" i="1"/>
  <c r="AE312" i="1"/>
  <c r="Z313" i="1"/>
  <c r="J313" i="1"/>
  <c r="U313" i="1"/>
  <c r="B314" i="1"/>
  <c r="I312" i="1"/>
  <c r="AU313" i="1"/>
  <c r="AU312" i="1"/>
  <c r="AN312" i="1"/>
  <c r="AP312" i="1"/>
  <c r="AK312" i="1"/>
  <c r="AF313" i="1"/>
  <c r="AD312" i="1"/>
  <c r="R313" i="1"/>
  <c r="T313" i="1"/>
  <c r="H313" i="1"/>
  <c r="L312" i="1"/>
  <c r="AO313" i="1"/>
  <c r="AP313" i="1"/>
  <c r="AG312" i="1"/>
  <c r="AG313" i="1"/>
  <c r="AD313" i="1"/>
  <c r="Y313" i="1"/>
  <c r="E313" i="1"/>
  <c r="F313" i="1"/>
  <c r="G312" i="1"/>
  <c r="AS313" i="1"/>
  <c r="AH312" i="1"/>
  <c r="AH313" i="1"/>
  <c r="AE313" i="1"/>
  <c r="W313" i="1"/>
  <c r="L313" i="1"/>
  <c r="I313" i="1"/>
  <c r="K312" i="1"/>
  <c r="AO312" i="1"/>
  <c r="AQ313" i="1"/>
  <c r="AA313" i="1"/>
  <c r="AL312" i="1"/>
  <c r="AJ313" i="1"/>
  <c r="X313" i="1"/>
  <c r="V313" i="1"/>
  <c r="N313" i="1"/>
  <c r="AI313" i="1"/>
  <c r="D313" i="1"/>
  <c r="M312" i="1"/>
  <c r="K313" i="1"/>
  <c r="AR312" i="1"/>
  <c r="H312" i="1"/>
  <c r="H314" i="1" s="1"/>
  <c r="H316" i="1" s="1"/>
  <c r="H318" i="1" s="1"/>
  <c r="H320" i="1" s="1"/>
  <c r="H322" i="1" s="1"/>
  <c r="H324" i="1" s="1"/>
  <c r="H326" i="1" s="1"/>
  <c r="H328" i="1" s="1"/>
  <c r="H330" i="1" s="1"/>
  <c r="H332" i="1" s="1"/>
  <c r="H334" i="1" s="1"/>
  <c r="H336" i="1" s="1"/>
  <c r="H338" i="1" s="1"/>
  <c r="H340" i="1" s="1"/>
  <c r="H342" i="1" s="1"/>
  <c r="H344" i="1" s="1"/>
  <c r="H346" i="1" s="1"/>
  <c r="H348" i="1" s="1"/>
  <c r="H350" i="1" s="1"/>
  <c r="H352" i="1" s="1"/>
  <c r="H354" i="1" s="1"/>
  <c r="H356" i="1" s="1"/>
  <c r="H358" i="1" s="1"/>
  <c r="H360" i="1" s="1"/>
  <c r="H362" i="1" s="1"/>
  <c r="H364" i="1" s="1"/>
  <c r="H366" i="1" s="1"/>
  <c r="H368" i="1" s="1"/>
  <c r="H370" i="1" s="1"/>
  <c r="H372" i="1" s="1"/>
  <c r="H374" i="1" s="1"/>
  <c r="H376" i="1" s="1"/>
  <c r="H378" i="1" s="1"/>
  <c r="H380" i="1" s="1"/>
  <c r="H382" i="1" s="1"/>
  <c r="H384" i="1" s="1"/>
  <c r="H386" i="1" s="1"/>
  <c r="H388" i="1" s="1"/>
  <c r="H390" i="1" s="1"/>
  <c r="H392" i="1" s="1"/>
  <c r="H394" i="1" s="1"/>
  <c r="H396" i="1" s="1"/>
  <c r="H398" i="1" s="1"/>
  <c r="H400" i="1" s="1"/>
  <c r="H402" i="1" s="1"/>
  <c r="H404" i="1" s="1"/>
  <c r="H406" i="1" s="1"/>
  <c r="H408" i="1" s="1"/>
  <c r="H410" i="1" s="1"/>
  <c r="H412" i="1" s="1"/>
  <c r="AN313" i="1"/>
  <c r="AM313" i="1"/>
  <c r="AC312" i="1"/>
  <c r="P312" i="1"/>
  <c r="P314" i="1" s="1"/>
  <c r="P316" i="1" s="1"/>
  <c r="P318" i="1" s="1"/>
  <c r="P320" i="1" s="1"/>
  <c r="P322" i="1" s="1"/>
  <c r="P324" i="1" s="1"/>
  <c r="P326" i="1" s="1"/>
  <c r="P328" i="1" s="1"/>
  <c r="P330" i="1" s="1"/>
  <c r="P332" i="1" s="1"/>
  <c r="P334" i="1" s="1"/>
  <c r="P336" i="1" s="1"/>
  <c r="P338" i="1" s="1"/>
  <c r="P340" i="1" s="1"/>
  <c r="P342" i="1" s="1"/>
  <c r="P344" i="1" s="1"/>
  <c r="P346" i="1" s="1"/>
  <c r="P348" i="1" s="1"/>
  <c r="P350" i="1" s="1"/>
  <c r="P352" i="1" s="1"/>
  <c r="P354" i="1" s="1"/>
  <c r="P356" i="1" s="1"/>
  <c r="P358" i="1" s="1"/>
  <c r="P360" i="1" s="1"/>
  <c r="P362" i="1" s="1"/>
  <c r="P364" i="1" s="1"/>
  <c r="P366" i="1" s="1"/>
  <c r="P368" i="1" s="1"/>
  <c r="P370" i="1" s="1"/>
  <c r="P372" i="1" s="1"/>
  <c r="P374" i="1" s="1"/>
  <c r="P376" i="1" s="1"/>
  <c r="P378" i="1" s="1"/>
  <c r="P380" i="1" s="1"/>
  <c r="P382" i="1" s="1"/>
  <c r="P384" i="1" s="1"/>
  <c r="P386" i="1" s="1"/>
  <c r="P388" i="1" s="1"/>
  <c r="P390" i="1" s="1"/>
  <c r="P392" i="1" s="1"/>
  <c r="P394" i="1" s="1"/>
  <c r="P396" i="1" s="1"/>
  <c r="P398" i="1" s="1"/>
  <c r="P400" i="1" s="1"/>
  <c r="P402" i="1" s="1"/>
  <c r="P404" i="1" s="1"/>
  <c r="P406" i="1" s="1"/>
  <c r="P408" i="1" s="1"/>
  <c r="P410" i="1" s="1"/>
  <c r="P412" i="1" s="1"/>
  <c r="O312" i="1"/>
  <c r="AB312" i="1"/>
  <c r="N312" i="1"/>
  <c r="S312" i="1"/>
  <c r="S314" i="1" s="1"/>
  <c r="S316" i="1" s="1"/>
  <c r="S318" i="1" s="1"/>
  <c r="S320" i="1" s="1"/>
  <c r="S322" i="1" s="1"/>
  <c r="S324" i="1" s="1"/>
  <c r="S326" i="1" s="1"/>
  <c r="S328" i="1" s="1"/>
  <c r="S330" i="1" s="1"/>
  <c r="S332" i="1" s="1"/>
  <c r="S334" i="1" s="1"/>
  <c r="S336" i="1" s="1"/>
  <c r="S338" i="1" s="1"/>
  <c r="S340" i="1" s="1"/>
  <c r="S342" i="1" s="1"/>
  <c r="S344" i="1" s="1"/>
  <c r="S346" i="1" s="1"/>
  <c r="S348" i="1" s="1"/>
  <c r="S350" i="1" s="1"/>
  <c r="S352" i="1" s="1"/>
  <c r="S354" i="1" s="1"/>
  <c r="S356" i="1" s="1"/>
  <c r="S358" i="1" s="1"/>
  <c r="S360" i="1" s="1"/>
  <c r="S362" i="1" s="1"/>
  <c r="S364" i="1" s="1"/>
  <c r="S366" i="1" s="1"/>
  <c r="S368" i="1" s="1"/>
  <c r="S370" i="1" s="1"/>
  <c r="S372" i="1" s="1"/>
  <c r="S374" i="1" s="1"/>
  <c r="S376" i="1" s="1"/>
  <c r="S378" i="1" s="1"/>
  <c r="S380" i="1" s="1"/>
  <c r="S382" i="1" s="1"/>
  <c r="S384" i="1" s="1"/>
  <c r="S386" i="1" s="1"/>
  <c r="S388" i="1" s="1"/>
  <c r="S390" i="1" s="1"/>
  <c r="S392" i="1" s="1"/>
  <c r="S394" i="1" s="1"/>
  <c r="S396" i="1" s="1"/>
  <c r="S398" i="1" s="1"/>
  <c r="S400" i="1" s="1"/>
  <c r="S402" i="1" s="1"/>
  <c r="S404" i="1" s="1"/>
  <c r="S406" i="1" s="1"/>
  <c r="S408" i="1" s="1"/>
  <c r="S410" i="1" s="1"/>
  <c r="S412" i="1" s="1"/>
  <c r="X312" i="1"/>
  <c r="U312" i="1"/>
  <c r="Y312" i="1"/>
  <c r="V312" i="1"/>
  <c r="R312" i="1"/>
  <c r="T312" i="1"/>
  <c r="Z312" i="1"/>
  <c r="W312" i="1"/>
  <c r="Q312" i="1"/>
  <c r="J312" i="1"/>
  <c r="BO309" i="1"/>
  <c r="BP309" i="1" s="1"/>
  <c r="BB412" i="1"/>
  <c r="BD412" i="1"/>
  <c r="BE412" i="1"/>
  <c r="AT413" i="1"/>
  <c r="BA412" i="1"/>
  <c r="AG413" i="1"/>
  <c r="S413" i="1"/>
  <c r="F413" i="1"/>
  <c r="E413" i="1"/>
  <c r="AY412" i="1"/>
  <c r="BD413" i="1"/>
  <c r="AW412" i="1"/>
  <c r="AQ413" i="1"/>
  <c r="AM413" i="1"/>
  <c r="AI413" i="1"/>
  <c r="D413" i="1"/>
  <c r="I413" i="1"/>
  <c r="G413" i="1"/>
  <c r="BB413" i="1"/>
  <c r="BC413" i="1"/>
  <c r="AV412" i="1"/>
  <c r="AN413" i="1"/>
  <c r="AL413" i="1"/>
  <c r="AH413" i="1"/>
  <c r="H413" i="1"/>
  <c r="K413" i="1"/>
  <c r="B414" i="1"/>
  <c r="B415" i="1" s="1"/>
  <c r="AY413" i="1"/>
  <c r="BF413" i="1"/>
  <c r="AO413" i="1"/>
  <c r="BE413" i="1"/>
  <c r="AS413" i="1"/>
  <c r="AE413" i="1"/>
  <c r="N413" i="1"/>
  <c r="X413" i="1"/>
  <c r="W412" i="1"/>
  <c r="AZ412" i="1"/>
  <c r="AX412" i="1"/>
  <c r="AU413" i="1"/>
  <c r="AD413" i="1"/>
  <c r="M413" i="1"/>
  <c r="AB413" i="1"/>
  <c r="J413" i="1"/>
  <c r="BF412" i="1"/>
  <c r="AW413" i="1"/>
  <c r="AR413" i="1"/>
  <c r="AA413" i="1"/>
  <c r="AF413" i="1"/>
  <c r="AC413" i="1"/>
  <c r="O413" i="1"/>
  <c r="AJ413" i="1"/>
  <c r="P413" i="1"/>
  <c r="AV413" i="1"/>
  <c r="Y413" i="1"/>
  <c r="L413" i="1"/>
  <c r="AX413" i="1"/>
  <c r="BA413" i="1"/>
  <c r="Q413" i="1"/>
  <c r="T413" i="1"/>
  <c r="Z413" i="1"/>
  <c r="BC412" i="1"/>
  <c r="AP413" i="1"/>
  <c r="AK413" i="1"/>
  <c r="R413" i="1"/>
  <c r="AZ413" i="1"/>
  <c r="D140" i="1"/>
  <c r="BN138" i="1"/>
  <c r="BN311" i="1"/>
  <c r="BO409" i="1"/>
  <c r="BP409" i="1" s="1"/>
  <c r="BO136" i="1"/>
  <c r="BP136" i="1" s="1"/>
  <c r="BN411" i="1"/>
  <c r="M314" i="1" l="1"/>
  <c r="M316" i="1" s="1"/>
  <c r="M318" i="1" s="1"/>
  <c r="M320" i="1" s="1"/>
  <c r="M322" i="1" s="1"/>
  <c r="M324" i="1" s="1"/>
  <c r="M326" i="1" s="1"/>
  <c r="M328" i="1" s="1"/>
  <c r="M330" i="1" s="1"/>
  <c r="M332" i="1" s="1"/>
  <c r="M334" i="1" s="1"/>
  <c r="M336" i="1" s="1"/>
  <c r="M338" i="1" s="1"/>
  <c r="M340" i="1" s="1"/>
  <c r="M342" i="1" s="1"/>
  <c r="M344" i="1" s="1"/>
  <c r="M346" i="1" s="1"/>
  <c r="M348" i="1" s="1"/>
  <c r="M350" i="1" s="1"/>
  <c r="M352" i="1" s="1"/>
  <c r="M354" i="1" s="1"/>
  <c r="M356" i="1" s="1"/>
  <c r="M358" i="1" s="1"/>
  <c r="M360" i="1" s="1"/>
  <c r="M362" i="1" s="1"/>
  <c r="M364" i="1" s="1"/>
  <c r="M366" i="1" s="1"/>
  <c r="M368" i="1" s="1"/>
  <c r="M370" i="1" s="1"/>
  <c r="M372" i="1" s="1"/>
  <c r="M374" i="1" s="1"/>
  <c r="M376" i="1" s="1"/>
  <c r="M378" i="1" s="1"/>
  <c r="M380" i="1" s="1"/>
  <c r="M382" i="1" s="1"/>
  <c r="M384" i="1" s="1"/>
  <c r="M386" i="1" s="1"/>
  <c r="M388" i="1" s="1"/>
  <c r="M390" i="1" s="1"/>
  <c r="M392" i="1" s="1"/>
  <c r="M394" i="1" s="1"/>
  <c r="M396" i="1" s="1"/>
  <c r="M398" i="1" s="1"/>
  <c r="M400" i="1" s="1"/>
  <c r="M402" i="1" s="1"/>
  <c r="M404" i="1" s="1"/>
  <c r="M406" i="1" s="1"/>
  <c r="M408" i="1" s="1"/>
  <c r="M410" i="1" s="1"/>
  <c r="M412" i="1" s="1"/>
  <c r="U314" i="1"/>
  <c r="U316" i="1" s="1"/>
  <c r="U318" i="1" s="1"/>
  <c r="U320" i="1" s="1"/>
  <c r="U322" i="1" s="1"/>
  <c r="U324" i="1" s="1"/>
  <c r="U326" i="1" s="1"/>
  <c r="U328" i="1" s="1"/>
  <c r="U330" i="1" s="1"/>
  <c r="U332" i="1" s="1"/>
  <c r="U334" i="1" s="1"/>
  <c r="U336" i="1" s="1"/>
  <c r="U338" i="1" s="1"/>
  <c r="U340" i="1" s="1"/>
  <c r="U342" i="1" s="1"/>
  <c r="U344" i="1" s="1"/>
  <c r="U346" i="1" s="1"/>
  <c r="U348" i="1" s="1"/>
  <c r="U350" i="1" s="1"/>
  <c r="U352" i="1" s="1"/>
  <c r="U354" i="1" s="1"/>
  <c r="U356" i="1" s="1"/>
  <c r="U358" i="1" s="1"/>
  <c r="U360" i="1" s="1"/>
  <c r="U362" i="1" s="1"/>
  <c r="U364" i="1" s="1"/>
  <c r="U366" i="1" s="1"/>
  <c r="U368" i="1" s="1"/>
  <c r="U370" i="1" s="1"/>
  <c r="U372" i="1" s="1"/>
  <c r="U374" i="1" s="1"/>
  <c r="U376" i="1" s="1"/>
  <c r="U378" i="1" s="1"/>
  <c r="U380" i="1" s="1"/>
  <c r="U382" i="1" s="1"/>
  <c r="U384" i="1" s="1"/>
  <c r="U386" i="1" s="1"/>
  <c r="U388" i="1" s="1"/>
  <c r="U390" i="1" s="1"/>
  <c r="U392" i="1" s="1"/>
  <c r="U394" i="1" s="1"/>
  <c r="U396" i="1" s="1"/>
  <c r="U398" i="1" s="1"/>
  <c r="U400" i="1" s="1"/>
  <c r="U402" i="1" s="1"/>
  <c r="U404" i="1" s="1"/>
  <c r="U406" i="1" s="1"/>
  <c r="U408" i="1" s="1"/>
  <c r="U410" i="1" s="1"/>
  <c r="U412" i="1" s="1"/>
  <c r="G314" i="1"/>
  <c r="G316" i="1" s="1"/>
  <c r="G318" i="1" s="1"/>
  <c r="G320" i="1" s="1"/>
  <c r="G322" i="1" s="1"/>
  <c r="G324" i="1" s="1"/>
  <c r="G326" i="1" s="1"/>
  <c r="G328" i="1" s="1"/>
  <c r="G330" i="1" s="1"/>
  <c r="G332" i="1" s="1"/>
  <c r="G334" i="1" s="1"/>
  <c r="G336" i="1" s="1"/>
  <c r="G338" i="1" s="1"/>
  <c r="G340" i="1" s="1"/>
  <c r="G342" i="1" s="1"/>
  <c r="G344" i="1" s="1"/>
  <c r="G346" i="1" s="1"/>
  <c r="G348" i="1" s="1"/>
  <c r="G350" i="1" s="1"/>
  <c r="G352" i="1" s="1"/>
  <c r="G354" i="1" s="1"/>
  <c r="G356" i="1" s="1"/>
  <c r="G358" i="1" s="1"/>
  <c r="G360" i="1" s="1"/>
  <c r="G362" i="1" s="1"/>
  <c r="G364" i="1" s="1"/>
  <c r="G366" i="1" s="1"/>
  <c r="G368" i="1" s="1"/>
  <c r="G370" i="1" s="1"/>
  <c r="G372" i="1" s="1"/>
  <c r="G374" i="1" s="1"/>
  <c r="G376" i="1" s="1"/>
  <c r="G378" i="1" s="1"/>
  <c r="G380" i="1" s="1"/>
  <c r="G382" i="1" s="1"/>
  <c r="G384" i="1" s="1"/>
  <c r="G386" i="1" s="1"/>
  <c r="G388" i="1" s="1"/>
  <c r="G390" i="1" s="1"/>
  <c r="G392" i="1" s="1"/>
  <c r="G394" i="1" s="1"/>
  <c r="G396" i="1" s="1"/>
  <c r="G398" i="1" s="1"/>
  <c r="G400" i="1" s="1"/>
  <c r="G402" i="1" s="1"/>
  <c r="G404" i="1" s="1"/>
  <c r="G406" i="1" s="1"/>
  <c r="G408" i="1" s="1"/>
  <c r="G410" i="1" s="1"/>
  <c r="G412" i="1" s="1"/>
  <c r="G414" i="1" s="1"/>
  <c r="J314" i="1"/>
  <c r="J316" i="1" s="1"/>
  <c r="J318" i="1" s="1"/>
  <c r="J320" i="1" s="1"/>
  <c r="J322" i="1" s="1"/>
  <c r="J324" i="1" s="1"/>
  <c r="J326" i="1" s="1"/>
  <c r="J328" i="1" s="1"/>
  <c r="J330" i="1" s="1"/>
  <c r="J332" i="1" s="1"/>
  <c r="J334" i="1" s="1"/>
  <c r="J336" i="1" s="1"/>
  <c r="J338" i="1" s="1"/>
  <c r="J340" i="1" s="1"/>
  <c r="J342" i="1" s="1"/>
  <c r="J344" i="1" s="1"/>
  <c r="J346" i="1" s="1"/>
  <c r="J348" i="1" s="1"/>
  <c r="J350" i="1" s="1"/>
  <c r="J352" i="1" s="1"/>
  <c r="J354" i="1" s="1"/>
  <c r="J356" i="1" s="1"/>
  <c r="J358" i="1" s="1"/>
  <c r="J360" i="1" s="1"/>
  <c r="J362" i="1" s="1"/>
  <c r="J364" i="1" s="1"/>
  <c r="J366" i="1" s="1"/>
  <c r="J368" i="1" s="1"/>
  <c r="J370" i="1" s="1"/>
  <c r="J372" i="1" s="1"/>
  <c r="J374" i="1" s="1"/>
  <c r="J376" i="1" s="1"/>
  <c r="J378" i="1" s="1"/>
  <c r="J380" i="1" s="1"/>
  <c r="J382" i="1" s="1"/>
  <c r="J384" i="1" s="1"/>
  <c r="J386" i="1" s="1"/>
  <c r="J388" i="1" s="1"/>
  <c r="J390" i="1" s="1"/>
  <c r="J392" i="1" s="1"/>
  <c r="J394" i="1" s="1"/>
  <c r="J396" i="1" s="1"/>
  <c r="J398" i="1" s="1"/>
  <c r="J400" i="1" s="1"/>
  <c r="J402" i="1" s="1"/>
  <c r="J404" i="1" s="1"/>
  <c r="J406" i="1" s="1"/>
  <c r="J408" i="1" s="1"/>
  <c r="J410" i="1" s="1"/>
  <c r="J412" i="1" s="1"/>
  <c r="Q314" i="1"/>
  <c r="Q316" i="1" s="1"/>
  <c r="Q318" i="1" s="1"/>
  <c r="Q320" i="1" s="1"/>
  <c r="Q322" i="1" s="1"/>
  <c r="Q324" i="1" s="1"/>
  <c r="Q326" i="1" s="1"/>
  <c r="Q328" i="1" s="1"/>
  <c r="Q330" i="1" s="1"/>
  <c r="Q332" i="1" s="1"/>
  <c r="Q334" i="1" s="1"/>
  <c r="Q336" i="1" s="1"/>
  <c r="Q338" i="1" s="1"/>
  <c r="Q340" i="1" s="1"/>
  <c r="Q342" i="1" s="1"/>
  <c r="Q344" i="1" s="1"/>
  <c r="Q346" i="1" s="1"/>
  <c r="Q348" i="1" s="1"/>
  <c r="Q350" i="1" s="1"/>
  <c r="Q352" i="1" s="1"/>
  <c r="Q354" i="1" s="1"/>
  <c r="Q356" i="1" s="1"/>
  <c r="Q358" i="1" s="1"/>
  <c r="Q360" i="1" s="1"/>
  <c r="Q362" i="1" s="1"/>
  <c r="Q364" i="1" s="1"/>
  <c r="Q366" i="1" s="1"/>
  <c r="Q368" i="1" s="1"/>
  <c r="Q370" i="1" s="1"/>
  <c r="Q372" i="1" s="1"/>
  <c r="Q374" i="1" s="1"/>
  <c r="Q376" i="1" s="1"/>
  <c r="Q378" i="1" s="1"/>
  <c r="Q380" i="1" s="1"/>
  <c r="Q382" i="1" s="1"/>
  <c r="Q384" i="1" s="1"/>
  <c r="Q386" i="1" s="1"/>
  <c r="Q388" i="1" s="1"/>
  <c r="Q390" i="1" s="1"/>
  <c r="Q392" i="1" s="1"/>
  <c r="Q394" i="1" s="1"/>
  <c r="Q396" i="1" s="1"/>
  <c r="Q398" i="1" s="1"/>
  <c r="Q400" i="1" s="1"/>
  <c r="Q402" i="1" s="1"/>
  <c r="Q404" i="1" s="1"/>
  <c r="Q406" i="1" s="1"/>
  <c r="Q408" i="1" s="1"/>
  <c r="Q410" i="1" s="1"/>
  <c r="Q412" i="1" s="1"/>
  <c r="Q414" i="1" s="1"/>
  <c r="X314" i="1"/>
  <c r="X316" i="1" s="1"/>
  <c r="X318" i="1" s="1"/>
  <c r="X320" i="1" s="1"/>
  <c r="X322" i="1" s="1"/>
  <c r="X324" i="1" s="1"/>
  <c r="X326" i="1" s="1"/>
  <c r="X328" i="1" s="1"/>
  <c r="X330" i="1" s="1"/>
  <c r="X332" i="1" s="1"/>
  <c r="X334" i="1" s="1"/>
  <c r="X336" i="1" s="1"/>
  <c r="X338" i="1" s="1"/>
  <c r="X340" i="1" s="1"/>
  <c r="X342" i="1" s="1"/>
  <c r="X344" i="1" s="1"/>
  <c r="X346" i="1" s="1"/>
  <c r="X348" i="1" s="1"/>
  <c r="X350" i="1" s="1"/>
  <c r="X352" i="1" s="1"/>
  <c r="X354" i="1" s="1"/>
  <c r="X356" i="1" s="1"/>
  <c r="X358" i="1" s="1"/>
  <c r="X360" i="1" s="1"/>
  <c r="X362" i="1" s="1"/>
  <c r="X364" i="1" s="1"/>
  <c r="X366" i="1" s="1"/>
  <c r="X368" i="1" s="1"/>
  <c r="X370" i="1" s="1"/>
  <c r="X372" i="1" s="1"/>
  <c r="X374" i="1" s="1"/>
  <c r="X376" i="1" s="1"/>
  <c r="X378" i="1" s="1"/>
  <c r="X380" i="1" s="1"/>
  <c r="X382" i="1" s="1"/>
  <c r="X384" i="1" s="1"/>
  <c r="X386" i="1" s="1"/>
  <c r="X388" i="1" s="1"/>
  <c r="X390" i="1" s="1"/>
  <c r="X392" i="1" s="1"/>
  <c r="X394" i="1" s="1"/>
  <c r="X396" i="1" s="1"/>
  <c r="X398" i="1" s="1"/>
  <c r="X400" i="1" s="1"/>
  <c r="X402" i="1" s="1"/>
  <c r="X404" i="1" s="1"/>
  <c r="X406" i="1" s="1"/>
  <c r="X408" i="1" s="1"/>
  <c r="X410" i="1" s="1"/>
  <c r="X412" i="1" s="1"/>
  <c r="X414" i="1" s="1"/>
  <c r="AR314" i="1"/>
  <c r="AR316" i="1" s="1"/>
  <c r="AR318" i="1" s="1"/>
  <c r="AR320" i="1" s="1"/>
  <c r="AR322" i="1" s="1"/>
  <c r="AR324" i="1" s="1"/>
  <c r="AR326" i="1" s="1"/>
  <c r="AR328" i="1" s="1"/>
  <c r="AR330" i="1" s="1"/>
  <c r="AR332" i="1" s="1"/>
  <c r="AR334" i="1" s="1"/>
  <c r="AR336" i="1" s="1"/>
  <c r="AR338" i="1" s="1"/>
  <c r="AR340" i="1" s="1"/>
  <c r="AR342" i="1" s="1"/>
  <c r="AR344" i="1" s="1"/>
  <c r="AR346" i="1" s="1"/>
  <c r="AR348" i="1" s="1"/>
  <c r="AR350" i="1" s="1"/>
  <c r="AR352" i="1" s="1"/>
  <c r="AR354" i="1" s="1"/>
  <c r="AR356" i="1" s="1"/>
  <c r="AR358" i="1" s="1"/>
  <c r="AR360" i="1" s="1"/>
  <c r="AR362" i="1" s="1"/>
  <c r="AR364" i="1" s="1"/>
  <c r="AR366" i="1" s="1"/>
  <c r="AR368" i="1" s="1"/>
  <c r="AR370" i="1" s="1"/>
  <c r="AR372" i="1" s="1"/>
  <c r="AR374" i="1" s="1"/>
  <c r="AR376" i="1" s="1"/>
  <c r="AR378" i="1" s="1"/>
  <c r="AR380" i="1" s="1"/>
  <c r="AR382" i="1" s="1"/>
  <c r="AR384" i="1" s="1"/>
  <c r="AR386" i="1" s="1"/>
  <c r="AR388" i="1" s="1"/>
  <c r="AR390" i="1" s="1"/>
  <c r="AR392" i="1" s="1"/>
  <c r="AR394" i="1" s="1"/>
  <c r="AR396" i="1" s="1"/>
  <c r="AR398" i="1" s="1"/>
  <c r="AR400" i="1" s="1"/>
  <c r="AR402" i="1" s="1"/>
  <c r="AR404" i="1" s="1"/>
  <c r="AR406" i="1" s="1"/>
  <c r="AR408" i="1" s="1"/>
  <c r="AR410" i="1" s="1"/>
  <c r="AR412" i="1" s="1"/>
  <c r="AR414" i="1" s="1"/>
  <c r="AT314" i="1"/>
  <c r="AT316" i="1" s="1"/>
  <c r="AT318" i="1" s="1"/>
  <c r="AT320" i="1" s="1"/>
  <c r="AT322" i="1" s="1"/>
  <c r="AT324" i="1" s="1"/>
  <c r="AT326" i="1" s="1"/>
  <c r="AT328" i="1" s="1"/>
  <c r="AT330" i="1" s="1"/>
  <c r="AT332" i="1" s="1"/>
  <c r="AT334" i="1" s="1"/>
  <c r="AT336" i="1" s="1"/>
  <c r="AT338" i="1" s="1"/>
  <c r="AT340" i="1" s="1"/>
  <c r="AT342" i="1" s="1"/>
  <c r="AT344" i="1" s="1"/>
  <c r="AT346" i="1" s="1"/>
  <c r="AT348" i="1" s="1"/>
  <c r="AT350" i="1" s="1"/>
  <c r="AT352" i="1" s="1"/>
  <c r="AT354" i="1" s="1"/>
  <c r="AT356" i="1" s="1"/>
  <c r="AT358" i="1" s="1"/>
  <c r="AT360" i="1" s="1"/>
  <c r="AT362" i="1" s="1"/>
  <c r="AT364" i="1" s="1"/>
  <c r="AT366" i="1" s="1"/>
  <c r="AT368" i="1" s="1"/>
  <c r="AT370" i="1" s="1"/>
  <c r="AT372" i="1" s="1"/>
  <c r="AT374" i="1" s="1"/>
  <c r="AT376" i="1" s="1"/>
  <c r="AT378" i="1" s="1"/>
  <c r="AT380" i="1" s="1"/>
  <c r="AT382" i="1" s="1"/>
  <c r="AT384" i="1" s="1"/>
  <c r="AT386" i="1" s="1"/>
  <c r="AT388" i="1" s="1"/>
  <c r="AT390" i="1" s="1"/>
  <c r="AT392" i="1" s="1"/>
  <c r="AT394" i="1" s="1"/>
  <c r="AT396" i="1" s="1"/>
  <c r="AT398" i="1" s="1"/>
  <c r="AT400" i="1" s="1"/>
  <c r="AT402" i="1" s="1"/>
  <c r="AT404" i="1" s="1"/>
  <c r="AT406" i="1" s="1"/>
  <c r="AT408" i="1" s="1"/>
  <c r="AT410" i="1" s="1"/>
  <c r="AT412" i="1" s="1"/>
  <c r="AT414" i="1" s="1"/>
  <c r="AI314" i="1"/>
  <c r="AI316" i="1" s="1"/>
  <c r="AI318" i="1" s="1"/>
  <c r="AI320" i="1" s="1"/>
  <c r="AI322" i="1" s="1"/>
  <c r="AI324" i="1" s="1"/>
  <c r="AI326" i="1" s="1"/>
  <c r="AI328" i="1" s="1"/>
  <c r="AI330" i="1" s="1"/>
  <c r="AI332" i="1" s="1"/>
  <c r="AI334" i="1" s="1"/>
  <c r="AI336" i="1" s="1"/>
  <c r="AI338" i="1" s="1"/>
  <c r="AI340" i="1" s="1"/>
  <c r="AI342" i="1" s="1"/>
  <c r="AI344" i="1" s="1"/>
  <c r="AI346" i="1" s="1"/>
  <c r="AI348" i="1" s="1"/>
  <c r="AI350" i="1" s="1"/>
  <c r="AI352" i="1" s="1"/>
  <c r="AI354" i="1" s="1"/>
  <c r="AI356" i="1" s="1"/>
  <c r="AI358" i="1" s="1"/>
  <c r="AI360" i="1" s="1"/>
  <c r="AI362" i="1" s="1"/>
  <c r="AI364" i="1" s="1"/>
  <c r="AI366" i="1" s="1"/>
  <c r="AI368" i="1" s="1"/>
  <c r="AI370" i="1" s="1"/>
  <c r="AI372" i="1" s="1"/>
  <c r="AI374" i="1" s="1"/>
  <c r="AI376" i="1" s="1"/>
  <c r="AI378" i="1" s="1"/>
  <c r="AI380" i="1" s="1"/>
  <c r="AI382" i="1" s="1"/>
  <c r="AI384" i="1" s="1"/>
  <c r="AI386" i="1" s="1"/>
  <c r="AI388" i="1" s="1"/>
  <c r="AI390" i="1" s="1"/>
  <c r="AI392" i="1" s="1"/>
  <c r="AI394" i="1" s="1"/>
  <c r="AI396" i="1" s="1"/>
  <c r="AI398" i="1" s="1"/>
  <c r="AI400" i="1" s="1"/>
  <c r="AI402" i="1" s="1"/>
  <c r="AI404" i="1" s="1"/>
  <c r="AI406" i="1" s="1"/>
  <c r="AI408" i="1" s="1"/>
  <c r="AI410" i="1" s="1"/>
  <c r="AI412" i="1" s="1"/>
  <c r="AI414" i="1" s="1"/>
  <c r="AA314" i="1"/>
  <c r="AA316" i="1" s="1"/>
  <c r="AA318" i="1" s="1"/>
  <c r="AA320" i="1" s="1"/>
  <c r="AA322" i="1" s="1"/>
  <c r="AA324" i="1" s="1"/>
  <c r="AA326" i="1" s="1"/>
  <c r="AA328" i="1" s="1"/>
  <c r="AA330" i="1" s="1"/>
  <c r="AA332" i="1" s="1"/>
  <c r="AA334" i="1" s="1"/>
  <c r="AA336" i="1" s="1"/>
  <c r="AA338" i="1" s="1"/>
  <c r="AA340" i="1" s="1"/>
  <c r="AA342" i="1" s="1"/>
  <c r="AA344" i="1" s="1"/>
  <c r="AA346" i="1" s="1"/>
  <c r="AA348" i="1" s="1"/>
  <c r="AA350" i="1" s="1"/>
  <c r="AA352" i="1" s="1"/>
  <c r="AA354" i="1" s="1"/>
  <c r="AA356" i="1" s="1"/>
  <c r="AA358" i="1" s="1"/>
  <c r="AA360" i="1" s="1"/>
  <c r="AA362" i="1" s="1"/>
  <c r="AA364" i="1" s="1"/>
  <c r="AA366" i="1" s="1"/>
  <c r="AA368" i="1" s="1"/>
  <c r="AA370" i="1" s="1"/>
  <c r="AA372" i="1" s="1"/>
  <c r="AA374" i="1" s="1"/>
  <c r="AA376" i="1" s="1"/>
  <c r="AA378" i="1" s="1"/>
  <c r="AA380" i="1" s="1"/>
  <c r="AA382" i="1" s="1"/>
  <c r="AA384" i="1" s="1"/>
  <c r="AA386" i="1" s="1"/>
  <c r="AA388" i="1" s="1"/>
  <c r="AA390" i="1" s="1"/>
  <c r="AA392" i="1" s="1"/>
  <c r="AA394" i="1" s="1"/>
  <c r="AA396" i="1" s="1"/>
  <c r="AA398" i="1" s="1"/>
  <c r="AA400" i="1" s="1"/>
  <c r="AA402" i="1" s="1"/>
  <c r="AA404" i="1" s="1"/>
  <c r="AA406" i="1" s="1"/>
  <c r="AA408" i="1" s="1"/>
  <c r="AA410" i="1" s="1"/>
  <c r="AA412" i="1" s="1"/>
  <c r="AA414" i="1" s="1"/>
  <c r="AF314" i="1"/>
  <c r="AF316" i="1" s="1"/>
  <c r="AF318" i="1" s="1"/>
  <c r="AF320" i="1" s="1"/>
  <c r="AF322" i="1" s="1"/>
  <c r="AF324" i="1" s="1"/>
  <c r="AF326" i="1" s="1"/>
  <c r="AF328" i="1" s="1"/>
  <c r="AF330" i="1" s="1"/>
  <c r="AF332" i="1" s="1"/>
  <c r="AF334" i="1" s="1"/>
  <c r="AF336" i="1" s="1"/>
  <c r="AF338" i="1" s="1"/>
  <c r="AF340" i="1" s="1"/>
  <c r="AF342" i="1" s="1"/>
  <c r="AF344" i="1" s="1"/>
  <c r="AF346" i="1" s="1"/>
  <c r="AF348" i="1" s="1"/>
  <c r="AF350" i="1" s="1"/>
  <c r="AF352" i="1" s="1"/>
  <c r="AF354" i="1" s="1"/>
  <c r="AF356" i="1" s="1"/>
  <c r="AF358" i="1" s="1"/>
  <c r="AF360" i="1" s="1"/>
  <c r="AF362" i="1" s="1"/>
  <c r="AF364" i="1" s="1"/>
  <c r="AF366" i="1" s="1"/>
  <c r="AF368" i="1" s="1"/>
  <c r="AF370" i="1" s="1"/>
  <c r="AF372" i="1" s="1"/>
  <c r="AF374" i="1" s="1"/>
  <c r="AF376" i="1" s="1"/>
  <c r="AF378" i="1" s="1"/>
  <c r="AF380" i="1" s="1"/>
  <c r="AF382" i="1" s="1"/>
  <c r="AF384" i="1" s="1"/>
  <c r="AF386" i="1" s="1"/>
  <c r="AF388" i="1" s="1"/>
  <c r="AF390" i="1" s="1"/>
  <c r="AF392" i="1" s="1"/>
  <c r="AF394" i="1" s="1"/>
  <c r="AF396" i="1" s="1"/>
  <c r="AF398" i="1" s="1"/>
  <c r="AF400" i="1" s="1"/>
  <c r="AF402" i="1" s="1"/>
  <c r="AF404" i="1" s="1"/>
  <c r="AF406" i="1" s="1"/>
  <c r="AF408" i="1" s="1"/>
  <c r="AF410" i="1" s="1"/>
  <c r="AF412" i="1" s="1"/>
  <c r="AF414" i="1" s="1"/>
  <c r="L314" i="1"/>
  <c r="L316" i="1" s="1"/>
  <c r="L318" i="1" s="1"/>
  <c r="L320" i="1" s="1"/>
  <c r="L322" i="1" s="1"/>
  <c r="L324" i="1" s="1"/>
  <c r="L326" i="1" s="1"/>
  <c r="L328" i="1" s="1"/>
  <c r="L330" i="1" s="1"/>
  <c r="L332" i="1" s="1"/>
  <c r="L334" i="1" s="1"/>
  <c r="L336" i="1" s="1"/>
  <c r="L338" i="1" s="1"/>
  <c r="L340" i="1" s="1"/>
  <c r="L342" i="1" s="1"/>
  <c r="L344" i="1" s="1"/>
  <c r="L346" i="1" s="1"/>
  <c r="L348" i="1" s="1"/>
  <c r="L350" i="1" s="1"/>
  <c r="L352" i="1" s="1"/>
  <c r="L354" i="1" s="1"/>
  <c r="L356" i="1" s="1"/>
  <c r="L358" i="1" s="1"/>
  <c r="L360" i="1" s="1"/>
  <c r="L362" i="1" s="1"/>
  <c r="L364" i="1" s="1"/>
  <c r="L366" i="1" s="1"/>
  <c r="L368" i="1" s="1"/>
  <c r="L370" i="1" s="1"/>
  <c r="L372" i="1" s="1"/>
  <c r="L374" i="1" s="1"/>
  <c r="L376" i="1" s="1"/>
  <c r="L378" i="1" s="1"/>
  <c r="L380" i="1" s="1"/>
  <c r="L382" i="1" s="1"/>
  <c r="L384" i="1" s="1"/>
  <c r="L386" i="1" s="1"/>
  <c r="L388" i="1" s="1"/>
  <c r="L390" i="1" s="1"/>
  <c r="L392" i="1" s="1"/>
  <c r="L394" i="1" s="1"/>
  <c r="L396" i="1" s="1"/>
  <c r="L398" i="1" s="1"/>
  <c r="L400" i="1" s="1"/>
  <c r="L402" i="1" s="1"/>
  <c r="L404" i="1" s="1"/>
  <c r="L406" i="1" s="1"/>
  <c r="L408" i="1" s="1"/>
  <c r="L410" i="1" s="1"/>
  <c r="L412" i="1" s="1"/>
  <c r="L414" i="1" s="1"/>
  <c r="AB314" i="1"/>
  <c r="AB316" i="1" s="1"/>
  <c r="AB318" i="1" s="1"/>
  <c r="AB320" i="1" s="1"/>
  <c r="AB322" i="1" s="1"/>
  <c r="AB324" i="1" s="1"/>
  <c r="AB326" i="1" s="1"/>
  <c r="AB328" i="1" s="1"/>
  <c r="AB330" i="1" s="1"/>
  <c r="AB332" i="1" s="1"/>
  <c r="AB334" i="1" s="1"/>
  <c r="AB336" i="1" s="1"/>
  <c r="AB338" i="1" s="1"/>
  <c r="AB340" i="1" s="1"/>
  <c r="AB342" i="1" s="1"/>
  <c r="AB344" i="1" s="1"/>
  <c r="AB346" i="1" s="1"/>
  <c r="AB348" i="1" s="1"/>
  <c r="AB350" i="1" s="1"/>
  <c r="AB352" i="1" s="1"/>
  <c r="AB354" i="1" s="1"/>
  <c r="AB356" i="1" s="1"/>
  <c r="AB358" i="1" s="1"/>
  <c r="AB360" i="1" s="1"/>
  <c r="AB362" i="1" s="1"/>
  <c r="AB364" i="1" s="1"/>
  <c r="AB366" i="1" s="1"/>
  <c r="AB368" i="1" s="1"/>
  <c r="AB370" i="1" s="1"/>
  <c r="AB372" i="1" s="1"/>
  <c r="AB374" i="1" s="1"/>
  <c r="AB376" i="1" s="1"/>
  <c r="AB378" i="1" s="1"/>
  <c r="AB380" i="1" s="1"/>
  <c r="AB382" i="1" s="1"/>
  <c r="AB384" i="1" s="1"/>
  <c r="AB386" i="1" s="1"/>
  <c r="AB388" i="1" s="1"/>
  <c r="AB390" i="1" s="1"/>
  <c r="AB392" i="1" s="1"/>
  <c r="AB394" i="1" s="1"/>
  <c r="AB396" i="1" s="1"/>
  <c r="AB398" i="1" s="1"/>
  <c r="AB400" i="1" s="1"/>
  <c r="AB402" i="1" s="1"/>
  <c r="AB404" i="1" s="1"/>
  <c r="AB406" i="1" s="1"/>
  <c r="AB408" i="1" s="1"/>
  <c r="AB410" i="1" s="1"/>
  <c r="AB412" i="1" s="1"/>
  <c r="AB414" i="1" s="1"/>
  <c r="K314" i="1"/>
  <c r="K316" i="1" s="1"/>
  <c r="K318" i="1" s="1"/>
  <c r="K320" i="1" s="1"/>
  <c r="K322" i="1" s="1"/>
  <c r="K324" i="1" s="1"/>
  <c r="K326" i="1" s="1"/>
  <c r="K328" i="1" s="1"/>
  <c r="K330" i="1" s="1"/>
  <c r="K332" i="1" s="1"/>
  <c r="K334" i="1" s="1"/>
  <c r="K336" i="1" s="1"/>
  <c r="K338" i="1" s="1"/>
  <c r="K340" i="1" s="1"/>
  <c r="K342" i="1" s="1"/>
  <c r="K344" i="1" s="1"/>
  <c r="K346" i="1" s="1"/>
  <c r="K348" i="1" s="1"/>
  <c r="K350" i="1" s="1"/>
  <c r="K352" i="1" s="1"/>
  <c r="K354" i="1" s="1"/>
  <c r="K356" i="1" s="1"/>
  <c r="K358" i="1" s="1"/>
  <c r="K360" i="1" s="1"/>
  <c r="K362" i="1" s="1"/>
  <c r="K364" i="1" s="1"/>
  <c r="K366" i="1" s="1"/>
  <c r="K368" i="1" s="1"/>
  <c r="K370" i="1" s="1"/>
  <c r="K372" i="1" s="1"/>
  <c r="K374" i="1" s="1"/>
  <c r="K376" i="1" s="1"/>
  <c r="K378" i="1" s="1"/>
  <c r="K380" i="1" s="1"/>
  <c r="K382" i="1" s="1"/>
  <c r="K384" i="1" s="1"/>
  <c r="K386" i="1" s="1"/>
  <c r="K388" i="1" s="1"/>
  <c r="K390" i="1" s="1"/>
  <c r="K392" i="1" s="1"/>
  <c r="K394" i="1" s="1"/>
  <c r="K396" i="1" s="1"/>
  <c r="K398" i="1" s="1"/>
  <c r="K400" i="1" s="1"/>
  <c r="K402" i="1" s="1"/>
  <c r="K404" i="1" s="1"/>
  <c r="K406" i="1" s="1"/>
  <c r="K408" i="1" s="1"/>
  <c r="K410" i="1" s="1"/>
  <c r="K412" i="1" s="1"/>
  <c r="K414" i="1" s="1"/>
  <c r="AP314" i="1"/>
  <c r="AP316" i="1" s="1"/>
  <c r="AP318" i="1" s="1"/>
  <c r="AP320" i="1" s="1"/>
  <c r="AP322" i="1" s="1"/>
  <c r="AP324" i="1" s="1"/>
  <c r="AP326" i="1" s="1"/>
  <c r="AP328" i="1" s="1"/>
  <c r="AP330" i="1" s="1"/>
  <c r="AP332" i="1" s="1"/>
  <c r="AP334" i="1" s="1"/>
  <c r="AP336" i="1" s="1"/>
  <c r="AP338" i="1" s="1"/>
  <c r="AP340" i="1" s="1"/>
  <c r="AP342" i="1" s="1"/>
  <c r="AP344" i="1" s="1"/>
  <c r="AP346" i="1" s="1"/>
  <c r="AP348" i="1" s="1"/>
  <c r="AP350" i="1" s="1"/>
  <c r="AP352" i="1" s="1"/>
  <c r="AP354" i="1" s="1"/>
  <c r="AP356" i="1" s="1"/>
  <c r="AP358" i="1" s="1"/>
  <c r="AP360" i="1" s="1"/>
  <c r="AP362" i="1" s="1"/>
  <c r="AP364" i="1" s="1"/>
  <c r="AP366" i="1" s="1"/>
  <c r="AP368" i="1" s="1"/>
  <c r="AP370" i="1" s="1"/>
  <c r="AP372" i="1" s="1"/>
  <c r="AP374" i="1" s="1"/>
  <c r="AP376" i="1" s="1"/>
  <c r="AP378" i="1" s="1"/>
  <c r="AP380" i="1" s="1"/>
  <c r="AP382" i="1" s="1"/>
  <c r="AP384" i="1" s="1"/>
  <c r="AP386" i="1" s="1"/>
  <c r="AP388" i="1" s="1"/>
  <c r="AP390" i="1" s="1"/>
  <c r="AP392" i="1" s="1"/>
  <c r="AP394" i="1" s="1"/>
  <c r="AP396" i="1" s="1"/>
  <c r="AP398" i="1" s="1"/>
  <c r="AP400" i="1" s="1"/>
  <c r="AP402" i="1" s="1"/>
  <c r="AP404" i="1" s="1"/>
  <c r="AP406" i="1" s="1"/>
  <c r="AP408" i="1" s="1"/>
  <c r="AP410" i="1" s="1"/>
  <c r="AP412" i="1" s="1"/>
  <c r="AP414" i="1" s="1"/>
  <c r="I314" i="1"/>
  <c r="I316" i="1" s="1"/>
  <c r="I318" i="1" s="1"/>
  <c r="I320" i="1" s="1"/>
  <c r="I322" i="1" s="1"/>
  <c r="I324" i="1" s="1"/>
  <c r="I326" i="1" s="1"/>
  <c r="I328" i="1" s="1"/>
  <c r="I330" i="1" s="1"/>
  <c r="I332" i="1" s="1"/>
  <c r="I334" i="1" s="1"/>
  <c r="I336" i="1" s="1"/>
  <c r="I338" i="1" s="1"/>
  <c r="I340" i="1" s="1"/>
  <c r="I342" i="1" s="1"/>
  <c r="I344" i="1" s="1"/>
  <c r="I346" i="1" s="1"/>
  <c r="I348" i="1" s="1"/>
  <c r="I350" i="1" s="1"/>
  <c r="I352" i="1" s="1"/>
  <c r="I354" i="1" s="1"/>
  <c r="I356" i="1" s="1"/>
  <c r="I358" i="1" s="1"/>
  <c r="I360" i="1" s="1"/>
  <c r="I362" i="1" s="1"/>
  <c r="I364" i="1" s="1"/>
  <c r="I366" i="1" s="1"/>
  <c r="I368" i="1" s="1"/>
  <c r="I370" i="1" s="1"/>
  <c r="I372" i="1" s="1"/>
  <c r="I374" i="1" s="1"/>
  <c r="I376" i="1" s="1"/>
  <c r="I378" i="1" s="1"/>
  <c r="I380" i="1" s="1"/>
  <c r="I382" i="1" s="1"/>
  <c r="I384" i="1" s="1"/>
  <c r="I386" i="1" s="1"/>
  <c r="I388" i="1" s="1"/>
  <c r="I390" i="1" s="1"/>
  <c r="I392" i="1" s="1"/>
  <c r="I394" i="1" s="1"/>
  <c r="I396" i="1" s="1"/>
  <c r="I398" i="1" s="1"/>
  <c r="I400" i="1" s="1"/>
  <c r="I402" i="1" s="1"/>
  <c r="I404" i="1" s="1"/>
  <c r="I406" i="1" s="1"/>
  <c r="I408" i="1" s="1"/>
  <c r="I410" i="1" s="1"/>
  <c r="I412" i="1" s="1"/>
  <c r="I414" i="1" s="1"/>
  <c r="AN314" i="1"/>
  <c r="AN316" i="1" s="1"/>
  <c r="AN318" i="1" s="1"/>
  <c r="AN320" i="1" s="1"/>
  <c r="AN322" i="1" s="1"/>
  <c r="AN324" i="1" s="1"/>
  <c r="AN326" i="1" s="1"/>
  <c r="AN328" i="1" s="1"/>
  <c r="AN330" i="1" s="1"/>
  <c r="AN332" i="1" s="1"/>
  <c r="AN334" i="1" s="1"/>
  <c r="AN336" i="1" s="1"/>
  <c r="AN338" i="1" s="1"/>
  <c r="AN340" i="1" s="1"/>
  <c r="AN342" i="1" s="1"/>
  <c r="AN344" i="1" s="1"/>
  <c r="AN346" i="1" s="1"/>
  <c r="AN348" i="1" s="1"/>
  <c r="AN350" i="1" s="1"/>
  <c r="AN352" i="1" s="1"/>
  <c r="AN354" i="1" s="1"/>
  <c r="AN356" i="1" s="1"/>
  <c r="AN358" i="1" s="1"/>
  <c r="AN360" i="1" s="1"/>
  <c r="AN362" i="1" s="1"/>
  <c r="AN364" i="1" s="1"/>
  <c r="AN366" i="1" s="1"/>
  <c r="AN368" i="1" s="1"/>
  <c r="AN370" i="1" s="1"/>
  <c r="AN372" i="1" s="1"/>
  <c r="AN374" i="1" s="1"/>
  <c r="AN376" i="1" s="1"/>
  <c r="AN378" i="1" s="1"/>
  <c r="AN380" i="1" s="1"/>
  <c r="AN382" i="1" s="1"/>
  <c r="AN384" i="1" s="1"/>
  <c r="AN386" i="1" s="1"/>
  <c r="AN388" i="1" s="1"/>
  <c r="AN390" i="1" s="1"/>
  <c r="AN392" i="1" s="1"/>
  <c r="AN394" i="1" s="1"/>
  <c r="AN396" i="1" s="1"/>
  <c r="AN398" i="1" s="1"/>
  <c r="AN400" i="1" s="1"/>
  <c r="AN402" i="1" s="1"/>
  <c r="AN404" i="1" s="1"/>
  <c r="AN406" i="1" s="1"/>
  <c r="AN408" i="1" s="1"/>
  <c r="AN410" i="1" s="1"/>
  <c r="AN412" i="1" s="1"/>
  <c r="AN414" i="1" s="1"/>
  <c r="AE314" i="1"/>
  <c r="AE316" i="1" s="1"/>
  <c r="AE318" i="1" s="1"/>
  <c r="AE320" i="1" s="1"/>
  <c r="AE322" i="1" s="1"/>
  <c r="AE324" i="1" s="1"/>
  <c r="AE326" i="1" s="1"/>
  <c r="AE328" i="1" s="1"/>
  <c r="AE330" i="1" s="1"/>
  <c r="AE332" i="1" s="1"/>
  <c r="AE334" i="1" s="1"/>
  <c r="AE336" i="1" s="1"/>
  <c r="AE338" i="1" s="1"/>
  <c r="AE340" i="1" s="1"/>
  <c r="AE342" i="1" s="1"/>
  <c r="AE344" i="1" s="1"/>
  <c r="AE346" i="1" s="1"/>
  <c r="AE348" i="1" s="1"/>
  <c r="AE350" i="1" s="1"/>
  <c r="AE352" i="1" s="1"/>
  <c r="AE354" i="1" s="1"/>
  <c r="AE356" i="1" s="1"/>
  <c r="AE358" i="1" s="1"/>
  <c r="AE360" i="1" s="1"/>
  <c r="AE362" i="1" s="1"/>
  <c r="AE364" i="1" s="1"/>
  <c r="AE366" i="1" s="1"/>
  <c r="AE368" i="1" s="1"/>
  <c r="AE370" i="1" s="1"/>
  <c r="AE372" i="1" s="1"/>
  <c r="AE374" i="1" s="1"/>
  <c r="AE376" i="1" s="1"/>
  <c r="AE378" i="1" s="1"/>
  <c r="AE380" i="1" s="1"/>
  <c r="AE382" i="1" s="1"/>
  <c r="AE384" i="1" s="1"/>
  <c r="AE386" i="1" s="1"/>
  <c r="AE388" i="1" s="1"/>
  <c r="AE390" i="1" s="1"/>
  <c r="AE392" i="1" s="1"/>
  <c r="AE394" i="1" s="1"/>
  <c r="AE396" i="1" s="1"/>
  <c r="AE398" i="1" s="1"/>
  <c r="AE400" i="1" s="1"/>
  <c r="AE402" i="1" s="1"/>
  <c r="AE404" i="1" s="1"/>
  <c r="AE406" i="1" s="1"/>
  <c r="AE408" i="1" s="1"/>
  <c r="AE410" i="1" s="1"/>
  <c r="AE412" i="1" s="1"/>
  <c r="AE414" i="1" s="1"/>
  <c r="D142" i="1"/>
  <c r="BN140" i="1"/>
  <c r="BF414" i="1"/>
  <c r="AW415" i="1"/>
  <c r="AT415" i="1"/>
  <c r="AM415" i="1"/>
  <c r="AL415" i="1"/>
  <c r="AJ415" i="1"/>
  <c r="BC414" i="1"/>
  <c r="BD414" i="1"/>
  <c r="AX415" i="1"/>
  <c r="AV414" i="1"/>
  <c r="BA415" i="1"/>
  <c r="AI415" i="1"/>
  <c r="H415" i="1"/>
  <c r="S415" i="1"/>
  <c r="R415" i="1"/>
  <c r="O415" i="1"/>
  <c r="AY414" i="1"/>
  <c r="AX414" i="1"/>
  <c r="AQ415" i="1"/>
  <c r="BA414" i="1"/>
  <c r="AH415" i="1"/>
  <c r="D415" i="1"/>
  <c r="AC415" i="1"/>
  <c r="B416" i="1"/>
  <c r="B417" i="1" s="1"/>
  <c r="BF415" i="1"/>
  <c r="AW414" i="1"/>
  <c r="AN415" i="1"/>
  <c r="AG415" i="1"/>
  <c r="F415" i="1"/>
  <c r="Q415" i="1"/>
  <c r="BC415" i="1"/>
  <c r="AO415" i="1"/>
  <c r="AA415" i="1"/>
  <c r="L415" i="1"/>
  <c r="J415" i="1"/>
  <c r="BE415" i="1"/>
  <c r="AS415" i="1"/>
  <c r="AP415" i="1"/>
  <c r="AK415" i="1"/>
  <c r="G415" i="1"/>
  <c r="I415" i="1"/>
  <c r="Y415" i="1"/>
  <c r="BB415" i="1"/>
  <c r="AY415" i="1"/>
  <c r="AU415" i="1"/>
  <c r="AE415" i="1"/>
  <c r="Z415" i="1"/>
  <c r="P415" i="1"/>
  <c r="W414" i="1"/>
  <c r="BB414" i="1"/>
  <c r="BD415" i="1"/>
  <c r="AR415" i="1"/>
  <c r="AF415" i="1"/>
  <c r="H414" i="1"/>
  <c r="K415" i="1"/>
  <c r="N415" i="1"/>
  <c r="T415" i="1"/>
  <c r="BE414" i="1"/>
  <c r="AZ415" i="1"/>
  <c r="AV415" i="1"/>
  <c r="AD415" i="1"/>
  <c r="AB415" i="1"/>
  <c r="X415" i="1"/>
  <c r="E415" i="1"/>
  <c r="M415" i="1"/>
  <c r="M414" i="1"/>
  <c r="P414" i="1"/>
  <c r="U414" i="1"/>
  <c r="S414" i="1"/>
  <c r="J414" i="1"/>
  <c r="AZ414" i="1"/>
  <c r="BO411" i="1"/>
  <c r="BP411" i="1" s="1"/>
  <c r="W314" i="1"/>
  <c r="W316" i="1" s="1"/>
  <c r="W318" i="1" s="1"/>
  <c r="W320" i="1" s="1"/>
  <c r="W322" i="1" s="1"/>
  <c r="W324" i="1" s="1"/>
  <c r="W326" i="1" s="1"/>
  <c r="W328" i="1" s="1"/>
  <c r="W330" i="1" s="1"/>
  <c r="W332" i="1" s="1"/>
  <c r="W334" i="1" s="1"/>
  <c r="W336" i="1" s="1"/>
  <c r="W338" i="1" s="1"/>
  <c r="W340" i="1" s="1"/>
  <c r="W342" i="1" s="1"/>
  <c r="W344" i="1" s="1"/>
  <c r="W346" i="1" s="1"/>
  <c r="W348" i="1" s="1"/>
  <c r="W350" i="1" s="1"/>
  <c r="W352" i="1" s="1"/>
  <c r="W354" i="1" s="1"/>
  <c r="W356" i="1" s="1"/>
  <c r="W358" i="1" s="1"/>
  <c r="W360" i="1" s="1"/>
  <c r="W362" i="1" s="1"/>
  <c r="W364" i="1" s="1"/>
  <c r="W366" i="1" s="1"/>
  <c r="W368" i="1" s="1"/>
  <c r="W370" i="1" s="1"/>
  <c r="W372" i="1" s="1"/>
  <c r="W374" i="1" s="1"/>
  <c r="W376" i="1" s="1"/>
  <c r="W378" i="1" s="1"/>
  <c r="W380" i="1" s="1"/>
  <c r="W382" i="1" s="1"/>
  <c r="W383" i="1" s="1"/>
  <c r="BN383" i="1" s="1"/>
  <c r="AU314" i="1"/>
  <c r="AU316" i="1" s="1"/>
  <c r="AU318" i="1" s="1"/>
  <c r="AU320" i="1" s="1"/>
  <c r="AU322" i="1" s="1"/>
  <c r="AU324" i="1" s="1"/>
  <c r="AU326" i="1" s="1"/>
  <c r="AU328" i="1" s="1"/>
  <c r="AU330" i="1" s="1"/>
  <c r="AU332" i="1" s="1"/>
  <c r="AU334" i="1" s="1"/>
  <c r="AU336" i="1" s="1"/>
  <c r="AU338" i="1" s="1"/>
  <c r="AU340" i="1" s="1"/>
  <c r="AU342" i="1" s="1"/>
  <c r="AU344" i="1" s="1"/>
  <c r="AU346" i="1" s="1"/>
  <c r="AU348" i="1" s="1"/>
  <c r="AU350" i="1" s="1"/>
  <c r="AU352" i="1" s="1"/>
  <c r="AU354" i="1" s="1"/>
  <c r="AU356" i="1" s="1"/>
  <c r="AU358" i="1" s="1"/>
  <c r="AU360" i="1" s="1"/>
  <c r="AU362" i="1" s="1"/>
  <c r="AU364" i="1" s="1"/>
  <c r="AU366" i="1" s="1"/>
  <c r="AU368" i="1" s="1"/>
  <c r="AU370" i="1" s="1"/>
  <c r="AU372" i="1" s="1"/>
  <c r="AU374" i="1" s="1"/>
  <c r="AU376" i="1" s="1"/>
  <c r="AU378" i="1" s="1"/>
  <c r="AU380" i="1" s="1"/>
  <c r="AU382" i="1" s="1"/>
  <c r="AU384" i="1" s="1"/>
  <c r="AU386" i="1" s="1"/>
  <c r="AU388" i="1" s="1"/>
  <c r="AU390" i="1" s="1"/>
  <c r="AU392" i="1" s="1"/>
  <c r="AU394" i="1" s="1"/>
  <c r="AU396" i="1" s="1"/>
  <c r="AU398" i="1" s="1"/>
  <c r="AU400" i="1" s="1"/>
  <c r="AU402" i="1" s="1"/>
  <c r="AU404" i="1" s="1"/>
  <c r="AU406" i="1" s="1"/>
  <c r="AU408" i="1" s="1"/>
  <c r="AU410" i="1" s="1"/>
  <c r="AU412" i="1" s="1"/>
  <c r="AU414" i="1" s="1"/>
  <c r="AJ314" i="1"/>
  <c r="AJ316" i="1" s="1"/>
  <c r="AJ318" i="1" s="1"/>
  <c r="AJ320" i="1" s="1"/>
  <c r="AJ322" i="1" s="1"/>
  <c r="AJ324" i="1" s="1"/>
  <c r="AJ326" i="1" s="1"/>
  <c r="AJ328" i="1" s="1"/>
  <c r="AJ330" i="1" s="1"/>
  <c r="AJ332" i="1" s="1"/>
  <c r="AJ334" i="1" s="1"/>
  <c r="AJ336" i="1" s="1"/>
  <c r="AJ338" i="1" s="1"/>
  <c r="AJ340" i="1" s="1"/>
  <c r="AJ342" i="1" s="1"/>
  <c r="AJ344" i="1" s="1"/>
  <c r="AJ346" i="1" s="1"/>
  <c r="AJ348" i="1" s="1"/>
  <c r="AJ350" i="1" s="1"/>
  <c r="AJ352" i="1" s="1"/>
  <c r="AJ354" i="1" s="1"/>
  <c r="AJ356" i="1" s="1"/>
  <c r="AJ358" i="1" s="1"/>
  <c r="AJ360" i="1" s="1"/>
  <c r="AJ362" i="1" s="1"/>
  <c r="AJ364" i="1" s="1"/>
  <c r="AJ366" i="1" s="1"/>
  <c r="AJ368" i="1" s="1"/>
  <c r="AJ370" i="1" s="1"/>
  <c r="AJ372" i="1" s="1"/>
  <c r="AJ374" i="1" s="1"/>
  <c r="AJ376" i="1" s="1"/>
  <c r="AJ378" i="1" s="1"/>
  <c r="AJ380" i="1" s="1"/>
  <c r="AJ382" i="1" s="1"/>
  <c r="AJ384" i="1" s="1"/>
  <c r="AJ386" i="1" s="1"/>
  <c r="AJ388" i="1" s="1"/>
  <c r="AJ390" i="1" s="1"/>
  <c r="AJ392" i="1" s="1"/>
  <c r="AJ394" i="1" s="1"/>
  <c r="AJ396" i="1" s="1"/>
  <c r="AJ398" i="1" s="1"/>
  <c r="AJ400" i="1" s="1"/>
  <c r="AJ402" i="1" s="1"/>
  <c r="AJ404" i="1" s="1"/>
  <c r="AJ406" i="1" s="1"/>
  <c r="AJ408" i="1" s="1"/>
  <c r="AJ410" i="1" s="1"/>
  <c r="AJ412" i="1" s="1"/>
  <c r="AJ414" i="1" s="1"/>
  <c r="BO138" i="1"/>
  <c r="BP138" i="1" s="1"/>
  <c r="T314" i="1"/>
  <c r="T316" i="1" s="1"/>
  <c r="T318" i="1" s="1"/>
  <c r="T320" i="1" s="1"/>
  <c r="T322" i="1" s="1"/>
  <c r="T324" i="1" s="1"/>
  <c r="T326" i="1" s="1"/>
  <c r="T328" i="1" s="1"/>
  <c r="T330" i="1" s="1"/>
  <c r="T332" i="1" s="1"/>
  <c r="T334" i="1" s="1"/>
  <c r="T336" i="1" s="1"/>
  <c r="T338" i="1" s="1"/>
  <c r="T340" i="1" s="1"/>
  <c r="T342" i="1" s="1"/>
  <c r="T344" i="1" s="1"/>
  <c r="T346" i="1" s="1"/>
  <c r="T348" i="1" s="1"/>
  <c r="T350" i="1" s="1"/>
  <c r="T352" i="1" s="1"/>
  <c r="T354" i="1" s="1"/>
  <c r="T356" i="1" s="1"/>
  <c r="T358" i="1" s="1"/>
  <c r="T360" i="1" s="1"/>
  <c r="T362" i="1" s="1"/>
  <c r="T364" i="1" s="1"/>
  <c r="T366" i="1" s="1"/>
  <c r="T368" i="1" s="1"/>
  <c r="T370" i="1" s="1"/>
  <c r="T372" i="1" s="1"/>
  <c r="T374" i="1" s="1"/>
  <c r="T376" i="1" s="1"/>
  <c r="T378" i="1" s="1"/>
  <c r="T380" i="1" s="1"/>
  <c r="T382" i="1" s="1"/>
  <c r="T384" i="1" s="1"/>
  <c r="T386" i="1" s="1"/>
  <c r="T388" i="1" s="1"/>
  <c r="T390" i="1" s="1"/>
  <c r="T392" i="1" s="1"/>
  <c r="T394" i="1" s="1"/>
  <c r="T396" i="1" s="1"/>
  <c r="T398" i="1" s="1"/>
  <c r="T400" i="1" s="1"/>
  <c r="T402" i="1" s="1"/>
  <c r="T404" i="1" s="1"/>
  <c r="T406" i="1" s="1"/>
  <c r="T408" i="1" s="1"/>
  <c r="T410" i="1" s="1"/>
  <c r="T412" i="1" s="1"/>
  <c r="T414" i="1" s="1"/>
  <c r="Z314" i="1"/>
  <c r="Z316" i="1" s="1"/>
  <c r="Z318" i="1" s="1"/>
  <c r="Z320" i="1" s="1"/>
  <c r="Z322" i="1" s="1"/>
  <c r="Z324" i="1" s="1"/>
  <c r="Z326" i="1" s="1"/>
  <c r="Z328" i="1" s="1"/>
  <c r="Z330" i="1" s="1"/>
  <c r="Z332" i="1" s="1"/>
  <c r="Z334" i="1" s="1"/>
  <c r="Z336" i="1" s="1"/>
  <c r="Z338" i="1" s="1"/>
  <c r="Z340" i="1" s="1"/>
  <c r="Z342" i="1" s="1"/>
  <c r="Z344" i="1" s="1"/>
  <c r="Z346" i="1" s="1"/>
  <c r="Z348" i="1" s="1"/>
  <c r="Z350" i="1" s="1"/>
  <c r="Z352" i="1" s="1"/>
  <c r="Z354" i="1" s="1"/>
  <c r="Z356" i="1" s="1"/>
  <c r="Z358" i="1" s="1"/>
  <c r="Z360" i="1" s="1"/>
  <c r="Z362" i="1" s="1"/>
  <c r="Z364" i="1" s="1"/>
  <c r="Z366" i="1" s="1"/>
  <c r="Z368" i="1" s="1"/>
  <c r="Z370" i="1" s="1"/>
  <c r="Z372" i="1" s="1"/>
  <c r="Z374" i="1" s="1"/>
  <c r="Z376" i="1" s="1"/>
  <c r="Z378" i="1" s="1"/>
  <c r="Z380" i="1" s="1"/>
  <c r="Z382" i="1" s="1"/>
  <c r="Z384" i="1" s="1"/>
  <c r="Z386" i="1" s="1"/>
  <c r="Z388" i="1" s="1"/>
  <c r="Z390" i="1" s="1"/>
  <c r="Z392" i="1" s="1"/>
  <c r="Z394" i="1" s="1"/>
  <c r="Z396" i="1" s="1"/>
  <c r="Z398" i="1" s="1"/>
  <c r="Z400" i="1" s="1"/>
  <c r="Z402" i="1" s="1"/>
  <c r="Z404" i="1" s="1"/>
  <c r="Z406" i="1" s="1"/>
  <c r="Z408" i="1" s="1"/>
  <c r="Z410" i="1" s="1"/>
  <c r="Z412" i="1" s="1"/>
  <c r="Z414" i="1" s="1"/>
  <c r="N314" i="1"/>
  <c r="N316" i="1" s="1"/>
  <c r="N318" i="1" s="1"/>
  <c r="N320" i="1" s="1"/>
  <c r="N322" i="1" s="1"/>
  <c r="N324" i="1" s="1"/>
  <c r="N326" i="1" s="1"/>
  <c r="N328" i="1" s="1"/>
  <c r="N330" i="1" s="1"/>
  <c r="N332" i="1" s="1"/>
  <c r="N334" i="1" s="1"/>
  <c r="N336" i="1" s="1"/>
  <c r="N338" i="1" s="1"/>
  <c r="N340" i="1" s="1"/>
  <c r="N342" i="1" s="1"/>
  <c r="N344" i="1" s="1"/>
  <c r="N346" i="1" s="1"/>
  <c r="N348" i="1" s="1"/>
  <c r="N350" i="1" s="1"/>
  <c r="N352" i="1" s="1"/>
  <c r="N354" i="1" s="1"/>
  <c r="N356" i="1" s="1"/>
  <c r="N358" i="1" s="1"/>
  <c r="N360" i="1" s="1"/>
  <c r="N362" i="1" s="1"/>
  <c r="N364" i="1" s="1"/>
  <c r="N366" i="1" s="1"/>
  <c r="N368" i="1" s="1"/>
  <c r="N370" i="1" s="1"/>
  <c r="N372" i="1" s="1"/>
  <c r="N374" i="1" s="1"/>
  <c r="N376" i="1" s="1"/>
  <c r="N378" i="1" s="1"/>
  <c r="N380" i="1" s="1"/>
  <c r="N382" i="1" s="1"/>
  <c r="N384" i="1" s="1"/>
  <c r="N386" i="1" s="1"/>
  <c r="N388" i="1" s="1"/>
  <c r="N390" i="1" s="1"/>
  <c r="N392" i="1" s="1"/>
  <c r="N394" i="1" s="1"/>
  <c r="N396" i="1" s="1"/>
  <c r="N398" i="1" s="1"/>
  <c r="N400" i="1" s="1"/>
  <c r="N402" i="1" s="1"/>
  <c r="N404" i="1" s="1"/>
  <c r="N406" i="1" s="1"/>
  <c r="N408" i="1" s="1"/>
  <c r="N410" i="1" s="1"/>
  <c r="N412" i="1" s="1"/>
  <c r="N414" i="1" s="1"/>
  <c r="AL314" i="1"/>
  <c r="AL316" i="1" s="1"/>
  <c r="AL318" i="1" s="1"/>
  <c r="AL320" i="1" s="1"/>
  <c r="AL322" i="1" s="1"/>
  <c r="AL324" i="1" s="1"/>
  <c r="AL326" i="1" s="1"/>
  <c r="AL328" i="1" s="1"/>
  <c r="AL330" i="1" s="1"/>
  <c r="AL332" i="1" s="1"/>
  <c r="AL334" i="1" s="1"/>
  <c r="AL336" i="1" s="1"/>
  <c r="AL338" i="1" s="1"/>
  <c r="AL340" i="1" s="1"/>
  <c r="AL342" i="1" s="1"/>
  <c r="AL344" i="1" s="1"/>
  <c r="AL346" i="1" s="1"/>
  <c r="AL348" i="1" s="1"/>
  <c r="AL350" i="1" s="1"/>
  <c r="AL352" i="1" s="1"/>
  <c r="AL354" i="1" s="1"/>
  <c r="AL356" i="1" s="1"/>
  <c r="AL358" i="1" s="1"/>
  <c r="AL360" i="1" s="1"/>
  <c r="AL362" i="1" s="1"/>
  <c r="AL364" i="1" s="1"/>
  <c r="AL366" i="1" s="1"/>
  <c r="AL368" i="1" s="1"/>
  <c r="AL370" i="1" s="1"/>
  <c r="AL372" i="1" s="1"/>
  <c r="AL374" i="1" s="1"/>
  <c r="AL376" i="1" s="1"/>
  <c r="AL378" i="1" s="1"/>
  <c r="AL380" i="1" s="1"/>
  <c r="AL382" i="1" s="1"/>
  <c r="AL384" i="1" s="1"/>
  <c r="AL386" i="1" s="1"/>
  <c r="AL388" i="1" s="1"/>
  <c r="AL390" i="1" s="1"/>
  <c r="AL392" i="1" s="1"/>
  <c r="AL394" i="1" s="1"/>
  <c r="AL396" i="1" s="1"/>
  <c r="AL398" i="1" s="1"/>
  <c r="AL400" i="1" s="1"/>
  <c r="AL402" i="1" s="1"/>
  <c r="AL404" i="1" s="1"/>
  <c r="AL406" i="1" s="1"/>
  <c r="AL408" i="1" s="1"/>
  <c r="AL410" i="1" s="1"/>
  <c r="AL412" i="1" s="1"/>
  <c r="AL414" i="1" s="1"/>
  <c r="AD314" i="1"/>
  <c r="AD316" i="1" s="1"/>
  <c r="AD318" i="1" s="1"/>
  <c r="AD320" i="1" s="1"/>
  <c r="AD322" i="1" s="1"/>
  <c r="AD324" i="1" s="1"/>
  <c r="AD326" i="1" s="1"/>
  <c r="AD328" i="1" s="1"/>
  <c r="AD330" i="1" s="1"/>
  <c r="AD332" i="1" s="1"/>
  <c r="AD334" i="1" s="1"/>
  <c r="AD336" i="1" s="1"/>
  <c r="AD338" i="1" s="1"/>
  <c r="AD340" i="1" s="1"/>
  <c r="AD342" i="1" s="1"/>
  <c r="AD344" i="1" s="1"/>
  <c r="AD346" i="1" s="1"/>
  <c r="AD348" i="1" s="1"/>
  <c r="AD350" i="1" s="1"/>
  <c r="AD352" i="1" s="1"/>
  <c r="AD354" i="1" s="1"/>
  <c r="AD356" i="1" s="1"/>
  <c r="AD358" i="1" s="1"/>
  <c r="AD360" i="1" s="1"/>
  <c r="AD362" i="1" s="1"/>
  <c r="AD364" i="1" s="1"/>
  <c r="AD366" i="1" s="1"/>
  <c r="AD368" i="1" s="1"/>
  <c r="AD370" i="1" s="1"/>
  <c r="AD372" i="1" s="1"/>
  <c r="AD374" i="1" s="1"/>
  <c r="AD376" i="1" s="1"/>
  <c r="AD378" i="1" s="1"/>
  <c r="AD380" i="1" s="1"/>
  <c r="AD382" i="1" s="1"/>
  <c r="AD384" i="1" s="1"/>
  <c r="AD386" i="1" s="1"/>
  <c r="AD388" i="1" s="1"/>
  <c r="AD390" i="1" s="1"/>
  <c r="AD392" i="1" s="1"/>
  <c r="AD394" i="1" s="1"/>
  <c r="AD396" i="1" s="1"/>
  <c r="AD398" i="1" s="1"/>
  <c r="AD400" i="1" s="1"/>
  <c r="AD402" i="1" s="1"/>
  <c r="AD404" i="1" s="1"/>
  <c r="AD406" i="1" s="1"/>
  <c r="AD408" i="1" s="1"/>
  <c r="AD410" i="1" s="1"/>
  <c r="AD412" i="1" s="1"/>
  <c r="AD414" i="1" s="1"/>
  <c r="F314" i="1"/>
  <c r="F316" i="1" s="1"/>
  <c r="F318" i="1" s="1"/>
  <c r="F320" i="1" s="1"/>
  <c r="F322" i="1" s="1"/>
  <c r="F324" i="1" s="1"/>
  <c r="F326" i="1" s="1"/>
  <c r="F328" i="1" s="1"/>
  <c r="F330" i="1" s="1"/>
  <c r="F332" i="1" s="1"/>
  <c r="F334" i="1" s="1"/>
  <c r="F336" i="1" s="1"/>
  <c r="F338" i="1" s="1"/>
  <c r="F340" i="1" s="1"/>
  <c r="F342" i="1" s="1"/>
  <c r="F344" i="1" s="1"/>
  <c r="F346" i="1" s="1"/>
  <c r="F348" i="1" s="1"/>
  <c r="F350" i="1" s="1"/>
  <c r="F352" i="1" s="1"/>
  <c r="F354" i="1" s="1"/>
  <c r="F356" i="1" s="1"/>
  <c r="F358" i="1" s="1"/>
  <c r="F360" i="1" s="1"/>
  <c r="F362" i="1" s="1"/>
  <c r="F364" i="1" s="1"/>
  <c r="F366" i="1" s="1"/>
  <c r="F368" i="1" s="1"/>
  <c r="F370" i="1" s="1"/>
  <c r="F372" i="1" s="1"/>
  <c r="F374" i="1" s="1"/>
  <c r="F376" i="1" s="1"/>
  <c r="F378" i="1" s="1"/>
  <c r="F380" i="1" s="1"/>
  <c r="F382" i="1" s="1"/>
  <c r="F384" i="1" s="1"/>
  <c r="F386" i="1" s="1"/>
  <c r="F388" i="1" s="1"/>
  <c r="F390" i="1" s="1"/>
  <c r="F392" i="1" s="1"/>
  <c r="F394" i="1" s="1"/>
  <c r="F396" i="1" s="1"/>
  <c r="F398" i="1" s="1"/>
  <c r="F400" i="1" s="1"/>
  <c r="F402" i="1" s="1"/>
  <c r="F404" i="1" s="1"/>
  <c r="F406" i="1" s="1"/>
  <c r="F408" i="1" s="1"/>
  <c r="F410" i="1" s="1"/>
  <c r="F412" i="1" s="1"/>
  <c r="F414" i="1" s="1"/>
  <c r="AM314" i="1"/>
  <c r="AM316" i="1" s="1"/>
  <c r="AM318" i="1" s="1"/>
  <c r="AM320" i="1" s="1"/>
  <c r="AM322" i="1" s="1"/>
  <c r="AM324" i="1" s="1"/>
  <c r="AM326" i="1" s="1"/>
  <c r="AM328" i="1" s="1"/>
  <c r="AM330" i="1" s="1"/>
  <c r="AM332" i="1" s="1"/>
  <c r="AM334" i="1" s="1"/>
  <c r="AM336" i="1" s="1"/>
  <c r="AM338" i="1" s="1"/>
  <c r="AM340" i="1" s="1"/>
  <c r="AM342" i="1" s="1"/>
  <c r="AM344" i="1" s="1"/>
  <c r="AM346" i="1" s="1"/>
  <c r="AM348" i="1" s="1"/>
  <c r="AM350" i="1" s="1"/>
  <c r="AM352" i="1" s="1"/>
  <c r="AM354" i="1" s="1"/>
  <c r="AM356" i="1" s="1"/>
  <c r="AM358" i="1" s="1"/>
  <c r="AM360" i="1" s="1"/>
  <c r="AM362" i="1" s="1"/>
  <c r="AM364" i="1" s="1"/>
  <c r="AM366" i="1" s="1"/>
  <c r="AM368" i="1" s="1"/>
  <c r="AM370" i="1" s="1"/>
  <c r="AM372" i="1" s="1"/>
  <c r="AM374" i="1" s="1"/>
  <c r="AM376" i="1" s="1"/>
  <c r="AM378" i="1" s="1"/>
  <c r="AM380" i="1" s="1"/>
  <c r="AM382" i="1" s="1"/>
  <c r="AM384" i="1" s="1"/>
  <c r="AM386" i="1" s="1"/>
  <c r="AM388" i="1" s="1"/>
  <c r="AM390" i="1" s="1"/>
  <c r="AM392" i="1" s="1"/>
  <c r="AM394" i="1" s="1"/>
  <c r="AM396" i="1" s="1"/>
  <c r="AM398" i="1" s="1"/>
  <c r="AM400" i="1" s="1"/>
  <c r="AM402" i="1" s="1"/>
  <c r="AM404" i="1" s="1"/>
  <c r="AM406" i="1" s="1"/>
  <c r="AM408" i="1" s="1"/>
  <c r="AM410" i="1" s="1"/>
  <c r="AM412" i="1" s="1"/>
  <c r="AM414" i="1" s="1"/>
  <c r="BN313" i="1"/>
  <c r="AH314" i="1"/>
  <c r="AH316" i="1" s="1"/>
  <c r="AH318" i="1" s="1"/>
  <c r="AH320" i="1" s="1"/>
  <c r="AH322" i="1" s="1"/>
  <c r="AH324" i="1" s="1"/>
  <c r="AH326" i="1" s="1"/>
  <c r="AH328" i="1" s="1"/>
  <c r="AH330" i="1" s="1"/>
  <c r="AH332" i="1" s="1"/>
  <c r="AH334" i="1" s="1"/>
  <c r="AH336" i="1" s="1"/>
  <c r="AH338" i="1" s="1"/>
  <c r="AH340" i="1" s="1"/>
  <c r="AH342" i="1" s="1"/>
  <c r="AH344" i="1" s="1"/>
  <c r="AH346" i="1" s="1"/>
  <c r="AH348" i="1" s="1"/>
  <c r="AH350" i="1" s="1"/>
  <c r="AH352" i="1" s="1"/>
  <c r="AH354" i="1" s="1"/>
  <c r="AH356" i="1" s="1"/>
  <c r="AH358" i="1" s="1"/>
  <c r="AH360" i="1" s="1"/>
  <c r="AH362" i="1" s="1"/>
  <c r="AH364" i="1" s="1"/>
  <c r="AH366" i="1" s="1"/>
  <c r="AH368" i="1" s="1"/>
  <c r="AH370" i="1" s="1"/>
  <c r="AH372" i="1" s="1"/>
  <c r="AH374" i="1" s="1"/>
  <c r="AH376" i="1" s="1"/>
  <c r="AH378" i="1" s="1"/>
  <c r="AH380" i="1" s="1"/>
  <c r="AH382" i="1" s="1"/>
  <c r="AH384" i="1" s="1"/>
  <c r="AH386" i="1" s="1"/>
  <c r="AH388" i="1" s="1"/>
  <c r="AH390" i="1" s="1"/>
  <c r="AH392" i="1" s="1"/>
  <c r="AH394" i="1" s="1"/>
  <c r="AH396" i="1" s="1"/>
  <c r="AH398" i="1" s="1"/>
  <c r="AH400" i="1" s="1"/>
  <c r="AH402" i="1" s="1"/>
  <c r="AH404" i="1" s="1"/>
  <c r="AH406" i="1" s="1"/>
  <c r="AH408" i="1" s="1"/>
  <c r="AH410" i="1" s="1"/>
  <c r="AH412" i="1" s="1"/>
  <c r="AH414" i="1" s="1"/>
  <c r="AG314" i="1"/>
  <c r="AG316" i="1" s="1"/>
  <c r="AG318" i="1" s="1"/>
  <c r="AG320" i="1" s="1"/>
  <c r="AG322" i="1" s="1"/>
  <c r="AG324" i="1" s="1"/>
  <c r="AG326" i="1" s="1"/>
  <c r="AG328" i="1" s="1"/>
  <c r="AG330" i="1" s="1"/>
  <c r="AG332" i="1" s="1"/>
  <c r="AG334" i="1" s="1"/>
  <c r="AG336" i="1" s="1"/>
  <c r="AG338" i="1" s="1"/>
  <c r="AG340" i="1" s="1"/>
  <c r="AG342" i="1" s="1"/>
  <c r="AG344" i="1" s="1"/>
  <c r="AG346" i="1" s="1"/>
  <c r="AG348" i="1" s="1"/>
  <c r="AG350" i="1" s="1"/>
  <c r="AG352" i="1" s="1"/>
  <c r="AG354" i="1" s="1"/>
  <c r="AG356" i="1" s="1"/>
  <c r="AG358" i="1" s="1"/>
  <c r="AG360" i="1" s="1"/>
  <c r="AG362" i="1" s="1"/>
  <c r="AG364" i="1" s="1"/>
  <c r="AG366" i="1" s="1"/>
  <c r="AG368" i="1" s="1"/>
  <c r="AG370" i="1" s="1"/>
  <c r="AG372" i="1" s="1"/>
  <c r="AG374" i="1" s="1"/>
  <c r="AG376" i="1" s="1"/>
  <c r="AG378" i="1" s="1"/>
  <c r="AG380" i="1" s="1"/>
  <c r="AG382" i="1" s="1"/>
  <c r="AG384" i="1" s="1"/>
  <c r="AG386" i="1" s="1"/>
  <c r="AG388" i="1" s="1"/>
  <c r="AG390" i="1" s="1"/>
  <c r="AG392" i="1" s="1"/>
  <c r="AG394" i="1" s="1"/>
  <c r="AG396" i="1" s="1"/>
  <c r="AG398" i="1" s="1"/>
  <c r="AG400" i="1" s="1"/>
  <c r="AG402" i="1" s="1"/>
  <c r="AG404" i="1" s="1"/>
  <c r="AG406" i="1" s="1"/>
  <c r="AG408" i="1" s="1"/>
  <c r="AG410" i="1" s="1"/>
  <c r="AG412" i="1" s="1"/>
  <c r="AG414" i="1" s="1"/>
  <c r="E314" i="1"/>
  <c r="E316" i="1" s="1"/>
  <c r="E318" i="1" s="1"/>
  <c r="E320" i="1" s="1"/>
  <c r="E322" i="1" s="1"/>
  <c r="E324" i="1" s="1"/>
  <c r="E326" i="1" s="1"/>
  <c r="E328" i="1" s="1"/>
  <c r="E330" i="1" s="1"/>
  <c r="E332" i="1" s="1"/>
  <c r="E334" i="1" s="1"/>
  <c r="E336" i="1" s="1"/>
  <c r="E338" i="1" s="1"/>
  <c r="E340" i="1" s="1"/>
  <c r="E342" i="1" s="1"/>
  <c r="E344" i="1" s="1"/>
  <c r="E346" i="1" s="1"/>
  <c r="E348" i="1" s="1"/>
  <c r="E350" i="1" s="1"/>
  <c r="E352" i="1" s="1"/>
  <c r="E354" i="1" s="1"/>
  <c r="E356" i="1" s="1"/>
  <c r="E358" i="1" s="1"/>
  <c r="E360" i="1" s="1"/>
  <c r="E362" i="1" s="1"/>
  <c r="E364" i="1" s="1"/>
  <c r="E366" i="1" s="1"/>
  <c r="E368" i="1" s="1"/>
  <c r="E370" i="1" s="1"/>
  <c r="E372" i="1" s="1"/>
  <c r="E374" i="1" s="1"/>
  <c r="E376" i="1" s="1"/>
  <c r="E378" i="1" s="1"/>
  <c r="E380" i="1" s="1"/>
  <c r="E382" i="1" s="1"/>
  <c r="E384" i="1" s="1"/>
  <c r="E386" i="1" s="1"/>
  <c r="E388" i="1" s="1"/>
  <c r="E390" i="1" s="1"/>
  <c r="E392" i="1" s="1"/>
  <c r="E394" i="1" s="1"/>
  <c r="E396" i="1" s="1"/>
  <c r="E398" i="1" s="1"/>
  <c r="E400" i="1" s="1"/>
  <c r="E402" i="1" s="1"/>
  <c r="E404" i="1" s="1"/>
  <c r="E406" i="1" s="1"/>
  <c r="E408" i="1" s="1"/>
  <c r="E410" i="1" s="1"/>
  <c r="E412" i="1" s="1"/>
  <c r="E414" i="1" s="1"/>
  <c r="AQ314" i="1"/>
  <c r="AQ316" i="1" s="1"/>
  <c r="AQ318" i="1" s="1"/>
  <c r="AQ320" i="1" s="1"/>
  <c r="AQ322" i="1" s="1"/>
  <c r="AQ324" i="1" s="1"/>
  <c r="AQ326" i="1" s="1"/>
  <c r="AQ328" i="1" s="1"/>
  <c r="AQ330" i="1" s="1"/>
  <c r="AQ332" i="1" s="1"/>
  <c r="AQ334" i="1" s="1"/>
  <c r="AQ336" i="1" s="1"/>
  <c r="AQ338" i="1" s="1"/>
  <c r="AQ340" i="1" s="1"/>
  <c r="AQ342" i="1" s="1"/>
  <c r="AQ344" i="1" s="1"/>
  <c r="AQ346" i="1" s="1"/>
  <c r="AQ348" i="1" s="1"/>
  <c r="AQ350" i="1" s="1"/>
  <c r="AQ352" i="1" s="1"/>
  <c r="AQ354" i="1" s="1"/>
  <c r="AQ356" i="1" s="1"/>
  <c r="AQ358" i="1" s="1"/>
  <c r="AQ360" i="1" s="1"/>
  <c r="AQ362" i="1" s="1"/>
  <c r="AQ364" i="1" s="1"/>
  <c r="AQ366" i="1" s="1"/>
  <c r="AQ368" i="1" s="1"/>
  <c r="AQ370" i="1" s="1"/>
  <c r="AQ372" i="1" s="1"/>
  <c r="AQ374" i="1" s="1"/>
  <c r="AQ376" i="1" s="1"/>
  <c r="AQ378" i="1" s="1"/>
  <c r="AQ380" i="1" s="1"/>
  <c r="AQ382" i="1" s="1"/>
  <c r="AQ384" i="1" s="1"/>
  <c r="AQ386" i="1" s="1"/>
  <c r="AQ388" i="1" s="1"/>
  <c r="AQ390" i="1" s="1"/>
  <c r="AQ392" i="1" s="1"/>
  <c r="AQ394" i="1" s="1"/>
  <c r="AQ396" i="1" s="1"/>
  <c r="AQ398" i="1" s="1"/>
  <c r="AQ400" i="1" s="1"/>
  <c r="AQ402" i="1" s="1"/>
  <c r="AQ404" i="1" s="1"/>
  <c r="AQ406" i="1" s="1"/>
  <c r="AQ408" i="1" s="1"/>
  <c r="AQ410" i="1" s="1"/>
  <c r="AQ412" i="1" s="1"/>
  <c r="AQ414" i="1" s="1"/>
  <c r="BN413" i="1"/>
  <c r="BO413" i="1" s="1"/>
  <c r="BP413" i="1" s="1"/>
  <c r="R314" i="1"/>
  <c r="R316" i="1" s="1"/>
  <c r="R318" i="1" s="1"/>
  <c r="R320" i="1" s="1"/>
  <c r="R322" i="1" s="1"/>
  <c r="R324" i="1" s="1"/>
  <c r="R326" i="1" s="1"/>
  <c r="R328" i="1" s="1"/>
  <c r="R330" i="1" s="1"/>
  <c r="R332" i="1" s="1"/>
  <c r="R334" i="1" s="1"/>
  <c r="R336" i="1" s="1"/>
  <c r="R338" i="1" s="1"/>
  <c r="R340" i="1" s="1"/>
  <c r="R342" i="1" s="1"/>
  <c r="R344" i="1" s="1"/>
  <c r="R346" i="1" s="1"/>
  <c r="R348" i="1" s="1"/>
  <c r="R350" i="1" s="1"/>
  <c r="R352" i="1" s="1"/>
  <c r="R354" i="1" s="1"/>
  <c r="R356" i="1" s="1"/>
  <c r="R358" i="1" s="1"/>
  <c r="R360" i="1" s="1"/>
  <c r="R362" i="1" s="1"/>
  <c r="R364" i="1" s="1"/>
  <c r="R366" i="1" s="1"/>
  <c r="R368" i="1" s="1"/>
  <c r="R370" i="1" s="1"/>
  <c r="R372" i="1" s="1"/>
  <c r="R374" i="1" s="1"/>
  <c r="R376" i="1" s="1"/>
  <c r="R378" i="1" s="1"/>
  <c r="R380" i="1" s="1"/>
  <c r="R382" i="1" s="1"/>
  <c r="R384" i="1" s="1"/>
  <c r="R386" i="1" s="1"/>
  <c r="R388" i="1" s="1"/>
  <c r="R390" i="1" s="1"/>
  <c r="R392" i="1" s="1"/>
  <c r="R394" i="1" s="1"/>
  <c r="R396" i="1" s="1"/>
  <c r="R398" i="1" s="1"/>
  <c r="R400" i="1" s="1"/>
  <c r="R402" i="1" s="1"/>
  <c r="R404" i="1" s="1"/>
  <c r="R406" i="1" s="1"/>
  <c r="R408" i="1" s="1"/>
  <c r="R410" i="1" s="1"/>
  <c r="R412" i="1" s="1"/>
  <c r="R414" i="1" s="1"/>
  <c r="O314" i="1"/>
  <c r="O316" i="1" s="1"/>
  <c r="O318" i="1" s="1"/>
  <c r="O320" i="1" s="1"/>
  <c r="O322" i="1" s="1"/>
  <c r="O324" i="1" s="1"/>
  <c r="O326" i="1" s="1"/>
  <c r="O328" i="1" s="1"/>
  <c r="O330" i="1" s="1"/>
  <c r="O332" i="1" s="1"/>
  <c r="O334" i="1" s="1"/>
  <c r="O336" i="1" s="1"/>
  <c r="O338" i="1" s="1"/>
  <c r="O340" i="1" s="1"/>
  <c r="O342" i="1" s="1"/>
  <c r="O344" i="1" s="1"/>
  <c r="O346" i="1" s="1"/>
  <c r="O348" i="1" s="1"/>
  <c r="O350" i="1" s="1"/>
  <c r="O352" i="1" s="1"/>
  <c r="O354" i="1" s="1"/>
  <c r="O356" i="1" s="1"/>
  <c r="O358" i="1" s="1"/>
  <c r="O360" i="1" s="1"/>
  <c r="O362" i="1" s="1"/>
  <c r="O364" i="1" s="1"/>
  <c r="O366" i="1" s="1"/>
  <c r="O368" i="1" s="1"/>
  <c r="O370" i="1" s="1"/>
  <c r="O372" i="1" s="1"/>
  <c r="O374" i="1" s="1"/>
  <c r="O376" i="1" s="1"/>
  <c r="O378" i="1" s="1"/>
  <c r="O380" i="1" s="1"/>
  <c r="O382" i="1" s="1"/>
  <c r="O384" i="1" s="1"/>
  <c r="O386" i="1" s="1"/>
  <c r="O388" i="1" s="1"/>
  <c r="O390" i="1" s="1"/>
  <c r="O392" i="1" s="1"/>
  <c r="O394" i="1" s="1"/>
  <c r="O396" i="1" s="1"/>
  <c r="O398" i="1" s="1"/>
  <c r="O400" i="1" s="1"/>
  <c r="O402" i="1" s="1"/>
  <c r="O404" i="1" s="1"/>
  <c r="O406" i="1" s="1"/>
  <c r="O408" i="1" s="1"/>
  <c r="O410" i="1" s="1"/>
  <c r="O412" i="1" s="1"/>
  <c r="O414" i="1" s="1"/>
  <c r="V314" i="1"/>
  <c r="V316" i="1" s="1"/>
  <c r="V318" i="1" s="1"/>
  <c r="V320" i="1" s="1"/>
  <c r="V322" i="1" s="1"/>
  <c r="V324" i="1" s="1"/>
  <c r="V326" i="1" s="1"/>
  <c r="V328" i="1" s="1"/>
  <c r="V330" i="1" s="1"/>
  <c r="V332" i="1" s="1"/>
  <c r="V334" i="1" s="1"/>
  <c r="V336" i="1" s="1"/>
  <c r="V338" i="1" s="1"/>
  <c r="V340" i="1" s="1"/>
  <c r="V342" i="1" s="1"/>
  <c r="V344" i="1" s="1"/>
  <c r="V346" i="1" s="1"/>
  <c r="V348" i="1" s="1"/>
  <c r="V350" i="1" s="1"/>
  <c r="V352" i="1" s="1"/>
  <c r="V354" i="1" s="1"/>
  <c r="V356" i="1" s="1"/>
  <c r="V358" i="1" s="1"/>
  <c r="V360" i="1" s="1"/>
  <c r="V362" i="1" s="1"/>
  <c r="V364" i="1" s="1"/>
  <c r="V366" i="1" s="1"/>
  <c r="V368" i="1" s="1"/>
  <c r="V370" i="1" s="1"/>
  <c r="V372" i="1" s="1"/>
  <c r="V374" i="1" s="1"/>
  <c r="V376" i="1" s="1"/>
  <c r="V378" i="1" s="1"/>
  <c r="V380" i="1" s="1"/>
  <c r="V382" i="1" s="1"/>
  <c r="BO311" i="1"/>
  <c r="BP311" i="1" s="1"/>
  <c r="Y314" i="1"/>
  <c r="Y316" i="1" s="1"/>
  <c r="Y318" i="1" s="1"/>
  <c r="Y320" i="1" s="1"/>
  <c r="Y322" i="1" s="1"/>
  <c r="Y324" i="1" s="1"/>
  <c r="Y326" i="1" s="1"/>
  <c r="Y328" i="1" s="1"/>
  <c r="Y330" i="1" s="1"/>
  <c r="Y332" i="1" s="1"/>
  <c r="Y334" i="1" s="1"/>
  <c r="Y336" i="1" s="1"/>
  <c r="Y338" i="1" s="1"/>
  <c r="Y340" i="1" s="1"/>
  <c r="Y342" i="1" s="1"/>
  <c r="Y344" i="1" s="1"/>
  <c r="Y346" i="1" s="1"/>
  <c r="Y348" i="1" s="1"/>
  <c r="Y350" i="1" s="1"/>
  <c r="Y352" i="1" s="1"/>
  <c r="Y354" i="1" s="1"/>
  <c r="Y356" i="1" s="1"/>
  <c r="Y358" i="1" s="1"/>
  <c r="Y360" i="1" s="1"/>
  <c r="Y362" i="1" s="1"/>
  <c r="Y364" i="1" s="1"/>
  <c r="Y366" i="1" s="1"/>
  <c r="Y368" i="1" s="1"/>
  <c r="Y370" i="1" s="1"/>
  <c r="Y372" i="1" s="1"/>
  <c r="Y374" i="1" s="1"/>
  <c r="Y376" i="1" s="1"/>
  <c r="Y378" i="1" s="1"/>
  <c r="Y380" i="1" s="1"/>
  <c r="Y382" i="1" s="1"/>
  <c r="Y384" i="1" s="1"/>
  <c r="Y386" i="1" s="1"/>
  <c r="Y388" i="1" s="1"/>
  <c r="Y390" i="1" s="1"/>
  <c r="Y392" i="1" s="1"/>
  <c r="Y394" i="1" s="1"/>
  <c r="Y396" i="1" s="1"/>
  <c r="Y398" i="1" s="1"/>
  <c r="Y400" i="1" s="1"/>
  <c r="Y402" i="1" s="1"/>
  <c r="Y404" i="1" s="1"/>
  <c r="Y406" i="1" s="1"/>
  <c r="Y408" i="1" s="1"/>
  <c r="Y410" i="1" s="1"/>
  <c r="Y412" i="1" s="1"/>
  <c r="Y414" i="1" s="1"/>
  <c r="AC314" i="1"/>
  <c r="AC316" i="1" s="1"/>
  <c r="AC318" i="1" s="1"/>
  <c r="AC320" i="1" s="1"/>
  <c r="AC322" i="1" s="1"/>
  <c r="AC324" i="1" s="1"/>
  <c r="AC326" i="1" s="1"/>
  <c r="AC328" i="1" s="1"/>
  <c r="AC330" i="1" s="1"/>
  <c r="AC332" i="1" s="1"/>
  <c r="AC334" i="1" s="1"/>
  <c r="AC336" i="1" s="1"/>
  <c r="AC338" i="1" s="1"/>
  <c r="AC340" i="1" s="1"/>
  <c r="AC342" i="1" s="1"/>
  <c r="AC344" i="1" s="1"/>
  <c r="AC346" i="1" s="1"/>
  <c r="AC348" i="1" s="1"/>
  <c r="AC350" i="1" s="1"/>
  <c r="AC352" i="1" s="1"/>
  <c r="AC354" i="1" s="1"/>
  <c r="AC356" i="1" s="1"/>
  <c r="AC358" i="1" s="1"/>
  <c r="AC360" i="1" s="1"/>
  <c r="AC362" i="1" s="1"/>
  <c r="AC364" i="1" s="1"/>
  <c r="AC366" i="1" s="1"/>
  <c r="AC368" i="1" s="1"/>
  <c r="AC370" i="1" s="1"/>
  <c r="AC372" i="1" s="1"/>
  <c r="AC374" i="1" s="1"/>
  <c r="AC376" i="1" s="1"/>
  <c r="AC378" i="1" s="1"/>
  <c r="AC380" i="1" s="1"/>
  <c r="AC382" i="1" s="1"/>
  <c r="AC384" i="1" s="1"/>
  <c r="AC386" i="1" s="1"/>
  <c r="AC388" i="1" s="1"/>
  <c r="AC390" i="1" s="1"/>
  <c r="AC392" i="1" s="1"/>
  <c r="AC394" i="1" s="1"/>
  <c r="AC396" i="1" s="1"/>
  <c r="AC398" i="1" s="1"/>
  <c r="AC400" i="1" s="1"/>
  <c r="AC402" i="1" s="1"/>
  <c r="AC404" i="1" s="1"/>
  <c r="AC406" i="1" s="1"/>
  <c r="AC408" i="1" s="1"/>
  <c r="AC410" i="1" s="1"/>
  <c r="AC412" i="1" s="1"/>
  <c r="AC414" i="1" s="1"/>
  <c r="AO314" i="1"/>
  <c r="AO316" i="1" s="1"/>
  <c r="AO318" i="1" s="1"/>
  <c r="AO320" i="1" s="1"/>
  <c r="AO322" i="1" s="1"/>
  <c r="AO324" i="1" s="1"/>
  <c r="AO326" i="1" s="1"/>
  <c r="AO328" i="1" s="1"/>
  <c r="AO330" i="1" s="1"/>
  <c r="AO332" i="1" s="1"/>
  <c r="AO334" i="1" s="1"/>
  <c r="AO336" i="1" s="1"/>
  <c r="AO338" i="1" s="1"/>
  <c r="AO340" i="1" s="1"/>
  <c r="AO342" i="1" s="1"/>
  <c r="AO344" i="1" s="1"/>
  <c r="AO346" i="1" s="1"/>
  <c r="AO348" i="1" s="1"/>
  <c r="AO350" i="1" s="1"/>
  <c r="AO352" i="1" s="1"/>
  <c r="AO354" i="1" s="1"/>
  <c r="AO356" i="1" s="1"/>
  <c r="AO358" i="1" s="1"/>
  <c r="AO360" i="1" s="1"/>
  <c r="AO362" i="1" s="1"/>
  <c r="AO364" i="1" s="1"/>
  <c r="AO366" i="1" s="1"/>
  <c r="AO368" i="1" s="1"/>
  <c r="AO370" i="1" s="1"/>
  <c r="AO372" i="1" s="1"/>
  <c r="AO374" i="1" s="1"/>
  <c r="AO376" i="1" s="1"/>
  <c r="AO378" i="1" s="1"/>
  <c r="AO380" i="1" s="1"/>
  <c r="AO382" i="1" s="1"/>
  <c r="AO384" i="1" s="1"/>
  <c r="AO386" i="1" s="1"/>
  <c r="AO388" i="1" s="1"/>
  <c r="AO390" i="1" s="1"/>
  <c r="AO392" i="1" s="1"/>
  <c r="AO394" i="1" s="1"/>
  <c r="AO396" i="1" s="1"/>
  <c r="AO398" i="1" s="1"/>
  <c r="AO400" i="1" s="1"/>
  <c r="AO402" i="1" s="1"/>
  <c r="AO404" i="1" s="1"/>
  <c r="AO406" i="1" s="1"/>
  <c r="AO408" i="1" s="1"/>
  <c r="AO410" i="1" s="1"/>
  <c r="AO412" i="1" s="1"/>
  <c r="AO414" i="1" s="1"/>
  <c r="AK314" i="1"/>
  <c r="AK316" i="1" s="1"/>
  <c r="AK318" i="1" s="1"/>
  <c r="AK320" i="1" s="1"/>
  <c r="AK322" i="1" s="1"/>
  <c r="AK324" i="1" s="1"/>
  <c r="AK326" i="1" s="1"/>
  <c r="AK328" i="1" s="1"/>
  <c r="AK330" i="1" s="1"/>
  <c r="AK332" i="1" s="1"/>
  <c r="AK334" i="1" s="1"/>
  <c r="AK336" i="1" s="1"/>
  <c r="AK338" i="1" s="1"/>
  <c r="AK340" i="1" s="1"/>
  <c r="AK342" i="1" s="1"/>
  <c r="AK344" i="1" s="1"/>
  <c r="AK346" i="1" s="1"/>
  <c r="AK348" i="1" s="1"/>
  <c r="AK350" i="1" s="1"/>
  <c r="AK352" i="1" s="1"/>
  <c r="AK354" i="1" s="1"/>
  <c r="AK356" i="1" s="1"/>
  <c r="AK358" i="1" s="1"/>
  <c r="AK360" i="1" s="1"/>
  <c r="AK362" i="1" s="1"/>
  <c r="AK364" i="1" s="1"/>
  <c r="AK366" i="1" s="1"/>
  <c r="AK368" i="1" s="1"/>
  <c r="AK370" i="1" s="1"/>
  <c r="AK372" i="1" s="1"/>
  <c r="AK374" i="1" s="1"/>
  <c r="AK376" i="1" s="1"/>
  <c r="AK378" i="1" s="1"/>
  <c r="AK380" i="1" s="1"/>
  <c r="AK382" i="1" s="1"/>
  <c r="AK384" i="1" s="1"/>
  <c r="AK386" i="1" s="1"/>
  <c r="AK388" i="1" s="1"/>
  <c r="AK390" i="1" s="1"/>
  <c r="AK392" i="1" s="1"/>
  <c r="AK394" i="1" s="1"/>
  <c r="AK396" i="1" s="1"/>
  <c r="AK398" i="1" s="1"/>
  <c r="AK400" i="1" s="1"/>
  <c r="AK402" i="1" s="1"/>
  <c r="AK404" i="1" s="1"/>
  <c r="AK406" i="1" s="1"/>
  <c r="AK408" i="1" s="1"/>
  <c r="AK410" i="1" s="1"/>
  <c r="AK412" i="1" s="1"/>
  <c r="AK414" i="1" s="1"/>
  <c r="AS314" i="1"/>
  <c r="AS316" i="1" s="1"/>
  <c r="AS318" i="1" s="1"/>
  <c r="AS320" i="1" s="1"/>
  <c r="AS322" i="1" s="1"/>
  <c r="AS324" i="1" s="1"/>
  <c r="AS326" i="1" s="1"/>
  <c r="AS328" i="1" s="1"/>
  <c r="AS330" i="1" s="1"/>
  <c r="AS332" i="1" s="1"/>
  <c r="AS334" i="1" s="1"/>
  <c r="AS336" i="1" s="1"/>
  <c r="AS338" i="1" s="1"/>
  <c r="AS340" i="1" s="1"/>
  <c r="AS342" i="1" s="1"/>
  <c r="AS344" i="1" s="1"/>
  <c r="AS346" i="1" s="1"/>
  <c r="AS348" i="1" s="1"/>
  <c r="AS350" i="1" s="1"/>
  <c r="AS352" i="1" s="1"/>
  <c r="AS354" i="1" s="1"/>
  <c r="AS356" i="1" s="1"/>
  <c r="AS358" i="1" s="1"/>
  <c r="AS360" i="1" s="1"/>
  <c r="AS362" i="1" s="1"/>
  <c r="AS364" i="1" s="1"/>
  <c r="AS366" i="1" s="1"/>
  <c r="AS368" i="1" s="1"/>
  <c r="AS370" i="1" s="1"/>
  <c r="AS372" i="1" s="1"/>
  <c r="AS374" i="1" s="1"/>
  <c r="AS376" i="1" s="1"/>
  <c r="AS378" i="1" s="1"/>
  <c r="AS380" i="1" s="1"/>
  <c r="AS382" i="1" s="1"/>
  <c r="AS384" i="1" s="1"/>
  <c r="AS386" i="1" s="1"/>
  <c r="AS388" i="1" s="1"/>
  <c r="AS390" i="1" s="1"/>
  <c r="AS392" i="1" s="1"/>
  <c r="AS394" i="1" s="1"/>
  <c r="AS396" i="1" s="1"/>
  <c r="AS398" i="1" s="1"/>
  <c r="AS400" i="1" s="1"/>
  <c r="AS402" i="1" s="1"/>
  <c r="AS404" i="1" s="1"/>
  <c r="AS406" i="1" s="1"/>
  <c r="AS408" i="1" s="1"/>
  <c r="AS410" i="1" s="1"/>
  <c r="AS412" i="1" s="1"/>
  <c r="AS414" i="1" s="1"/>
  <c r="BO313" i="1" l="1"/>
  <c r="BP313" i="1" s="1"/>
  <c r="BD416" i="1"/>
  <c r="BC416" i="1"/>
  <c r="AS417" i="1"/>
  <c r="AA417" i="1"/>
  <c r="AJ417" i="1"/>
  <c r="G416" i="1"/>
  <c r="E417" i="1"/>
  <c r="E416" i="1"/>
  <c r="G417" i="1"/>
  <c r="P417" i="1"/>
  <c r="BC417" i="1"/>
  <c r="BE416" i="1"/>
  <c r="AO417" i="1"/>
  <c r="AP417" i="1"/>
  <c r="AL417" i="1"/>
  <c r="AI417" i="1"/>
  <c r="L417" i="1"/>
  <c r="AB417" i="1"/>
  <c r="S417" i="1"/>
  <c r="M417" i="1"/>
  <c r="BD417" i="1"/>
  <c r="AU417" i="1"/>
  <c r="AM417" i="1"/>
  <c r="AK417" i="1"/>
  <c r="Y417" i="1"/>
  <c r="Q417" i="1"/>
  <c r="L416" i="1"/>
  <c r="H417" i="1"/>
  <c r="BB417" i="1"/>
  <c r="AY417" i="1"/>
  <c r="AW417" i="1"/>
  <c r="AR417" i="1"/>
  <c r="BA416" i="1"/>
  <c r="AG417" i="1"/>
  <c r="R417" i="1"/>
  <c r="B418" i="1"/>
  <c r="B419" i="1" s="1"/>
  <c r="Z417" i="1"/>
  <c r="K416" i="1"/>
  <c r="BF417" i="1"/>
  <c r="AX417" i="1"/>
  <c r="AT417" i="1"/>
  <c r="AF417" i="1"/>
  <c r="J417" i="1"/>
  <c r="W416" i="1"/>
  <c r="F416" i="1"/>
  <c r="BE417" i="1"/>
  <c r="AX416" i="1"/>
  <c r="AV417" i="1"/>
  <c r="BA417" i="1"/>
  <c r="AE417" i="1"/>
  <c r="H416" i="1"/>
  <c r="F417" i="1"/>
  <c r="D417" i="1"/>
  <c r="BF416" i="1"/>
  <c r="AW416" i="1"/>
  <c r="AQ417" i="1"/>
  <c r="AD417" i="1"/>
  <c r="AC417" i="1"/>
  <c r="N417" i="1"/>
  <c r="K417" i="1"/>
  <c r="O417" i="1"/>
  <c r="BB416" i="1"/>
  <c r="AY416" i="1"/>
  <c r="AV416" i="1"/>
  <c r="AN417" i="1"/>
  <c r="AH417" i="1"/>
  <c r="I416" i="1"/>
  <c r="V416" i="1"/>
  <c r="I417" i="1"/>
  <c r="T417" i="1"/>
  <c r="X417" i="1"/>
  <c r="AO416" i="1"/>
  <c r="AH416" i="1"/>
  <c r="AD416" i="1"/>
  <c r="M416" i="1"/>
  <c r="P416" i="1"/>
  <c r="N416" i="1"/>
  <c r="AA416" i="1"/>
  <c r="AM416" i="1"/>
  <c r="O416" i="1"/>
  <c r="AI416" i="1"/>
  <c r="AR416" i="1"/>
  <c r="AQ416" i="1"/>
  <c r="AL416" i="1"/>
  <c r="AU416" i="1"/>
  <c r="AP416" i="1"/>
  <c r="AG416" i="1"/>
  <c r="AJ416" i="1"/>
  <c r="AK416" i="1"/>
  <c r="AF416" i="1"/>
  <c r="AT416" i="1"/>
  <c r="AS416" i="1"/>
  <c r="AN416" i="1"/>
  <c r="AE416" i="1"/>
  <c r="AC416" i="1"/>
  <c r="Y416" i="1"/>
  <c r="Z416" i="1"/>
  <c r="U416" i="1"/>
  <c r="X416" i="1"/>
  <c r="T416" i="1"/>
  <c r="R416" i="1"/>
  <c r="S416" i="1"/>
  <c r="J416" i="1"/>
  <c r="AB416" i="1"/>
  <c r="Q416" i="1"/>
  <c r="AZ417" i="1"/>
  <c r="AZ416" i="1"/>
  <c r="BN415" i="1"/>
  <c r="BO140" i="1"/>
  <c r="BP140" i="1" s="1"/>
  <c r="BN142" i="1"/>
  <c r="D144" i="1"/>
  <c r="BO383" i="1"/>
  <c r="BP383" i="1" s="1"/>
  <c r="BO415" i="1" l="1"/>
  <c r="BP415" i="1" s="1"/>
  <c r="AX419" i="1"/>
  <c r="AY418" i="1"/>
  <c r="AN419" i="1"/>
  <c r="AQ419" i="1"/>
  <c r="AI419" i="1"/>
  <c r="L418" i="1"/>
  <c r="W418" i="1"/>
  <c r="Y419" i="1"/>
  <c r="L419" i="1"/>
  <c r="O418" i="1"/>
  <c r="BC419" i="1"/>
  <c r="BC418" i="1"/>
  <c r="AT419" i="1"/>
  <c r="AA419" i="1"/>
  <c r="AJ419" i="1"/>
  <c r="I418" i="1"/>
  <c r="T419" i="1"/>
  <c r="K418" i="1"/>
  <c r="G418" i="1"/>
  <c r="BD419" i="1"/>
  <c r="BF418" i="1"/>
  <c r="AV419" i="1"/>
  <c r="AP419" i="1"/>
  <c r="AL419" i="1"/>
  <c r="AH419" i="1"/>
  <c r="AB419" i="1"/>
  <c r="AC419" i="1"/>
  <c r="H418" i="1"/>
  <c r="E418" i="1"/>
  <c r="F418" i="1"/>
  <c r="BE419" i="1"/>
  <c r="BD418" i="1"/>
  <c r="AR419" i="1"/>
  <c r="BA418" i="1"/>
  <c r="AK419" i="1"/>
  <c r="Q419" i="1"/>
  <c r="B420" i="1"/>
  <c r="B421" i="1" s="1"/>
  <c r="O419" i="1"/>
  <c r="Z419" i="1"/>
  <c r="BF419" i="1"/>
  <c r="AO419" i="1"/>
  <c r="AM419" i="1"/>
  <c r="AF419" i="1"/>
  <c r="X419" i="1"/>
  <c r="G419" i="1"/>
  <c r="J419" i="1"/>
  <c r="BB419" i="1"/>
  <c r="AY419" i="1"/>
  <c r="AX418" i="1"/>
  <c r="AS419" i="1"/>
  <c r="AD419" i="1"/>
  <c r="S419" i="1"/>
  <c r="D419" i="1"/>
  <c r="M419" i="1"/>
  <c r="AZ419" i="1"/>
  <c r="AW419" i="1"/>
  <c r="AU419" i="1"/>
  <c r="BA419" i="1"/>
  <c r="AE419" i="1"/>
  <c r="N419" i="1"/>
  <c r="K419" i="1"/>
  <c r="E419" i="1"/>
  <c r="H419" i="1"/>
  <c r="BB418" i="1"/>
  <c r="BE418" i="1"/>
  <c r="AW418" i="1"/>
  <c r="AV418" i="1"/>
  <c r="AG419" i="1"/>
  <c r="F419" i="1"/>
  <c r="I419" i="1"/>
  <c r="R419" i="1"/>
  <c r="P419" i="1"/>
  <c r="AN418" i="1"/>
  <c r="AE418" i="1"/>
  <c r="AG418" i="1"/>
  <c r="AU418" i="1"/>
  <c r="AL418" i="1"/>
  <c r="AS418" i="1"/>
  <c r="AF418" i="1"/>
  <c r="M418" i="1"/>
  <c r="P418" i="1"/>
  <c r="N418" i="1"/>
  <c r="AT418" i="1"/>
  <c r="AP418" i="1"/>
  <c r="AK418" i="1"/>
  <c r="AQ418" i="1"/>
  <c r="AH418" i="1"/>
  <c r="AR418" i="1"/>
  <c r="AA418" i="1"/>
  <c r="AJ418" i="1"/>
  <c r="AO418" i="1"/>
  <c r="AI418" i="1"/>
  <c r="AD418" i="1"/>
  <c r="AM418" i="1"/>
  <c r="Y418" i="1"/>
  <c r="X418" i="1"/>
  <c r="S418" i="1"/>
  <c r="U418" i="1"/>
  <c r="Z418" i="1"/>
  <c r="AB418" i="1"/>
  <c r="T418" i="1"/>
  <c r="J418" i="1"/>
  <c r="Q418" i="1"/>
  <c r="R418" i="1"/>
  <c r="AC418" i="1"/>
  <c r="AZ418" i="1"/>
  <c r="BN417" i="1"/>
  <c r="BO417" i="1" s="1"/>
  <c r="BP417" i="1" s="1"/>
  <c r="BN144" i="1"/>
  <c r="D146" i="1"/>
  <c r="BO142" i="1"/>
  <c r="BP142" i="1" s="1"/>
  <c r="BN146" i="1" l="1"/>
  <c r="D148" i="1"/>
  <c r="BO144" i="1"/>
  <c r="BP144" i="1" s="1"/>
  <c r="BE420" i="1"/>
  <c r="AU421" i="1"/>
  <c r="W420" i="1"/>
  <c r="AL421" i="1"/>
  <c r="AI421" i="1"/>
  <c r="D421" i="1"/>
  <c r="J421" i="1"/>
  <c r="F420" i="1"/>
  <c r="BF420" i="1"/>
  <c r="AX420" i="1"/>
  <c r="AR421" i="1"/>
  <c r="AM421" i="1"/>
  <c r="AK421" i="1"/>
  <c r="O421" i="1"/>
  <c r="E421" i="1"/>
  <c r="M421" i="1"/>
  <c r="G420" i="1"/>
  <c r="BD421" i="1"/>
  <c r="AW421" i="1"/>
  <c r="AT421" i="1"/>
  <c r="AE421" i="1"/>
  <c r="Y421" i="1"/>
  <c r="P421" i="1"/>
  <c r="E420" i="1"/>
  <c r="BC421" i="1"/>
  <c r="AX421" i="1"/>
  <c r="AO421" i="1"/>
  <c r="BA421" i="1"/>
  <c r="AD421" i="1"/>
  <c r="AB421" i="1"/>
  <c r="I420" i="1"/>
  <c r="H420" i="1"/>
  <c r="K420" i="1"/>
  <c r="BF421" i="1"/>
  <c r="AW420" i="1"/>
  <c r="AQ421" i="1"/>
  <c r="BA420" i="1"/>
  <c r="AF421" i="1"/>
  <c r="Q421" i="1"/>
  <c r="L420" i="1"/>
  <c r="AC421" i="1"/>
  <c r="I421" i="1"/>
  <c r="BB421" i="1"/>
  <c r="BB420" i="1"/>
  <c r="BE421" i="1"/>
  <c r="AV420" i="1"/>
  <c r="AN421" i="1"/>
  <c r="AJ421" i="1"/>
  <c r="L421" i="1"/>
  <c r="Z421" i="1"/>
  <c r="N421" i="1"/>
  <c r="X421" i="1"/>
  <c r="BD420" i="1"/>
  <c r="AY421" i="1"/>
  <c r="AV421" i="1"/>
  <c r="AA421" i="1"/>
  <c r="AH421" i="1"/>
  <c r="G421" i="1"/>
  <c r="R421" i="1"/>
  <c r="F421" i="1"/>
  <c r="K421" i="1"/>
  <c r="AY420" i="1"/>
  <c r="BC420" i="1"/>
  <c r="AS421" i="1"/>
  <c r="AP421" i="1"/>
  <c r="AG421" i="1"/>
  <c r="B422" i="1"/>
  <c r="B423" i="1" s="1"/>
  <c r="S421" i="1"/>
  <c r="H421" i="1"/>
  <c r="T421" i="1"/>
  <c r="AQ420" i="1"/>
  <c r="AU420" i="1"/>
  <c r="AG420" i="1"/>
  <c r="AL420" i="1"/>
  <c r="AA420" i="1"/>
  <c r="AF420" i="1"/>
  <c r="AT420" i="1"/>
  <c r="M420" i="1"/>
  <c r="P420" i="1"/>
  <c r="O420" i="1"/>
  <c r="N420" i="1"/>
  <c r="AS420" i="1"/>
  <c r="AM420" i="1"/>
  <c r="AP420" i="1"/>
  <c r="AD420" i="1"/>
  <c r="AR420" i="1"/>
  <c r="AN420" i="1"/>
  <c r="AO420" i="1"/>
  <c r="AJ420" i="1"/>
  <c r="AE420" i="1"/>
  <c r="AI420" i="1"/>
  <c r="AH420" i="1"/>
  <c r="AK420" i="1"/>
  <c r="AB420" i="1"/>
  <c r="AC420" i="1"/>
  <c r="Y420" i="1"/>
  <c r="R420" i="1"/>
  <c r="T420" i="1"/>
  <c r="X420" i="1"/>
  <c r="Z420" i="1"/>
  <c r="J420" i="1"/>
  <c r="U420" i="1"/>
  <c r="S420" i="1"/>
  <c r="Q420" i="1"/>
  <c r="AZ421" i="1"/>
  <c r="AZ420" i="1"/>
  <c r="BN419" i="1"/>
  <c r="BN421" i="1" l="1"/>
  <c r="BO419" i="1"/>
  <c r="BP419" i="1" s="1"/>
  <c r="BC423" i="1"/>
  <c r="AX423" i="1"/>
  <c r="AO423" i="1"/>
  <c r="AH423" i="1"/>
  <c r="G422" i="1"/>
  <c r="F423" i="1"/>
  <c r="AB423" i="1"/>
  <c r="L422" i="1"/>
  <c r="M422" i="1"/>
  <c r="BF422" i="1"/>
  <c r="AX422" i="1"/>
  <c r="AV422" i="1"/>
  <c r="AM423" i="1"/>
  <c r="AL423" i="1"/>
  <c r="AJ423" i="1"/>
  <c r="E422" i="1"/>
  <c r="F422" i="1"/>
  <c r="H423" i="1"/>
  <c r="BD422" i="1"/>
  <c r="AW422" i="1"/>
  <c r="AQ423" i="1"/>
  <c r="BA422" i="1"/>
  <c r="AK423" i="1"/>
  <c r="O423" i="1"/>
  <c r="Q423" i="1"/>
  <c r="J423" i="1"/>
  <c r="BE422" i="1"/>
  <c r="AV423" i="1"/>
  <c r="AN423" i="1"/>
  <c r="AE423" i="1"/>
  <c r="M423" i="1"/>
  <c r="K423" i="1"/>
  <c r="G423" i="1"/>
  <c r="BF423" i="1"/>
  <c r="BC422" i="1"/>
  <c r="AS423" i="1"/>
  <c r="AP423" i="1"/>
  <c r="BB423" i="1"/>
  <c r="AF423" i="1"/>
  <c r="AC423" i="1"/>
  <c r="H422" i="1"/>
  <c r="L423" i="1"/>
  <c r="K422" i="1"/>
  <c r="BD423" i="1"/>
  <c r="AY422" i="1"/>
  <c r="AU423" i="1"/>
  <c r="W422" i="1"/>
  <c r="BA423" i="1"/>
  <c r="AD423" i="1"/>
  <c r="S423" i="1"/>
  <c r="T423" i="1"/>
  <c r="E423" i="1"/>
  <c r="Z423" i="1"/>
  <c r="BE423" i="1"/>
  <c r="AR423" i="1"/>
  <c r="AA423" i="1"/>
  <c r="AG423" i="1"/>
  <c r="P423" i="1"/>
  <c r="X423" i="1"/>
  <c r="D423" i="1"/>
  <c r="N423" i="1"/>
  <c r="AY423" i="1"/>
  <c r="AW423" i="1"/>
  <c r="AT423" i="1"/>
  <c r="B424" i="1"/>
  <c r="B425" i="1" s="1"/>
  <c r="AI423" i="1"/>
  <c r="R423" i="1"/>
  <c r="I423" i="1"/>
  <c r="I422" i="1"/>
  <c r="Y423" i="1"/>
  <c r="AS422" i="1"/>
  <c r="AU422" i="1"/>
  <c r="AO422" i="1"/>
  <c r="AA422" i="1"/>
  <c r="AR422" i="1"/>
  <c r="AT422" i="1"/>
  <c r="AQ422" i="1"/>
  <c r="AP422" i="1"/>
  <c r="P422" i="1"/>
  <c r="O422" i="1"/>
  <c r="N422" i="1"/>
  <c r="AN422" i="1"/>
  <c r="AJ422" i="1"/>
  <c r="AG422" i="1"/>
  <c r="AI422" i="1"/>
  <c r="AK422" i="1"/>
  <c r="AE422" i="1"/>
  <c r="AH422" i="1"/>
  <c r="AF422" i="1"/>
  <c r="AL422" i="1"/>
  <c r="AM422" i="1"/>
  <c r="AD422" i="1"/>
  <c r="AC422" i="1"/>
  <c r="X422" i="1"/>
  <c r="S422" i="1"/>
  <c r="T422" i="1"/>
  <c r="Z422" i="1"/>
  <c r="AB422" i="1"/>
  <c r="Y422" i="1"/>
  <c r="U422" i="1"/>
  <c r="R422" i="1"/>
  <c r="Q422" i="1"/>
  <c r="J422" i="1"/>
  <c r="AZ423" i="1"/>
  <c r="AZ422" i="1"/>
  <c r="BN148" i="1"/>
  <c r="D150" i="1"/>
  <c r="BO146" i="1"/>
  <c r="BP146" i="1" s="1"/>
  <c r="BN150" i="1" l="1"/>
  <c r="D152" i="1"/>
  <c r="BO148" i="1"/>
  <c r="BP148" i="1" s="1"/>
  <c r="BN423" i="1"/>
  <c r="BC425" i="1"/>
  <c r="AW425" i="1"/>
  <c r="AT425" i="1"/>
  <c r="B426" i="1"/>
  <c r="B427" i="1" s="1"/>
  <c r="P425" i="1"/>
  <c r="BA425" i="1"/>
  <c r="AE425" i="1"/>
  <c r="J425" i="1"/>
  <c r="I425" i="1"/>
  <c r="BF425" i="1"/>
  <c r="AX425" i="1"/>
  <c r="AO425" i="1"/>
  <c r="G425" i="1"/>
  <c r="F424" i="1"/>
  <c r="AM425" i="1"/>
  <c r="I424" i="1"/>
  <c r="BB425" i="1"/>
  <c r="BE425" i="1"/>
  <c r="AX424" i="1"/>
  <c r="AV424" i="1"/>
  <c r="E424" i="1"/>
  <c r="H425" i="1"/>
  <c r="AI425" i="1"/>
  <c r="T425" i="1"/>
  <c r="R425" i="1"/>
  <c r="AB425" i="1"/>
  <c r="AY424" i="1"/>
  <c r="AW424" i="1"/>
  <c r="AQ425" i="1"/>
  <c r="X425" i="1"/>
  <c r="AL425" i="1"/>
  <c r="AF425" i="1"/>
  <c r="K425" i="1"/>
  <c r="AC425" i="1"/>
  <c r="BA424" i="1"/>
  <c r="BF424" i="1"/>
  <c r="AV425" i="1"/>
  <c r="AN425" i="1"/>
  <c r="N425" i="1"/>
  <c r="O425" i="1"/>
  <c r="S425" i="1"/>
  <c r="AD425" i="1"/>
  <c r="AJ425" i="1"/>
  <c r="BD424" i="1"/>
  <c r="BC424" i="1"/>
  <c r="AS425" i="1"/>
  <c r="AP425" i="1"/>
  <c r="E425" i="1"/>
  <c r="L424" i="1"/>
  <c r="F425" i="1"/>
  <c r="AK425" i="1"/>
  <c r="H424" i="1"/>
  <c r="BD425" i="1"/>
  <c r="BE424" i="1"/>
  <c r="AU425" i="1"/>
  <c r="W424" i="1"/>
  <c r="Z425" i="1"/>
  <c r="K424" i="1"/>
  <c r="Q425" i="1"/>
  <c r="Y425" i="1"/>
  <c r="G424" i="1"/>
  <c r="BB424" i="1"/>
  <c r="AY425" i="1"/>
  <c r="AR425" i="1"/>
  <c r="AA425" i="1"/>
  <c r="AH425" i="1"/>
  <c r="M425" i="1"/>
  <c r="AG425" i="1"/>
  <c r="L425" i="1"/>
  <c r="D425" i="1"/>
  <c r="AS424" i="1"/>
  <c r="AN424" i="1"/>
  <c r="AT424" i="1"/>
  <c r="AO424" i="1"/>
  <c r="AA424" i="1"/>
  <c r="M424" i="1"/>
  <c r="AR424" i="1"/>
  <c r="AQ424" i="1"/>
  <c r="P424" i="1"/>
  <c r="O424" i="1"/>
  <c r="N424" i="1"/>
  <c r="AU424" i="1"/>
  <c r="AP424" i="1"/>
  <c r="AD424" i="1"/>
  <c r="AL424" i="1"/>
  <c r="AH424" i="1"/>
  <c r="AE424" i="1"/>
  <c r="AJ424" i="1"/>
  <c r="AM424" i="1"/>
  <c r="AK424" i="1"/>
  <c r="AG424" i="1"/>
  <c r="AF424" i="1"/>
  <c r="AI424" i="1"/>
  <c r="AB424" i="1"/>
  <c r="S424" i="1"/>
  <c r="T424" i="1"/>
  <c r="R424" i="1"/>
  <c r="Z424" i="1"/>
  <c r="AC424" i="1"/>
  <c r="X424" i="1"/>
  <c r="Q424" i="1"/>
  <c r="J424" i="1"/>
  <c r="U424" i="1"/>
  <c r="Y424" i="1"/>
  <c r="AZ425" i="1"/>
  <c r="AZ424" i="1"/>
  <c r="BO421" i="1"/>
  <c r="BP421" i="1" s="1"/>
  <c r="BN425" i="1" l="1"/>
  <c r="BO423" i="1"/>
  <c r="BP423" i="1" s="1"/>
  <c r="BN152" i="1"/>
  <c r="D154" i="1"/>
  <c r="BC427" i="1"/>
  <c r="AX427" i="1"/>
  <c r="AV427" i="1"/>
  <c r="P427" i="1"/>
  <c r="T427" i="1"/>
  <c r="AJ427" i="1"/>
  <c r="Z427" i="1"/>
  <c r="BB427" i="1"/>
  <c r="BF427" i="1"/>
  <c r="AX426" i="1"/>
  <c r="AV426" i="1"/>
  <c r="S427" i="1"/>
  <c r="AM427" i="1"/>
  <c r="X427" i="1"/>
  <c r="F426" i="1"/>
  <c r="H426" i="1"/>
  <c r="AB427" i="1"/>
  <c r="AY426" i="1"/>
  <c r="AW426" i="1"/>
  <c r="AQ427" i="1"/>
  <c r="R427" i="1"/>
  <c r="G427" i="1"/>
  <c r="F427" i="1"/>
  <c r="G426" i="1"/>
  <c r="E426" i="1"/>
  <c r="BA426" i="1"/>
  <c r="BE426" i="1"/>
  <c r="AT427" i="1"/>
  <c r="AN427" i="1"/>
  <c r="AK427" i="1"/>
  <c r="AD427" i="1"/>
  <c r="AI427" i="1"/>
  <c r="I427" i="1"/>
  <c r="K426" i="1"/>
  <c r="BF426" i="1"/>
  <c r="BD426" i="1"/>
  <c r="AO427" i="1"/>
  <c r="AP427" i="1"/>
  <c r="BA427" i="1"/>
  <c r="Y427" i="1"/>
  <c r="AL427" i="1"/>
  <c r="AH427" i="1"/>
  <c r="O427" i="1"/>
  <c r="AY427" i="1"/>
  <c r="BC426" i="1"/>
  <c r="AU427" i="1"/>
  <c r="W426" i="1"/>
  <c r="AG427" i="1"/>
  <c r="K427" i="1"/>
  <c r="D427" i="1"/>
  <c r="L427" i="1"/>
  <c r="M427" i="1"/>
  <c r="BE427" i="1"/>
  <c r="AR427" i="1"/>
  <c r="AA427" i="1"/>
  <c r="I426" i="1"/>
  <c r="J427" i="1"/>
  <c r="AF427" i="1"/>
  <c r="L426" i="1"/>
  <c r="E427" i="1"/>
  <c r="BD427" i="1"/>
  <c r="AW427" i="1"/>
  <c r="AS427" i="1"/>
  <c r="B428" i="1"/>
  <c r="B429" i="1" s="1"/>
  <c r="N427" i="1"/>
  <c r="AC427" i="1"/>
  <c r="Q427" i="1"/>
  <c r="H427" i="1"/>
  <c r="AE427" i="1"/>
  <c r="BB426" i="1"/>
  <c r="AT426" i="1"/>
  <c r="AS426" i="1"/>
  <c r="AQ426" i="1"/>
  <c r="AP426" i="1"/>
  <c r="AA426" i="1"/>
  <c r="AO426" i="1"/>
  <c r="AR426" i="1"/>
  <c r="M426" i="1"/>
  <c r="AU426" i="1"/>
  <c r="AN426" i="1"/>
  <c r="P426" i="1"/>
  <c r="O426" i="1"/>
  <c r="N426" i="1"/>
  <c r="AL426" i="1"/>
  <c r="AI426" i="1"/>
  <c r="AK426" i="1"/>
  <c r="AM426" i="1"/>
  <c r="AH426" i="1"/>
  <c r="AJ426" i="1"/>
  <c r="AG426" i="1"/>
  <c r="AF426" i="1"/>
  <c r="AE426" i="1"/>
  <c r="AD426" i="1"/>
  <c r="U426" i="1"/>
  <c r="Y426" i="1"/>
  <c r="AB426" i="1"/>
  <c r="R426" i="1"/>
  <c r="Z426" i="1"/>
  <c r="X426" i="1"/>
  <c r="AC426" i="1"/>
  <c r="T426" i="1"/>
  <c r="S426" i="1"/>
  <c r="Q426" i="1"/>
  <c r="J426" i="1"/>
  <c r="AZ427" i="1"/>
  <c r="AZ426" i="1"/>
  <c r="BO150" i="1"/>
  <c r="BP150" i="1" s="1"/>
  <c r="BO152" i="1" l="1"/>
  <c r="BP152" i="1" s="1"/>
  <c r="BN154" i="1"/>
  <c r="D156" i="1"/>
  <c r="BN427" i="1"/>
  <c r="BO427" i="1" s="1"/>
  <c r="BP427" i="1" s="1"/>
  <c r="BD428" i="1"/>
  <c r="AX429" i="1"/>
  <c r="AV429" i="1"/>
  <c r="B430" i="1"/>
  <c r="B431" i="1" s="1"/>
  <c r="AC429" i="1"/>
  <c r="AK429" i="1"/>
  <c r="AF429" i="1"/>
  <c r="AD429" i="1"/>
  <c r="AI429" i="1"/>
  <c r="P428" i="1"/>
  <c r="BC429" i="1"/>
  <c r="BE428" i="1"/>
  <c r="AT429" i="1"/>
  <c r="J429" i="1"/>
  <c r="AJ429" i="1"/>
  <c r="L428" i="1"/>
  <c r="G428" i="1"/>
  <c r="BB429" i="1"/>
  <c r="BD429" i="1"/>
  <c r="AY428" i="1"/>
  <c r="AV428" i="1"/>
  <c r="R429" i="1"/>
  <c r="I429" i="1"/>
  <c r="E428" i="1"/>
  <c r="M429" i="1"/>
  <c r="S429" i="1"/>
  <c r="BE429" i="1"/>
  <c r="AO429" i="1"/>
  <c r="AN429" i="1"/>
  <c r="P429" i="1"/>
  <c r="O429" i="1"/>
  <c r="K429" i="1"/>
  <c r="Y429" i="1"/>
  <c r="X429" i="1"/>
  <c r="AY429" i="1"/>
  <c r="AX428" i="1"/>
  <c r="AS429" i="1"/>
  <c r="AP429" i="1"/>
  <c r="Z429" i="1"/>
  <c r="F428" i="1"/>
  <c r="AL429" i="1"/>
  <c r="L429" i="1"/>
  <c r="AG429" i="1"/>
  <c r="AZ429" i="1"/>
  <c r="AU429" i="1"/>
  <c r="W428" i="1"/>
  <c r="BC428" i="1"/>
  <c r="AR429" i="1"/>
  <c r="K428" i="1"/>
  <c r="N429" i="1"/>
  <c r="O428" i="1"/>
  <c r="N428" i="1"/>
  <c r="BF428" i="1"/>
  <c r="AQ429" i="1"/>
  <c r="G429" i="1"/>
  <c r="BA429" i="1"/>
  <c r="AA429" i="1"/>
  <c r="AH429" i="1"/>
  <c r="AB429" i="1"/>
  <c r="BB428" i="1"/>
  <c r="AQ428" i="1"/>
  <c r="Q429" i="1"/>
  <c r="AE429" i="1"/>
  <c r="BA428" i="1"/>
  <c r="AW429" i="1"/>
  <c r="D429" i="1"/>
  <c r="I428" i="1"/>
  <c r="AO428" i="1"/>
  <c r="AA428" i="1"/>
  <c r="E429" i="1"/>
  <c r="AM429" i="1"/>
  <c r="AU428" i="1"/>
  <c r="AS428" i="1"/>
  <c r="H429" i="1"/>
  <c r="F429" i="1"/>
  <c r="AN428" i="1"/>
  <c r="BF429" i="1"/>
  <c r="AW428" i="1"/>
  <c r="H428" i="1"/>
  <c r="T429" i="1"/>
  <c r="M428" i="1"/>
  <c r="AR428" i="1"/>
  <c r="AT428" i="1"/>
  <c r="AP428" i="1"/>
  <c r="AL428" i="1"/>
  <c r="AE428" i="1"/>
  <c r="AI428" i="1"/>
  <c r="AG428" i="1"/>
  <c r="AF428" i="1"/>
  <c r="AK428" i="1"/>
  <c r="AH428" i="1"/>
  <c r="AD428" i="1"/>
  <c r="AJ428" i="1"/>
  <c r="AM428" i="1"/>
  <c r="AB428" i="1"/>
  <c r="T428" i="1"/>
  <c r="U428" i="1"/>
  <c r="AC428" i="1"/>
  <c r="Y428" i="1"/>
  <c r="Q428" i="1"/>
  <c r="J428" i="1"/>
  <c r="R428" i="1"/>
  <c r="Z428" i="1"/>
  <c r="X428" i="1"/>
  <c r="S428" i="1"/>
  <c r="AZ428" i="1"/>
  <c r="BO425" i="1"/>
  <c r="BP425" i="1" s="1"/>
  <c r="BN156" i="1" l="1"/>
  <c r="D158" i="1"/>
  <c r="BO154" i="1"/>
  <c r="BP154" i="1" s="1"/>
  <c r="BN429" i="1"/>
  <c r="BO429" i="1" s="1"/>
  <c r="BP429" i="1" s="1"/>
  <c r="BE431" i="1"/>
  <c r="AX431" i="1"/>
  <c r="AU431" i="1"/>
  <c r="AA431" i="1"/>
  <c r="I430" i="1"/>
  <c r="E431" i="1"/>
  <c r="Z431" i="1"/>
  <c r="O431" i="1"/>
  <c r="M431" i="1"/>
  <c r="BD431" i="1"/>
  <c r="AX430" i="1"/>
  <c r="AR431" i="1"/>
  <c r="B432" i="1"/>
  <c r="B433" i="1" s="1"/>
  <c r="AE431" i="1"/>
  <c r="E430" i="1"/>
  <c r="K431" i="1"/>
  <c r="X431" i="1"/>
  <c r="L431" i="1"/>
  <c r="AY430" i="1"/>
  <c r="BD430" i="1"/>
  <c r="AW430" i="1"/>
  <c r="AQ431" i="1"/>
  <c r="F431" i="1"/>
  <c r="Y431" i="1"/>
  <c r="H430" i="1"/>
  <c r="AF431" i="1"/>
  <c r="L430" i="1"/>
  <c r="BA430" i="1"/>
  <c r="BF431" i="1"/>
  <c r="AV430" i="1"/>
  <c r="AN431" i="1"/>
  <c r="K430" i="1"/>
  <c r="AH431" i="1"/>
  <c r="AI431" i="1"/>
  <c r="J431" i="1"/>
  <c r="Q431" i="1"/>
  <c r="BC431" i="1"/>
  <c r="AO431" i="1"/>
  <c r="AJ431" i="1"/>
  <c r="BA431" i="1"/>
  <c r="H431" i="1"/>
  <c r="M430" i="1"/>
  <c r="P430" i="1"/>
  <c r="AR430" i="1"/>
  <c r="AQ430" i="1"/>
  <c r="AY431" i="1"/>
  <c r="AW431" i="1"/>
  <c r="AS431" i="1"/>
  <c r="D431" i="1"/>
  <c r="F430" i="1"/>
  <c r="G431" i="1"/>
  <c r="O430" i="1"/>
  <c r="N430" i="1"/>
  <c r="BB430" i="1"/>
  <c r="AU430" i="1"/>
  <c r="AN430" i="1"/>
  <c r="AA430" i="1"/>
  <c r="AZ431" i="1"/>
  <c r="AT431" i="1"/>
  <c r="AM431" i="1"/>
  <c r="AK431" i="1"/>
  <c r="BB431" i="1"/>
  <c r="BE430" i="1"/>
  <c r="AV431" i="1"/>
  <c r="N431" i="1"/>
  <c r="AG431" i="1"/>
  <c r="AB431" i="1"/>
  <c r="AT430" i="1"/>
  <c r="AS430" i="1"/>
  <c r="AP431" i="1"/>
  <c r="G430" i="1"/>
  <c r="AC431" i="1"/>
  <c r="W430" i="1"/>
  <c r="R431" i="1"/>
  <c r="P431" i="1"/>
  <c r="AO430" i="1"/>
  <c r="BF430" i="1"/>
  <c r="S431" i="1"/>
  <c r="T431" i="1"/>
  <c r="AP430" i="1"/>
  <c r="BC430" i="1"/>
  <c r="AL431" i="1"/>
  <c r="AD431" i="1"/>
  <c r="I431" i="1"/>
  <c r="AE430" i="1"/>
  <c r="AD430" i="1"/>
  <c r="AF430" i="1"/>
  <c r="AJ430" i="1"/>
  <c r="AG430" i="1"/>
  <c r="AI430" i="1"/>
  <c r="AL430" i="1"/>
  <c r="AM430" i="1"/>
  <c r="AK430" i="1"/>
  <c r="AH430" i="1"/>
  <c r="AC430" i="1"/>
  <c r="R430" i="1"/>
  <c r="T430" i="1"/>
  <c r="U430" i="1"/>
  <c r="S430" i="1"/>
  <c r="Q430" i="1"/>
  <c r="J430" i="1"/>
  <c r="Z430" i="1"/>
  <c r="X430" i="1"/>
  <c r="Y430" i="1"/>
  <c r="AB430" i="1"/>
  <c r="AZ430" i="1"/>
  <c r="BN431" i="1" l="1"/>
  <c r="AY433" i="1"/>
  <c r="BF432" i="1"/>
  <c r="AW432" i="1"/>
  <c r="AV432" i="1"/>
  <c r="P432" i="1"/>
  <c r="H432" i="1"/>
  <c r="AK433" i="1"/>
  <c r="P433" i="1"/>
  <c r="Q433" i="1"/>
  <c r="Z433" i="1"/>
  <c r="AP432" i="1"/>
  <c r="BC433" i="1"/>
  <c r="AN433" i="1"/>
  <c r="AQ433" i="1"/>
  <c r="AI433" i="1"/>
  <c r="Y433" i="1"/>
  <c r="AJ433" i="1"/>
  <c r="O433" i="1"/>
  <c r="H433" i="1"/>
  <c r="N432" i="1"/>
  <c r="BD433" i="1"/>
  <c r="AS433" i="1"/>
  <c r="AP433" i="1"/>
  <c r="BB433" i="1"/>
  <c r="X433" i="1"/>
  <c r="M433" i="1"/>
  <c r="E433" i="1"/>
  <c r="BA433" i="1"/>
  <c r="N433" i="1"/>
  <c r="BB432" i="1"/>
  <c r="AU432" i="1"/>
  <c r="AN432" i="1"/>
  <c r="BF433" i="1"/>
  <c r="AX432" i="1"/>
  <c r="AO433" i="1"/>
  <c r="W432" i="1"/>
  <c r="AG433" i="1"/>
  <c r="T433" i="1"/>
  <c r="L433" i="1"/>
  <c r="D433" i="1"/>
  <c r="AE433" i="1"/>
  <c r="AB433" i="1"/>
  <c r="BE433" i="1"/>
  <c r="AW433" i="1"/>
  <c r="AU433" i="1"/>
  <c r="AA433" i="1"/>
  <c r="AF433" i="1"/>
  <c r="AM433" i="1"/>
  <c r="G432" i="1"/>
  <c r="AD433" i="1"/>
  <c r="AH433" i="1"/>
  <c r="BA432" i="1"/>
  <c r="AR432" i="1"/>
  <c r="AS432" i="1"/>
  <c r="AZ433" i="1"/>
  <c r="AX433" i="1"/>
  <c r="AR433" i="1"/>
  <c r="B434" i="1"/>
  <c r="B435" i="1" s="1"/>
  <c r="S433" i="1"/>
  <c r="F433" i="1"/>
  <c r="K432" i="1"/>
  <c r="AL433" i="1"/>
  <c r="I433" i="1"/>
  <c r="AQ432" i="1"/>
  <c r="BD432" i="1"/>
  <c r="AY432" i="1"/>
  <c r="AT433" i="1"/>
  <c r="F432" i="1"/>
  <c r="K433" i="1"/>
  <c r="E432" i="1"/>
  <c r="G433" i="1"/>
  <c r="I432" i="1"/>
  <c r="BE432" i="1"/>
  <c r="BC432" i="1"/>
  <c r="AV433" i="1"/>
  <c r="R433" i="1"/>
  <c r="J433" i="1"/>
  <c r="M432" i="1"/>
  <c r="AC433" i="1"/>
  <c r="L432" i="1"/>
  <c r="O432" i="1"/>
  <c r="AT432" i="1"/>
  <c r="AO432" i="1"/>
  <c r="AH432" i="1"/>
  <c r="AK432" i="1"/>
  <c r="AL432" i="1"/>
  <c r="AF432" i="1"/>
  <c r="AD432" i="1"/>
  <c r="AM432" i="1"/>
  <c r="AI432" i="1"/>
  <c r="AE432" i="1"/>
  <c r="AA432" i="1"/>
  <c r="AJ432" i="1"/>
  <c r="AG432" i="1"/>
  <c r="AC432" i="1"/>
  <c r="R432" i="1"/>
  <c r="AB432" i="1"/>
  <c r="T432" i="1"/>
  <c r="U432" i="1"/>
  <c r="S432" i="1"/>
  <c r="J432" i="1"/>
  <c r="Y432" i="1"/>
  <c r="X432" i="1"/>
  <c r="Q432" i="1"/>
  <c r="Z432" i="1"/>
  <c r="AZ432" i="1"/>
  <c r="BN158" i="1"/>
  <c r="D160" i="1"/>
  <c r="BO156" i="1"/>
  <c r="BP156" i="1" s="1"/>
  <c r="BN433" i="1" l="1"/>
  <c r="BO433" i="1" s="1"/>
  <c r="BP433" i="1" s="1"/>
  <c r="BN160" i="1"/>
  <c r="D162" i="1"/>
  <c r="BO158" i="1"/>
  <c r="BP158" i="1" s="1"/>
  <c r="BE435" i="1"/>
  <c r="AW434" i="1"/>
  <c r="AO435" i="1"/>
  <c r="D435" i="1"/>
  <c r="H434" i="1"/>
  <c r="G434" i="1"/>
  <c r="BA435" i="1"/>
  <c r="T435" i="1"/>
  <c r="K434" i="1"/>
  <c r="BC435" i="1"/>
  <c r="AV434" i="1"/>
  <c r="AQ435" i="1"/>
  <c r="F434" i="1"/>
  <c r="O434" i="1"/>
  <c r="E434" i="1"/>
  <c r="M434" i="1"/>
  <c r="E435" i="1"/>
  <c r="I434" i="1"/>
  <c r="AP434" i="1"/>
  <c r="BF435" i="1"/>
  <c r="AX434" i="1"/>
  <c r="AN435" i="1"/>
  <c r="AP435" i="1"/>
  <c r="L435" i="1"/>
  <c r="S435" i="1"/>
  <c r="K435" i="1"/>
  <c r="R435" i="1"/>
  <c r="J435" i="1"/>
  <c r="AB435" i="1"/>
  <c r="AY435" i="1"/>
  <c r="AW435" i="1"/>
  <c r="AT435" i="1"/>
  <c r="B436" i="1"/>
  <c r="B437" i="1" s="1"/>
  <c r="P434" i="1"/>
  <c r="AM435" i="1"/>
  <c r="AD435" i="1"/>
  <c r="Q435" i="1"/>
  <c r="I435" i="1"/>
  <c r="BA434" i="1"/>
  <c r="AY434" i="1"/>
  <c r="AX435" i="1"/>
  <c r="AV435" i="1"/>
  <c r="AE435" i="1"/>
  <c r="AK435" i="1"/>
  <c r="AC435" i="1"/>
  <c r="O435" i="1"/>
  <c r="G435" i="1"/>
  <c r="BE434" i="1"/>
  <c r="AS435" i="1"/>
  <c r="AA435" i="1"/>
  <c r="N434" i="1"/>
  <c r="P435" i="1"/>
  <c r="H435" i="1"/>
  <c r="Y435" i="1"/>
  <c r="N435" i="1"/>
  <c r="AQ434" i="1"/>
  <c r="BC434" i="1"/>
  <c r="BF434" i="1"/>
  <c r="AU435" i="1"/>
  <c r="AL435" i="1"/>
  <c r="AJ435" i="1"/>
  <c r="AI435" i="1"/>
  <c r="Z435" i="1"/>
  <c r="AG435" i="1"/>
  <c r="X435" i="1"/>
  <c r="AU434" i="1"/>
  <c r="AR434" i="1"/>
  <c r="BD435" i="1"/>
  <c r="BD434" i="1"/>
  <c r="W434" i="1"/>
  <c r="AR435" i="1"/>
  <c r="L434" i="1"/>
  <c r="BB435" i="1"/>
  <c r="AF435" i="1"/>
  <c r="AH435" i="1"/>
  <c r="F435" i="1"/>
  <c r="M435" i="1"/>
  <c r="BB434" i="1"/>
  <c r="AT434" i="1"/>
  <c r="AS434" i="1"/>
  <c r="AK434" i="1"/>
  <c r="AG434" i="1"/>
  <c r="AH434" i="1"/>
  <c r="AI434" i="1"/>
  <c r="AF434" i="1"/>
  <c r="AO434" i="1"/>
  <c r="AN434" i="1"/>
  <c r="AE434" i="1"/>
  <c r="AJ434" i="1"/>
  <c r="AA434" i="1"/>
  <c r="AL434" i="1"/>
  <c r="AD434" i="1"/>
  <c r="AM434" i="1"/>
  <c r="S434" i="1"/>
  <c r="Y434" i="1"/>
  <c r="R434" i="1"/>
  <c r="AB434" i="1"/>
  <c r="T434" i="1"/>
  <c r="U434" i="1"/>
  <c r="Z434" i="1"/>
  <c r="AC434" i="1"/>
  <c r="X434" i="1"/>
  <c r="Q434" i="1"/>
  <c r="J434" i="1"/>
  <c r="AZ435" i="1"/>
  <c r="AZ434" i="1"/>
  <c r="BO431" i="1"/>
  <c r="BP431" i="1" s="1"/>
  <c r="BN435" i="1" l="1"/>
  <c r="BC437" i="1"/>
  <c r="AX437" i="1"/>
  <c r="AT437" i="1"/>
  <c r="AL437" i="1"/>
  <c r="J437" i="1"/>
  <c r="K437" i="1"/>
  <c r="O437" i="1"/>
  <c r="F437" i="1"/>
  <c r="L436" i="1"/>
  <c r="BF437" i="1"/>
  <c r="AO437" i="1"/>
  <c r="R437" i="1"/>
  <c r="I437" i="1"/>
  <c r="AJ437" i="1"/>
  <c r="N437" i="1"/>
  <c r="AM437" i="1"/>
  <c r="O436" i="1"/>
  <c r="BE437" i="1"/>
  <c r="AV436" i="1"/>
  <c r="Q437" i="1"/>
  <c r="BB437" i="1"/>
  <c r="Z437" i="1"/>
  <c r="AK437" i="1"/>
  <c r="AC437" i="1"/>
  <c r="E436" i="1"/>
  <c r="BB436" i="1"/>
  <c r="AR436" i="1"/>
  <c r="AY437" i="1"/>
  <c r="AW437" i="1"/>
  <c r="AW436" i="1"/>
  <c r="AQ437" i="1"/>
  <c r="F436" i="1"/>
  <c r="AD437" i="1"/>
  <c r="Y437" i="1"/>
  <c r="E437" i="1"/>
  <c r="AB437" i="1"/>
  <c r="H436" i="1"/>
  <c r="AZ437" i="1"/>
  <c r="AX436" i="1"/>
  <c r="B438" i="1"/>
  <c r="B439" i="1" s="1"/>
  <c r="AV437" i="1"/>
  <c r="AN437" i="1"/>
  <c r="D437" i="1"/>
  <c r="S437" i="1"/>
  <c r="BA437" i="1"/>
  <c r="T437" i="1"/>
  <c r="I436" i="1"/>
  <c r="P436" i="1"/>
  <c r="AT436" i="1"/>
  <c r="BF436" i="1"/>
  <c r="AY436" i="1"/>
  <c r="AS437" i="1"/>
  <c r="W436" i="1"/>
  <c r="AG437" i="1"/>
  <c r="M437" i="1"/>
  <c r="M436" i="1"/>
  <c r="AF437" i="1"/>
  <c r="N436" i="1"/>
  <c r="BA436" i="1"/>
  <c r="BE436" i="1"/>
  <c r="BC436" i="1"/>
  <c r="AU437" i="1"/>
  <c r="AP437" i="1"/>
  <c r="L437" i="1"/>
  <c r="AI437" i="1"/>
  <c r="X437" i="1"/>
  <c r="H437" i="1"/>
  <c r="K436" i="1"/>
  <c r="BD437" i="1"/>
  <c r="BD436" i="1"/>
  <c r="AR437" i="1"/>
  <c r="AA437" i="1"/>
  <c r="AE437" i="1"/>
  <c r="AH437" i="1"/>
  <c r="P437" i="1"/>
  <c r="G437" i="1"/>
  <c r="G436" i="1"/>
  <c r="AU436" i="1"/>
  <c r="AQ436" i="1"/>
  <c r="AM436" i="1"/>
  <c r="AP436" i="1"/>
  <c r="AD436" i="1"/>
  <c r="AS436" i="1"/>
  <c r="AI436" i="1"/>
  <c r="AL436" i="1"/>
  <c r="AN436" i="1"/>
  <c r="AG436" i="1"/>
  <c r="AH436" i="1"/>
  <c r="AO436" i="1"/>
  <c r="AA436" i="1"/>
  <c r="AJ436" i="1"/>
  <c r="AK436" i="1"/>
  <c r="AE436" i="1"/>
  <c r="AF436" i="1"/>
  <c r="R436" i="1"/>
  <c r="Z436" i="1"/>
  <c r="AC436" i="1"/>
  <c r="Y436" i="1"/>
  <c r="U436" i="1"/>
  <c r="S436" i="1"/>
  <c r="X436" i="1"/>
  <c r="AB436" i="1"/>
  <c r="Q436" i="1"/>
  <c r="J436" i="1"/>
  <c r="T436" i="1"/>
  <c r="AZ436" i="1"/>
  <c r="BN162" i="1"/>
  <c r="D164" i="1"/>
  <c r="BO160" i="1"/>
  <c r="BP160" i="1" s="1"/>
  <c r="BO435" i="1"/>
  <c r="BP435" i="1" s="1"/>
  <c r="BE439" i="1" l="1"/>
  <c r="AI439" i="1"/>
  <c r="J439" i="1"/>
  <c r="AL439" i="1"/>
  <c r="AX438" i="1"/>
  <c r="AX439" i="1"/>
  <c r="G439" i="1"/>
  <c r="G438" i="1"/>
  <c r="AW438" i="1"/>
  <c r="L438" i="1"/>
  <c r="AY439" i="1"/>
  <c r="AQ439" i="1"/>
  <c r="R439" i="1"/>
  <c r="AT439" i="1"/>
  <c r="N439" i="1"/>
  <c r="O439" i="1"/>
  <c r="E439" i="1"/>
  <c r="P438" i="1"/>
  <c r="E438" i="1"/>
  <c r="BC439" i="1"/>
  <c r="BA439" i="1"/>
  <c r="AC439" i="1"/>
  <c r="BB439" i="1"/>
  <c r="Y439" i="1"/>
  <c r="X439" i="1"/>
  <c r="F439" i="1"/>
  <c r="N438" i="1"/>
  <c r="K438" i="1"/>
  <c r="AY438" i="1"/>
  <c r="I439" i="1"/>
  <c r="AK439" i="1"/>
  <c r="L439" i="1"/>
  <c r="AG439" i="1"/>
  <c r="Z439" i="1"/>
  <c r="AV438" i="1"/>
  <c r="M438" i="1"/>
  <c r="BB438" i="1"/>
  <c r="BE438" i="1"/>
  <c r="D439" i="1"/>
  <c r="Q439" i="1"/>
  <c r="AS439" i="1"/>
  <c r="T439" i="1"/>
  <c r="AO439" i="1"/>
  <c r="AH439" i="1"/>
  <c r="W438" i="1"/>
  <c r="H438" i="1"/>
  <c r="BC438" i="1"/>
  <c r="BD438" i="1"/>
  <c r="H439" i="1"/>
  <c r="AB439" i="1"/>
  <c r="K439" i="1"/>
  <c r="AE439" i="1"/>
  <c r="AW439" i="1"/>
  <c r="AF439" i="1"/>
  <c r="O438" i="1"/>
  <c r="B440" i="1"/>
  <c r="B441" i="1" s="1"/>
  <c r="BF439" i="1"/>
  <c r="BF438" i="1"/>
  <c r="P439" i="1"/>
  <c r="AJ439" i="1"/>
  <c r="S439" i="1"/>
  <c r="AM439" i="1"/>
  <c r="M439" i="1"/>
  <c r="AP439" i="1"/>
  <c r="I438" i="1"/>
  <c r="BD439" i="1"/>
  <c r="AA439" i="1"/>
  <c r="AR439" i="1"/>
  <c r="AD439" i="1"/>
  <c r="AU439" i="1"/>
  <c r="AV439" i="1"/>
  <c r="AN439" i="1"/>
  <c r="BA438" i="1"/>
  <c r="F438" i="1"/>
  <c r="AS438" i="1"/>
  <c r="AI438" i="1"/>
  <c r="AJ438" i="1"/>
  <c r="AE438" i="1"/>
  <c r="AR438" i="1"/>
  <c r="AP438" i="1"/>
  <c r="AD438" i="1"/>
  <c r="AN438" i="1"/>
  <c r="AF438" i="1"/>
  <c r="AT438" i="1"/>
  <c r="AQ438" i="1"/>
  <c r="AU438" i="1"/>
  <c r="AL438" i="1"/>
  <c r="AM438" i="1"/>
  <c r="AO438" i="1"/>
  <c r="AA438" i="1"/>
  <c r="AK438" i="1"/>
  <c r="AG438" i="1"/>
  <c r="AH438" i="1"/>
  <c r="AB438" i="1"/>
  <c r="AC438" i="1"/>
  <c r="S438" i="1"/>
  <c r="X438" i="1"/>
  <c r="U438" i="1"/>
  <c r="Z438" i="1"/>
  <c r="Y438" i="1"/>
  <c r="R438" i="1"/>
  <c r="Q438" i="1"/>
  <c r="J438" i="1"/>
  <c r="T438" i="1"/>
  <c r="AZ439" i="1"/>
  <c r="AZ438" i="1"/>
  <c r="BN164" i="1"/>
  <c r="D166" i="1"/>
  <c r="BN437" i="1"/>
  <c r="BO162" i="1"/>
  <c r="BP162" i="1" s="1"/>
  <c r="BF441" i="1" l="1"/>
  <c r="X441" i="1"/>
  <c r="Q441" i="1"/>
  <c r="L441" i="1"/>
  <c r="E441" i="1"/>
  <c r="AR441" i="1"/>
  <c r="K440" i="1"/>
  <c r="I440" i="1"/>
  <c r="O440" i="1"/>
  <c r="AX440" i="1"/>
  <c r="BA440" i="1"/>
  <c r="AL441" i="1"/>
  <c r="Y441" i="1"/>
  <c r="AG441" i="1"/>
  <c r="AA441" i="1"/>
  <c r="AZ441" i="1"/>
  <c r="R441" i="1"/>
  <c r="AY441" i="1"/>
  <c r="AV440" i="1"/>
  <c r="AJ441" i="1"/>
  <c r="AV441" i="1"/>
  <c r="AP441" i="1"/>
  <c r="AW441" i="1"/>
  <c r="AM441" i="1"/>
  <c r="BE441" i="1"/>
  <c r="D441" i="1"/>
  <c r="H440" i="1"/>
  <c r="P440" i="1"/>
  <c r="AW440" i="1"/>
  <c r="AQ441" i="1"/>
  <c r="AD441" i="1"/>
  <c r="J441" i="1"/>
  <c r="M441" i="1"/>
  <c r="K441" i="1"/>
  <c r="N441" i="1"/>
  <c r="BA441" i="1"/>
  <c r="BE440" i="1"/>
  <c r="BB440" i="1"/>
  <c r="O441" i="1"/>
  <c r="AB441" i="1"/>
  <c r="AH441" i="1"/>
  <c r="I441" i="1"/>
  <c r="AK441" i="1"/>
  <c r="AT441" i="1"/>
  <c r="BB441" i="1"/>
  <c r="M440" i="1"/>
  <c r="L440" i="1"/>
  <c r="N440" i="1"/>
  <c r="AY440" i="1"/>
  <c r="AF441" i="1"/>
  <c r="AI441" i="1"/>
  <c r="AU441" i="1"/>
  <c r="AE441" i="1"/>
  <c r="P441" i="1"/>
  <c r="F441" i="1"/>
  <c r="W440" i="1"/>
  <c r="BD440" i="1"/>
  <c r="AX441" i="1"/>
  <c r="G441" i="1"/>
  <c r="S441" i="1"/>
  <c r="AC441" i="1"/>
  <c r="BD441" i="1"/>
  <c r="AN441" i="1"/>
  <c r="G440" i="1"/>
  <c r="F440" i="1"/>
  <c r="E440" i="1"/>
  <c r="BF440" i="1"/>
  <c r="B442" i="1"/>
  <c r="B443" i="1" s="1"/>
  <c r="T441" i="1"/>
  <c r="BC441" i="1"/>
  <c r="AS441" i="1"/>
  <c r="H441" i="1"/>
  <c r="AO441" i="1"/>
  <c r="Z441" i="1"/>
  <c r="BC440" i="1"/>
  <c r="AR440" i="1"/>
  <c r="AN440" i="1"/>
  <c r="AH440" i="1"/>
  <c r="AF440" i="1"/>
  <c r="AU440" i="1"/>
  <c r="AQ440" i="1"/>
  <c r="AO440" i="1"/>
  <c r="AJ440" i="1"/>
  <c r="AI440" i="1"/>
  <c r="AS440" i="1"/>
  <c r="AA440" i="1"/>
  <c r="AG440" i="1"/>
  <c r="AD440" i="1"/>
  <c r="AT440" i="1"/>
  <c r="AL440" i="1"/>
  <c r="AP440" i="1"/>
  <c r="AM440" i="1"/>
  <c r="AE440" i="1"/>
  <c r="AK440" i="1"/>
  <c r="X440" i="1"/>
  <c r="AB440" i="1"/>
  <c r="S440" i="1"/>
  <c r="Y440" i="1"/>
  <c r="AC440" i="1"/>
  <c r="T440" i="1"/>
  <c r="Z440" i="1"/>
  <c r="U440" i="1"/>
  <c r="R440" i="1"/>
  <c r="Q440" i="1"/>
  <c r="J440" i="1"/>
  <c r="AZ440" i="1"/>
  <c r="BO164" i="1"/>
  <c r="BP164" i="1" s="1"/>
  <c r="BN166" i="1"/>
  <c r="D168" i="1"/>
  <c r="BN439" i="1"/>
  <c r="BO437" i="1"/>
  <c r="BP437" i="1" s="1"/>
  <c r="BN441" i="1" l="1"/>
  <c r="BO441" i="1" s="1"/>
  <c r="BP441" i="1" s="1"/>
  <c r="BN168" i="1"/>
  <c r="D170" i="1"/>
  <c r="BO439" i="1"/>
  <c r="BP439" i="1" s="1"/>
  <c r="AO443" i="1"/>
  <c r="Z443" i="1"/>
  <c r="AM443" i="1"/>
  <c r="M443" i="1"/>
  <c r="N443" i="1"/>
  <c r="AW443" i="1"/>
  <c r="AV442" i="1"/>
  <c r="BC442" i="1"/>
  <c r="K442" i="1"/>
  <c r="I442" i="1"/>
  <c r="O442" i="1"/>
  <c r="AF443" i="1"/>
  <c r="AG443" i="1"/>
  <c r="BC443" i="1"/>
  <c r="AL443" i="1"/>
  <c r="E443" i="1"/>
  <c r="AQ443" i="1"/>
  <c r="BA442" i="1"/>
  <c r="B444" i="1"/>
  <c r="B445" i="1" s="1"/>
  <c r="L443" i="1"/>
  <c r="X443" i="1"/>
  <c r="K443" i="1"/>
  <c r="F443" i="1"/>
  <c r="AU443" i="1"/>
  <c r="AP443" i="1"/>
  <c r="H442" i="1"/>
  <c r="P442" i="1"/>
  <c r="AY443" i="1"/>
  <c r="D443" i="1"/>
  <c r="AC443" i="1"/>
  <c r="AZ443" i="1"/>
  <c r="BD443" i="1"/>
  <c r="AN443" i="1"/>
  <c r="BD442" i="1"/>
  <c r="AK443" i="1"/>
  <c r="AE443" i="1"/>
  <c r="R443" i="1"/>
  <c r="I443" i="1"/>
  <c r="AX443" i="1"/>
  <c r="AS443" i="1"/>
  <c r="AT443" i="1"/>
  <c r="AX442" i="1"/>
  <c r="M442" i="1"/>
  <c r="L442" i="1"/>
  <c r="N442" i="1"/>
  <c r="AB443" i="1"/>
  <c r="S443" i="1"/>
  <c r="BF443" i="1"/>
  <c r="P443" i="1"/>
  <c r="AD443" i="1"/>
  <c r="AR443" i="1"/>
  <c r="T443" i="1"/>
  <c r="AY442" i="1"/>
  <c r="W442" i="1"/>
  <c r="AI443" i="1"/>
  <c r="Q443" i="1"/>
  <c r="J443" i="1"/>
  <c r="O443" i="1"/>
  <c r="H443" i="1"/>
  <c r="AV443" i="1"/>
  <c r="BA443" i="1"/>
  <c r="AW442" i="1"/>
  <c r="BB442" i="1"/>
  <c r="G442" i="1"/>
  <c r="F442" i="1"/>
  <c r="E442" i="1"/>
  <c r="AH443" i="1"/>
  <c r="AA443" i="1"/>
  <c r="BE443" i="1"/>
  <c r="Y443" i="1"/>
  <c r="G443" i="1"/>
  <c r="AJ443" i="1"/>
  <c r="BB443" i="1"/>
  <c r="BF442" i="1"/>
  <c r="BE442" i="1"/>
  <c r="AH442" i="1"/>
  <c r="AD442" i="1"/>
  <c r="AS442" i="1"/>
  <c r="AT442" i="1"/>
  <c r="AU442" i="1"/>
  <c r="AJ442" i="1"/>
  <c r="AR442" i="1"/>
  <c r="AA442" i="1"/>
  <c r="AG442" i="1"/>
  <c r="AE442" i="1"/>
  <c r="AP442" i="1"/>
  <c r="AO442" i="1"/>
  <c r="AQ442" i="1"/>
  <c r="AN442" i="1"/>
  <c r="AM442" i="1"/>
  <c r="AK442" i="1"/>
  <c r="AF442" i="1"/>
  <c r="AI442" i="1"/>
  <c r="AL442" i="1"/>
  <c r="U442" i="1"/>
  <c r="Z442" i="1"/>
  <c r="AB442" i="1"/>
  <c r="AC442" i="1"/>
  <c r="R442" i="1"/>
  <c r="S442" i="1"/>
  <c r="Y442" i="1"/>
  <c r="X442" i="1"/>
  <c r="T442" i="1"/>
  <c r="Q442" i="1"/>
  <c r="J442" i="1"/>
  <c r="AZ442" i="1"/>
  <c r="BO166" i="1"/>
  <c r="BP166" i="1" s="1"/>
  <c r="N445" i="1" l="1"/>
  <c r="W444" i="1"/>
  <c r="J445" i="1"/>
  <c r="O444" i="1"/>
  <c r="K445" i="1"/>
  <c r="BC445" i="1"/>
  <c r="Q445" i="1"/>
  <c r="AB445" i="1"/>
  <c r="BB444" i="1"/>
  <c r="B446" i="1"/>
  <c r="B447" i="1" s="1"/>
  <c r="AV445" i="1"/>
  <c r="AT445" i="1"/>
  <c r="BD445" i="1"/>
  <c r="P445" i="1"/>
  <c r="AO445" i="1"/>
  <c r="X445" i="1"/>
  <c r="E445" i="1"/>
  <c r="BB445" i="1"/>
  <c r="AM445" i="1"/>
  <c r="AI445" i="1"/>
  <c r="AG445" i="1"/>
  <c r="O445" i="1"/>
  <c r="AC445" i="1"/>
  <c r="I444" i="1"/>
  <c r="AJ445" i="1"/>
  <c r="BA445" i="1"/>
  <c r="AW444" i="1"/>
  <c r="L445" i="1"/>
  <c r="H445" i="1"/>
  <c r="Z445" i="1"/>
  <c r="BE445" i="1"/>
  <c r="K444" i="1"/>
  <c r="F444" i="1"/>
  <c r="AU445" i="1"/>
  <c r="AX445" i="1"/>
  <c r="H444" i="1"/>
  <c r="M444" i="1"/>
  <c r="F445" i="1"/>
  <c r="AK445" i="1"/>
  <c r="AF445" i="1"/>
  <c r="AY445" i="1"/>
  <c r="BF445" i="1"/>
  <c r="Y445" i="1"/>
  <c r="AV444" i="1"/>
  <c r="BA444" i="1"/>
  <c r="I445" i="1"/>
  <c r="AE445" i="1"/>
  <c r="AN445" i="1"/>
  <c r="N444" i="1"/>
  <c r="AA445" i="1"/>
  <c r="AD445" i="1"/>
  <c r="S445" i="1"/>
  <c r="AP445" i="1"/>
  <c r="AX444" i="1"/>
  <c r="BE444" i="1"/>
  <c r="AQ445" i="1"/>
  <c r="D445" i="1"/>
  <c r="R445" i="1"/>
  <c r="E444" i="1"/>
  <c r="L444" i="1"/>
  <c r="G444" i="1"/>
  <c r="AW445" i="1"/>
  <c r="P444" i="1"/>
  <c r="AY444" i="1"/>
  <c r="BD444" i="1"/>
  <c r="AH445" i="1"/>
  <c r="AS445" i="1"/>
  <c r="AR445" i="1"/>
  <c r="AL445" i="1"/>
  <c r="M445" i="1"/>
  <c r="G445" i="1"/>
  <c r="AZ445" i="1"/>
  <c r="T445" i="1"/>
  <c r="BF444" i="1"/>
  <c r="BC444" i="1"/>
  <c r="AS444" i="1"/>
  <c r="AA444" i="1"/>
  <c r="AN444" i="1"/>
  <c r="AR444" i="1"/>
  <c r="AP444" i="1"/>
  <c r="AT444" i="1"/>
  <c r="AQ444" i="1"/>
  <c r="AU444" i="1"/>
  <c r="AO444" i="1"/>
  <c r="AG444" i="1"/>
  <c r="AF444" i="1"/>
  <c r="AD444" i="1"/>
  <c r="AJ444" i="1"/>
  <c r="AI444" i="1"/>
  <c r="AL444" i="1"/>
  <c r="AE444" i="1"/>
  <c r="AM444" i="1"/>
  <c r="AK444" i="1"/>
  <c r="T444" i="1"/>
  <c r="U444" i="1"/>
  <c r="AB444" i="1"/>
  <c r="Z444" i="1"/>
  <c r="Q444" i="1"/>
  <c r="J444" i="1"/>
  <c r="S444" i="1"/>
  <c r="AH444" i="1"/>
  <c r="R444" i="1"/>
  <c r="X444" i="1"/>
  <c r="AC444" i="1"/>
  <c r="Y444" i="1"/>
  <c r="AZ444" i="1"/>
  <c r="BN443" i="1"/>
  <c r="BN170" i="1"/>
  <c r="D172" i="1"/>
  <c r="BO168" i="1"/>
  <c r="BP168" i="1" s="1"/>
  <c r="BN445" i="1" l="1"/>
  <c r="BO445" i="1" s="1"/>
  <c r="BP445" i="1" s="1"/>
  <c r="BO443" i="1"/>
  <c r="BP443" i="1" s="1"/>
  <c r="BN172" i="1"/>
  <c r="D174" i="1"/>
  <c r="BO170" i="1"/>
  <c r="BP170" i="1" s="1"/>
  <c r="N446" i="1"/>
  <c r="W446" i="1"/>
  <c r="E447" i="1"/>
  <c r="K446" i="1"/>
  <c r="L447" i="1"/>
  <c r="K447" i="1"/>
  <c r="AV447" i="1"/>
  <c r="M447" i="1"/>
  <c r="P446" i="1"/>
  <c r="M446" i="1"/>
  <c r="AV446" i="1"/>
  <c r="F446" i="1"/>
  <c r="B448" i="1"/>
  <c r="B449" i="1" s="1"/>
  <c r="AY447" i="1"/>
  <c r="I447" i="1"/>
  <c r="AL447" i="1"/>
  <c r="G447" i="1"/>
  <c r="AI447" i="1"/>
  <c r="BE447" i="1"/>
  <c r="BB447" i="1"/>
  <c r="L446" i="1"/>
  <c r="AX446" i="1"/>
  <c r="O446" i="1"/>
  <c r="AN447" i="1"/>
  <c r="Q447" i="1"/>
  <c r="D447" i="1"/>
  <c r="S447" i="1"/>
  <c r="AK447" i="1"/>
  <c r="BA447" i="1"/>
  <c r="H446" i="1"/>
  <c r="BD446" i="1"/>
  <c r="AW446" i="1"/>
  <c r="AE447" i="1"/>
  <c r="T447" i="1"/>
  <c r="BF447" i="1"/>
  <c r="J447" i="1"/>
  <c r="AD447" i="1"/>
  <c r="O447" i="1"/>
  <c r="N447" i="1"/>
  <c r="BF446" i="1"/>
  <c r="I446" i="1"/>
  <c r="H447" i="1"/>
  <c r="AT447" i="1"/>
  <c r="AG447" i="1"/>
  <c r="AH447" i="1"/>
  <c r="AQ447" i="1"/>
  <c r="AF447" i="1"/>
  <c r="BD447" i="1"/>
  <c r="BE446" i="1"/>
  <c r="AC447" i="1"/>
  <c r="AJ447" i="1"/>
  <c r="AU447" i="1"/>
  <c r="BC447" i="1"/>
  <c r="AR447" i="1"/>
  <c r="AB447" i="1"/>
  <c r="AM447" i="1"/>
  <c r="BA446" i="1"/>
  <c r="AX447" i="1"/>
  <c r="R447" i="1"/>
  <c r="AS447" i="1"/>
  <c r="AA447" i="1"/>
  <c r="Z447" i="1"/>
  <c r="P447" i="1"/>
  <c r="G446" i="1"/>
  <c r="BB446" i="1"/>
  <c r="AY446" i="1"/>
  <c r="F447" i="1"/>
  <c r="AP447" i="1"/>
  <c r="Y447" i="1"/>
  <c r="AO447" i="1"/>
  <c r="AW447" i="1"/>
  <c r="X447" i="1"/>
  <c r="E446" i="1"/>
  <c r="BC446" i="1"/>
  <c r="AJ446" i="1"/>
  <c r="AQ446" i="1"/>
  <c r="AN446" i="1"/>
  <c r="AS446" i="1"/>
  <c r="AU446" i="1"/>
  <c r="AP446" i="1"/>
  <c r="AR446" i="1"/>
  <c r="AT446" i="1"/>
  <c r="AO446" i="1"/>
  <c r="AM446" i="1"/>
  <c r="AK446" i="1"/>
  <c r="AE446" i="1"/>
  <c r="AA446" i="1"/>
  <c r="AL446" i="1"/>
  <c r="AG446" i="1"/>
  <c r="AH446" i="1"/>
  <c r="AF446" i="1"/>
  <c r="AI446" i="1"/>
  <c r="R446" i="1"/>
  <c r="T446" i="1"/>
  <c r="U446" i="1"/>
  <c r="S446" i="1"/>
  <c r="Z446" i="1"/>
  <c r="Q446" i="1"/>
  <c r="J446" i="1"/>
  <c r="AB446" i="1"/>
  <c r="AC446" i="1"/>
  <c r="X446" i="1"/>
  <c r="AD446" i="1"/>
  <c r="Y446" i="1"/>
  <c r="AZ447" i="1"/>
  <c r="AZ446" i="1"/>
  <c r="E448" i="1" l="1"/>
  <c r="AK449" i="1"/>
  <c r="AS449" i="1"/>
  <c r="G449" i="1"/>
  <c r="AD449" i="1"/>
  <c r="H449" i="1"/>
  <c r="AV449" i="1"/>
  <c r="AU449" i="1"/>
  <c r="BB448" i="1"/>
  <c r="G448" i="1"/>
  <c r="P448" i="1"/>
  <c r="AW449" i="1"/>
  <c r="D449" i="1"/>
  <c r="AJ449" i="1"/>
  <c r="P449" i="1"/>
  <c r="AI449" i="1"/>
  <c r="F449" i="1"/>
  <c r="AY448" i="1"/>
  <c r="BA448" i="1"/>
  <c r="AX448" i="1"/>
  <c r="H448" i="1"/>
  <c r="B450" i="1"/>
  <c r="B451" i="1" s="1"/>
  <c r="AR449" i="1"/>
  <c r="Y449" i="1"/>
  <c r="M449" i="1"/>
  <c r="N449" i="1"/>
  <c r="Q449" i="1"/>
  <c r="BB449" i="1"/>
  <c r="N448" i="1"/>
  <c r="L448" i="1"/>
  <c r="BF448" i="1"/>
  <c r="L449" i="1"/>
  <c r="O449" i="1"/>
  <c r="AM449" i="1"/>
  <c r="AE449" i="1"/>
  <c r="BF449" i="1"/>
  <c r="AF449" i="1"/>
  <c r="BA449" i="1"/>
  <c r="BD448" i="1"/>
  <c r="I448" i="1"/>
  <c r="F448" i="1"/>
  <c r="K449" i="1"/>
  <c r="AZ449" i="1"/>
  <c r="AX449" i="1"/>
  <c r="AP449" i="1"/>
  <c r="AL449" i="1"/>
  <c r="I449" i="1"/>
  <c r="AW448" i="1"/>
  <c r="BE448" i="1"/>
  <c r="M448" i="1"/>
  <c r="O448" i="1"/>
  <c r="T449" i="1"/>
  <c r="Z449" i="1"/>
  <c r="AG449" i="1"/>
  <c r="AA449" i="1"/>
  <c r="BC449" i="1"/>
  <c r="AN449" i="1"/>
  <c r="BD449" i="1"/>
  <c r="AV448" i="1"/>
  <c r="K448" i="1"/>
  <c r="S449" i="1"/>
  <c r="J449" i="1"/>
  <c r="AB449" i="1"/>
  <c r="R449" i="1"/>
  <c r="W448" i="1"/>
  <c r="E449" i="1"/>
  <c r="AY449" i="1"/>
  <c r="BC448" i="1"/>
  <c r="AH449" i="1"/>
  <c r="AO449" i="1"/>
  <c r="AQ449" i="1"/>
  <c r="BE449" i="1"/>
  <c r="X449" i="1"/>
  <c r="AT449" i="1"/>
  <c r="AC449" i="1"/>
  <c r="AU448" i="1"/>
  <c r="AP448" i="1"/>
  <c r="AQ448" i="1"/>
  <c r="AK448" i="1"/>
  <c r="AR448" i="1"/>
  <c r="AO448" i="1"/>
  <c r="AS448" i="1"/>
  <c r="AA448" i="1"/>
  <c r="AN448" i="1"/>
  <c r="AT448" i="1"/>
  <c r="AH448" i="1"/>
  <c r="AL448" i="1"/>
  <c r="AF448" i="1"/>
  <c r="AM448" i="1"/>
  <c r="AE448" i="1"/>
  <c r="AI448" i="1"/>
  <c r="AG448" i="1"/>
  <c r="AD448" i="1"/>
  <c r="AJ448" i="1"/>
  <c r="R448" i="1"/>
  <c r="T448" i="1"/>
  <c r="U448" i="1"/>
  <c r="AC448" i="1"/>
  <c r="Z448" i="1"/>
  <c r="J448" i="1"/>
  <c r="X448" i="1"/>
  <c r="Q448" i="1"/>
  <c r="Y448" i="1"/>
  <c r="S448" i="1"/>
  <c r="AB448" i="1"/>
  <c r="AZ448" i="1"/>
  <c r="BN174" i="1"/>
  <c r="D176" i="1"/>
  <c r="BO172" i="1"/>
  <c r="BP172" i="1" s="1"/>
  <c r="BN447" i="1"/>
  <c r="AX451" i="1" l="1"/>
  <c r="AH451" i="1"/>
  <c r="F450" i="1"/>
  <c r="AG451" i="1"/>
  <c r="BD451" i="1"/>
  <c r="P451" i="1"/>
  <c r="AP451" i="1"/>
  <c r="I451" i="1"/>
  <c r="BB450" i="1"/>
  <c r="E451" i="1"/>
  <c r="BC450" i="1"/>
  <c r="BD450" i="1"/>
  <c r="AA451" i="1"/>
  <c r="AW451" i="1"/>
  <c r="T451" i="1"/>
  <c r="I450" i="1"/>
  <c r="BB451" i="1"/>
  <c r="P450" i="1"/>
  <c r="F451" i="1"/>
  <c r="O451" i="1"/>
  <c r="AJ451" i="1"/>
  <c r="AW450" i="1"/>
  <c r="BE450" i="1"/>
  <c r="AU451" i="1"/>
  <c r="G450" i="1"/>
  <c r="BA451" i="1"/>
  <c r="W450" i="1"/>
  <c r="S451" i="1"/>
  <c r="H450" i="1"/>
  <c r="AD451" i="1"/>
  <c r="AT451" i="1"/>
  <c r="AI451" i="1"/>
  <c r="AL451" i="1"/>
  <c r="G451" i="1"/>
  <c r="L450" i="1"/>
  <c r="AX450" i="1"/>
  <c r="AE451" i="1"/>
  <c r="AB451" i="1"/>
  <c r="R451" i="1"/>
  <c r="AY451" i="1"/>
  <c r="M450" i="1"/>
  <c r="L451" i="1"/>
  <c r="AN451" i="1"/>
  <c r="O450" i="1"/>
  <c r="BF450" i="1"/>
  <c r="M451" i="1"/>
  <c r="AQ451" i="1"/>
  <c r="H451" i="1"/>
  <c r="N451" i="1"/>
  <c r="AV451" i="1"/>
  <c r="Q451" i="1"/>
  <c r="J451" i="1"/>
  <c r="E450" i="1"/>
  <c r="BA450" i="1"/>
  <c r="BF451" i="1"/>
  <c r="AC451" i="1"/>
  <c r="K450" i="1"/>
  <c r="N450" i="1"/>
  <c r="AF451" i="1"/>
  <c r="K451" i="1"/>
  <c r="AK451" i="1"/>
  <c r="AS451" i="1"/>
  <c r="AY450" i="1"/>
  <c r="BE451" i="1"/>
  <c r="AV450" i="1"/>
  <c r="AO451" i="1"/>
  <c r="AR451" i="1"/>
  <c r="D451" i="1"/>
  <c r="AM451" i="1"/>
  <c r="Z451" i="1"/>
  <c r="BC451" i="1"/>
  <c r="B452" i="1"/>
  <c r="B453" i="1" s="1"/>
  <c r="AJ450" i="1"/>
  <c r="AQ450" i="1"/>
  <c r="AN450" i="1"/>
  <c r="AO450" i="1"/>
  <c r="AR450" i="1"/>
  <c r="AP450" i="1"/>
  <c r="AT450" i="1"/>
  <c r="AU450" i="1"/>
  <c r="AH450" i="1"/>
  <c r="AM450" i="1"/>
  <c r="AF450" i="1"/>
  <c r="AS450" i="1"/>
  <c r="AA450" i="1"/>
  <c r="AI450" i="1"/>
  <c r="AE450" i="1"/>
  <c r="AK450" i="1"/>
  <c r="AL450" i="1"/>
  <c r="S450" i="1"/>
  <c r="AG450" i="1"/>
  <c r="R450" i="1"/>
  <c r="AD450" i="1"/>
  <c r="T450" i="1"/>
  <c r="AC450" i="1"/>
  <c r="AB450" i="1"/>
  <c r="Z450" i="1"/>
  <c r="U450" i="1"/>
  <c r="Q450" i="1"/>
  <c r="J450" i="1"/>
  <c r="Y450" i="1"/>
  <c r="Y451" i="1" s="1"/>
  <c r="X450" i="1"/>
  <c r="X451" i="1" s="1"/>
  <c r="AZ451" i="1"/>
  <c r="AZ450" i="1"/>
  <c r="BO447" i="1"/>
  <c r="BP447" i="1" s="1"/>
  <c r="BN449" i="1"/>
  <c r="BN176" i="1"/>
  <c r="D178" i="1"/>
  <c r="BO174" i="1"/>
  <c r="BP174" i="1" s="1"/>
  <c r="BO449" i="1" l="1"/>
  <c r="BP449" i="1" s="1"/>
  <c r="BN178" i="1"/>
  <c r="D180" i="1"/>
  <c r="BO176" i="1"/>
  <c r="BP176" i="1" s="1"/>
  <c r="W452" i="1"/>
  <c r="AM453" i="1"/>
  <c r="O453" i="1"/>
  <c r="AV453" i="1"/>
  <c r="AE453" i="1"/>
  <c r="I453" i="1"/>
  <c r="K453" i="1"/>
  <c r="BC452" i="1"/>
  <c r="BA453" i="1"/>
  <c r="AR453" i="1"/>
  <c r="B454" i="1"/>
  <c r="B455" i="1" s="1"/>
  <c r="H453" i="1"/>
  <c r="AU453" i="1"/>
  <c r="AF453" i="1"/>
  <c r="Z453" i="1"/>
  <c r="AL453" i="1"/>
  <c r="AY452" i="1"/>
  <c r="BA452" i="1"/>
  <c r="BC453" i="1"/>
  <c r="AX453" i="1"/>
  <c r="AG453" i="1"/>
  <c r="AS453" i="1"/>
  <c r="AQ453" i="1"/>
  <c r="AB453" i="1"/>
  <c r="AW452" i="1"/>
  <c r="P452" i="1"/>
  <c r="BD453" i="1"/>
  <c r="D453" i="1"/>
  <c r="S453" i="1"/>
  <c r="N453" i="1"/>
  <c r="E453" i="1"/>
  <c r="BF453" i="1"/>
  <c r="AI453" i="1"/>
  <c r="BD452" i="1"/>
  <c r="BB452" i="1"/>
  <c r="BF452" i="1"/>
  <c r="L453" i="1"/>
  <c r="AY453" i="1"/>
  <c r="AO453" i="1"/>
  <c r="O452" i="1"/>
  <c r="AD453" i="1"/>
  <c r="J453" i="1"/>
  <c r="AT453" i="1"/>
  <c r="H452" i="1"/>
  <c r="L452" i="1"/>
  <c r="AC453" i="1"/>
  <c r="T453" i="1"/>
  <c r="Q453" i="1"/>
  <c r="AW453" i="1"/>
  <c r="G453" i="1"/>
  <c r="BE453" i="1"/>
  <c r="G452" i="1"/>
  <c r="I452" i="1"/>
  <c r="AV452" i="1"/>
  <c r="F452" i="1"/>
  <c r="P453" i="1"/>
  <c r="AH453" i="1"/>
  <c r="AA453" i="1"/>
  <c r="M453" i="1"/>
  <c r="X453" i="1"/>
  <c r="AJ453" i="1"/>
  <c r="M452" i="1"/>
  <c r="N452" i="1"/>
  <c r="E452" i="1"/>
  <c r="AX452" i="1"/>
  <c r="Y453" i="1"/>
  <c r="R453" i="1"/>
  <c r="AN453" i="1"/>
  <c r="AP453" i="1"/>
  <c r="F453" i="1"/>
  <c r="AK453" i="1"/>
  <c r="K452" i="1"/>
  <c r="BB453" i="1"/>
  <c r="BE452" i="1"/>
  <c r="AU452" i="1"/>
  <c r="AO452" i="1"/>
  <c r="AR452" i="1"/>
  <c r="AQ452" i="1"/>
  <c r="AT452" i="1"/>
  <c r="AN452" i="1"/>
  <c r="AP452" i="1"/>
  <c r="AS452" i="1"/>
  <c r="AI452" i="1"/>
  <c r="AL452" i="1"/>
  <c r="AM452" i="1"/>
  <c r="AA452" i="1"/>
  <c r="AD452" i="1"/>
  <c r="AG452" i="1"/>
  <c r="AH452" i="1"/>
  <c r="AF452" i="1"/>
  <c r="AK452" i="1"/>
  <c r="AC452" i="1"/>
  <c r="AJ452" i="1"/>
  <c r="AE452" i="1"/>
  <c r="R452" i="1"/>
  <c r="T452" i="1"/>
  <c r="Z452" i="1"/>
  <c r="X452" i="1"/>
  <c r="Q452" i="1"/>
  <c r="J452" i="1"/>
  <c r="U452" i="1"/>
  <c r="AB452" i="1"/>
  <c r="S452" i="1"/>
  <c r="Y452" i="1"/>
  <c r="AZ453" i="1"/>
  <c r="AZ452" i="1"/>
  <c r="BN451" i="1"/>
  <c r="BN180" i="1" l="1"/>
  <c r="D182" i="1"/>
  <c r="BO178" i="1"/>
  <c r="BP178" i="1" s="1"/>
  <c r="BO451" i="1"/>
  <c r="BP451" i="1" s="1"/>
  <c r="BN453" i="1"/>
  <c r="BO453" i="1" s="1"/>
  <c r="BP453" i="1" s="1"/>
  <c r="K454" i="1"/>
  <c r="R455" i="1"/>
  <c r="O454" i="1"/>
  <c r="K455" i="1"/>
  <c r="AN455" i="1"/>
  <c r="S17" i="19" s="1"/>
  <c r="AM455" i="1"/>
  <c r="R17" i="19" s="1"/>
  <c r="AC455" i="1"/>
  <c r="H17" i="19" s="1"/>
  <c r="AW455" i="1"/>
  <c r="AB17" i="19" s="1"/>
  <c r="AG455" i="1"/>
  <c r="L17" i="19" s="1"/>
  <c r="E455" i="1"/>
  <c r="BB454" i="1"/>
  <c r="AG17" i="4" s="1"/>
  <c r="AY454" i="1"/>
  <c r="AD17" i="4" s="1"/>
  <c r="B456" i="1"/>
  <c r="B457" i="1" s="1"/>
  <c r="P454" i="1"/>
  <c r="F454" i="1"/>
  <c r="F455" i="1"/>
  <c r="E454" i="1"/>
  <c r="AS455" i="1"/>
  <c r="X17" i="19" s="1"/>
  <c r="M455" i="1"/>
  <c r="AB455" i="1"/>
  <c r="G17" i="19" s="1"/>
  <c r="O455" i="1"/>
  <c r="BC454" i="1"/>
  <c r="AH17" i="4" s="1"/>
  <c r="BE454" i="1"/>
  <c r="AJ17" i="4" s="1"/>
  <c r="L455" i="1"/>
  <c r="AF455" i="1"/>
  <c r="K17" i="19" s="1"/>
  <c r="AL455" i="1"/>
  <c r="Q17" i="19" s="1"/>
  <c r="AT455" i="1"/>
  <c r="Y17" i="19" s="1"/>
  <c r="AY455" i="1"/>
  <c r="AD17" i="19" s="1"/>
  <c r="AJ455" i="1"/>
  <c r="O17" i="19" s="1"/>
  <c r="AO455" i="1"/>
  <c r="T17" i="19" s="1"/>
  <c r="M454" i="1"/>
  <c r="J455" i="1"/>
  <c r="BC455" i="1"/>
  <c r="AH17" i="19" s="1"/>
  <c r="T455" i="1"/>
  <c r="BE455" i="1"/>
  <c r="AJ17" i="19" s="1"/>
  <c r="AK455" i="1"/>
  <c r="P17" i="19" s="1"/>
  <c r="L454" i="1"/>
  <c r="BA455" i="1"/>
  <c r="AF17" i="19" s="1"/>
  <c r="AW454" i="1"/>
  <c r="AB17" i="4" s="1"/>
  <c r="I455" i="1"/>
  <c r="X455" i="1"/>
  <c r="C17" i="19" s="1"/>
  <c r="D455" i="1"/>
  <c r="BF454" i="1"/>
  <c r="AK17" i="4" s="1"/>
  <c r="G455" i="1"/>
  <c r="AD455" i="1"/>
  <c r="I17" i="19" s="1"/>
  <c r="BB455" i="1"/>
  <c r="AG17" i="19" s="1"/>
  <c r="H454" i="1"/>
  <c r="AP455" i="1"/>
  <c r="U17" i="19" s="1"/>
  <c r="BD455" i="1"/>
  <c r="AI17" i="19" s="1"/>
  <c r="Z455" i="1"/>
  <c r="E17" i="19" s="1"/>
  <c r="S455" i="1"/>
  <c r="AI455" i="1"/>
  <c r="N17" i="19" s="1"/>
  <c r="AX455" i="1"/>
  <c r="AC17" i="19" s="1"/>
  <c r="AX454" i="1"/>
  <c r="AC17" i="4" s="1"/>
  <c r="AV454" i="1"/>
  <c r="AA17" i="4" s="1"/>
  <c r="BD454" i="1"/>
  <c r="AI17" i="4" s="1"/>
  <c r="N454" i="1"/>
  <c r="G454" i="1"/>
  <c r="AQ455" i="1"/>
  <c r="V17" i="19" s="1"/>
  <c r="P455" i="1"/>
  <c r="AE455" i="1"/>
  <c r="J17" i="19" s="1"/>
  <c r="BF455" i="1"/>
  <c r="AK17" i="19" s="1"/>
  <c r="H455" i="1"/>
  <c r="AV455" i="1"/>
  <c r="AA17" i="19" s="1"/>
  <c r="AA455" i="1"/>
  <c r="F17" i="19" s="1"/>
  <c r="BA454" i="1"/>
  <c r="AF17" i="4" s="1"/>
  <c r="I454" i="1"/>
  <c r="AR455" i="1"/>
  <c r="W17" i="19" s="1"/>
  <c r="Y455" i="1"/>
  <c r="D17" i="19" s="1"/>
  <c r="N455" i="1"/>
  <c r="W454" i="1"/>
  <c r="AH455" i="1"/>
  <c r="M17" i="19" s="1"/>
  <c r="AU455" i="1"/>
  <c r="Z17" i="19" s="1"/>
  <c r="Q455" i="1"/>
  <c r="AS454" i="1"/>
  <c r="X17" i="4" s="1"/>
  <c r="AT454" i="1"/>
  <c r="Y17" i="4" s="1"/>
  <c r="AO454" i="1"/>
  <c r="T17" i="4" s="1"/>
  <c r="AN454" i="1"/>
  <c r="S17" i="4" s="1"/>
  <c r="AU454" i="1"/>
  <c r="Z17" i="4" s="1"/>
  <c r="AP454" i="1"/>
  <c r="U17" i="4" s="1"/>
  <c r="AL454" i="1"/>
  <c r="Q17" i="4" s="1"/>
  <c r="AD454" i="1"/>
  <c r="I17" i="4" s="1"/>
  <c r="AR454" i="1"/>
  <c r="W17" i="4" s="1"/>
  <c r="AJ454" i="1"/>
  <c r="O17" i="4" s="1"/>
  <c r="AA454" i="1"/>
  <c r="F17" i="4" s="1"/>
  <c r="AI454" i="1"/>
  <c r="N17" i="4" s="1"/>
  <c r="AG454" i="1"/>
  <c r="L17" i="4" s="1"/>
  <c r="AH454" i="1"/>
  <c r="M17" i="4" s="1"/>
  <c r="AK454" i="1"/>
  <c r="P17" i="4" s="1"/>
  <c r="AE454" i="1"/>
  <c r="J17" i="4" s="1"/>
  <c r="AF454" i="1"/>
  <c r="K17" i="4" s="1"/>
  <c r="AM454" i="1"/>
  <c r="R17" i="4" s="1"/>
  <c r="S454" i="1"/>
  <c r="AQ454" i="1"/>
  <c r="V17" i="4" s="1"/>
  <c r="U454" i="1"/>
  <c r="T454" i="1"/>
  <c r="X454" i="1"/>
  <c r="C17" i="4" s="1"/>
  <c r="Z454" i="1"/>
  <c r="E17" i="4" s="1"/>
  <c r="Y454" i="1"/>
  <c r="D17" i="4" s="1"/>
  <c r="AB454" i="1"/>
  <c r="G17" i="4" s="1"/>
  <c r="R454" i="1"/>
  <c r="Q454" i="1"/>
  <c r="J454" i="1"/>
  <c r="AC454" i="1"/>
  <c r="H17" i="4" s="1"/>
  <c r="AZ455" i="1"/>
  <c r="AE17" i="19" s="1"/>
  <c r="AZ454" i="1"/>
  <c r="AE17" i="4" s="1"/>
  <c r="W456" i="1" l="1"/>
  <c r="AP457" i="1"/>
  <c r="U18" i="19" s="1"/>
  <c r="N457" i="1"/>
  <c r="I456" i="1"/>
  <c r="BC457" i="1"/>
  <c r="AH18" i="19" s="1"/>
  <c r="T457" i="1"/>
  <c r="E457" i="1"/>
  <c r="X457" i="1"/>
  <c r="C18" i="19" s="1"/>
  <c r="BB456" i="1"/>
  <c r="AG18" i="4" s="1"/>
  <c r="M456" i="1"/>
  <c r="I457" i="1"/>
  <c r="D457" i="1"/>
  <c r="AF457" i="1"/>
  <c r="K18" i="19" s="1"/>
  <c r="L456" i="1"/>
  <c r="H457" i="1"/>
  <c r="S457" i="1"/>
  <c r="AC457" i="1"/>
  <c r="H18" i="19" s="1"/>
  <c r="G456" i="1"/>
  <c r="BB457" i="1"/>
  <c r="AG18" i="19" s="1"/>
  <c r="BF456" i="1"/>
  <c r="AK18" i="4" s="1"/>
  <c r="Q457" i="1"/>
  <c r="Y457" i="1"/>
  <c r="D18" i="19" s="1"/>
  <c r="AT457" i="1"/>
  <c r="Y18" i="19" s="1"/>
  <c r="AO457" i="1"/>
  <c r="T18" i="19" s="1"/>
  <c r="M457" i="1"/>
  <c r="AD457" i="1"/>
  <c r="I18" i="19" s="1"/>
  <c r="O457" i="1"/>
  <c r="K456" i="1"/>
  <c r="BD456" i="1"/>
  <c r="AI18" i="4" s="1"/>
  <c r="BC456" i="1"/>
  <c r="R457" i="1"/>
  <c r="AU457" i="1"/>
  <c r="Z18" i="19" s="1"/>
  <c r="J457" i="1"/>
  <c r="BD457" i="1"/>
  <c r="AI18" i="19" s="1"/>
  <c r="AV457" i="1"/>
  <c r="AA18" i="19" s="1"/>
  <c r="AK457" i="1"/>
  <c r="P18" i="19" s="1"/>
  <c r="AL457" i="1"/>
  <c r="Q18" i="19" s="1"/>
  <c r="H456" i="1"/>
  <c r="AW456" i="1"/>
  <c r="AB18" i="4" s="1"/>
  <c r="BF457" i="1"/>
  <c r="AK18" i="19" s="1"/>
  <c r="Z457" i="1"/>
  <c r="E18" i="19" s="1"/>
  <c r="AE457" i="1"/>
  <c r="J18" i="19" s="1"/>
  <c r="AW457" i="1"/>
  <c r="AB18" i="19" s="1"/>
  <c r="AR457" i="1"/>
  <c r="W18" i="19" s="1"/>
  <c r="AS457" i="1"/>
  <c r="X18" i="19" s="1"/>
  <c r="AI457" i="1"/>
  <c r="N18" i="19" s="1"/>
  <c r="F456" i="1"/>
  <c r="AV456" i="1"/>
  <c r="AA18" i="4" s="1"/>
  <c r="BE457" i="1"/>
  <c r="AJ18" i="19" s="1"/>
  <c r="AG457" i="1"/>
  <c r="L18" i="19" s="1"/>
  <c r="B458" i="1"/>
  <c r="B459" i="1" s="1"/>
  <c r="K457" i="1"/>
  <c r="AQ457" i="1"/>
  <c r="V18" i="19" s="1"/>
  <c r="AY457" i="1"/>
  <c r="AD18" i="19" s="1"/>
  <c r="P457" i="1"/>
  <c r="O456" i="1"/>
  <c r="BA456" i="1"/>
  <c r="AF18" i="4" s="1"/>
  <c r="AX456" i="1"/>
  <c r="AC18" i="4" s="1"/>
  <c r="AH457" i="1"/>
  <c r="M18" i="19" s="1"/>
  <c r="AX457" i="1"/>
  <c r="AC18" i="19" s="1"/>
  <c r="AA457" i="1"/>
  <c r="F18" i="19" s="1"/>
  <c r="AB457" i="1"/>
  <c r="G18" i="19" s="1"/>
  <c r="AJ457" i="1"/>
  <c r="O18" i="19" s="1"/>
  <c r="P456" i="1"/>
  <c r="N456" i="1"/>
  <c r="E456" i="1"/>
  <c r="AY456" i="1"/>
  <c r="AD18" i="4" s="1"/>
  <c r="L457" i="1"/>
  <c r="G457" i="1"/>
  <c r="AM457" i="1"/>
  <c r="R18" i="19" s="1"/>
  <c r="AN457" i="1"/>
  <c r="S18" i="19" s="1"/>
  <c r="F457" i="1"/>
  <c r="BE456" i="1"/>
  <c r="AJ18" i="4" s="1"/>
  <c r="BA457" i="1"/>
  <c r="AF18" i="19" s="1"/>
  <c r="AN456" i="1"/>
  <c r="S18" i="4" s="1"/>
  <c r="AU456" i="1"/>
  <c r="Z18" i="4" s="1"/>
  <c r="AT456" i="1"/>
  <c r="Y18" i="4" s="1"/>
  <c r="AR456" i="1"/>
  <c r="W18" i="4" s="1"/>
  <c r="AM456" i="1"/>
  <c r="R18" i="4" s="1"/>
  <c r="AE456" i="1"/>
  <c r="J18" i="4" s="1"/>
  <c r="AP456" i="1"/>
  <c r="U18" i="4" s="1"/>
  <c r="AH456" i="1"/>
  <c r="M18" i="4" s="1"/>
  <c r="AL456" i="1"/>
  <c r="Q18" i="4" s="1"/>
  <c r="AD456" i="1"/>
  <c r="I18" i="4" s="1"/>
  <c r="AF456" i="1"/>
  <c r="K18" i="4" s="1"/>
  <c r="AQ456" i="1"/>
  <c r="V18" i="4" s="1"/>
  <c r="AS456" i="1"/>
  <c r="X18" i="4" s="1"/>
  <c r="AA456" i="1"/>
  <c r="F18" i="4" s="1"/>
  <c r="AJ456" i="1"/>
  <c r="O18" i="4" s="1"/>
  <c r="AG456" i="1"/>
  <c r="L18" i="4" s="1"/>
  <c r="AI456" i="1"/>
  <c r="N18" i="4" s="1"/>
  <c r="AK456" i="1"/>
  <c r="P18" i="4" s="1"/>
  <c r="AO456" i="1"/>
  <c r="T18" i="4" s="1"/>
  <c r="S456" i="1"/>
  <c r="AB456" i="1"/>
  <c r="G18" i="4" s="1"/>
  <c r="T456" i="1"/>
  <c r="AC456" i="1"/>
  <c r="H18" i="4" s="1"/>
  <c r="X456" i="1"/>
  <c r="C18" i="4" s="1"/>
  <c r="Z456" i="1"/>
  <c r="E18" i="4" s="1"/>
  <c r="Y456" i="1"/>
  <c r="D18" i="4" s="1"/>
  <c r="U456" i="1"/>
  <c r="R456" i="1"/>
  <c r="Q456" i="1"/>
  <c r="J456" i="1"/>
  <c r="AZ457" i="1"/>
  <c r="AE18" i="19" s="1"/>
  <c r="AZ456" i="1"/>
  <c r="AE18" i="4" s="1"/>
  <c r="AS17" i="4"/>
  <c r="AT17" i="4" s="1"/>
  <c r="AU17" i="4" s="1"/>
  <c r="BO180" i="1"/>
  <c r="BP180" i="1" s="1"/>
  <c r="BN455" i="1"/>
  <c r="BO455" i="1" s="1"/>
  <c r="BP455" i="1" s="1"/>
  <c r="BN182" i="1"/>
  <c r="D184" i="1"/>
  <c r="AS17" i="19"/>
  <c r="AV17" i="4" s="1"/>
  <c r="AW17" i="4" l="1"/>
  <c r="AX17" i="4" s="1"/>
  <c r="BI459" i="1"/>
  <c r="AN19" i="19" s="1"/>
  <c r="BH459" i="1"/>
  <c r="AM19" i="19" s="1"/>
  <c r="AS18" i="19"/>
  <c r="AV18" i="4" s="1"/>
  <c r="BO182" i="1"/>
  <c r="BP182" i="1" s="1"/>
  <c r="BN457" i="1"/>
  <c r="BO457" i="1" s="1"/>
  <c r="BP457" i="1" s="1"/>
  <c r="BN184" i="1"/>
  <c r="D186" i="1"/>
  <c r="AS18" i="4"/>
  <c r="AT18" i="4" s="1"/>
  <c r="AU18" i="4" s="1"/>
  <c r="L459" i="1"/>
  <c r="G459" i="1"/>
  <c r="AN459" i="1"/>
  <c r="S19" i="19" s="1"/>
  <c r="AC459" i="1"/>
  <c r="H19" i="19" s="1"/>
  <c r="M459" i="1"/>
  <c r="AZ459" i="1"/>
  <c r="AE19" i="19" s="1"/>
  <c r="AK459" i="1"/>
  <c r="P19" i="19" s="1"/>
  <c r="AY459" i="1"/>
  <c r="AD19" i="19" s="1"/>
  <c r="AM459" i="1"/>
  <c r="R19" i="19" s="1"/>
  <c r="AW458" i="1"/>
  <c r="AB19" i="4" s="1"/>
  <c r="AF459" i="1"/>
  <c r="K19" i="19" s="1"/>
  <c r="BD459" i="1"/>
  <c r="AI19" i="19" s="1"/>
  <c r="AG459" i="1"/>
  <c r="L19" i="19" s="1"/>
  <c r="F459" i="1"/>
  <c r="N458" i="1"/>
  <c r="AO459" i="1"/>
  <c r="T19" i="19" s="1"/>
  <c r="AE459" i="1"/>
  <c r="J19" i="19" s="1"/>
  <c r="T459" i="1"/>
  <c r="X459" i="1"/>
  <c r="C19" i="19" s="1"/>
  <c r="AJ459" i="1"/>
  <c r="O19" i="19" s="1"/>
  <c r="R459" i="1"/>
  <c r="F458" i="1"/>
  <c r="AI459" i="1"/>
  <c r="N19" i="19" s="1"/>
  <c r="AS459" i="1"/>
  <c r="X19" i="19" s="1"/>
  <c r="M458" i="1"/>
  <c r="P458" i="1"/>
  <c r="BF459" i="1"/>
  <c r="AK19" i="19" s="1"/>
  <c r="K458" i="1"/>
  <c r="D459" i="1"/>
  <c r="I459" i="1"/>
  <c r="BD458" i="1"/>
  <c r="AI19" i="4" s="1"/>
  <c r="H458" i="1"/>
  <c r="AA459" i="1"/>
  <c r="F19" i="19" s="1"/>
  <c r="W458" i="1"/>
  <c r="Y459" i="1"/>
  <c r="D19" i="19" s="1"/>
  <c r="G458" i="1"/>
  <c r="AX459" i="1"/>
  <c r="AC19" i="19" s="1"/>
  <c r="N459" i="1"/>
  <c r="I458" i="1"/>
  <c r="AV458" i="1"/>
  <c r="AA19" i="4" s="1"/>
  <c r="AD459" i="1"/>
  <c r="I19" i="19" s="1"/>
  <c r="AV459" i="1"/>
  <c r="AA19" i="19" s="1"/>
  <c r="E458" i="1"/>
  <c r="AR459" i="1"/>
  <c r="W19" i="19" s="1"/>
  <c r="BA459" i="1"/>
  <c r="AF19" i="19" s="1"/>
  <c r="BB458" i="1"/>
  <c r="AG19" i="4" s="1"/>
  <c r="O458" i="1"/>
  <c r="AB459" i="1"/>
  <c r="G19" i="19" s="1"/>
  <c r="AY458" i="1"/>
  <c r="AD19" i="4" s="1"/>
  <c r="AX458" i="1"/>
  <c r="AC19" i="4" s="1"/>
  <c r="AL459" i="1"/>
  <c r="Q19" i="19" s="1"/>
  <c r="O459" i="1"/>
  <c r="BC458" i="1"/>
  <c r="AH19" i="4" s="1"/>
  <c r="AQ459" i="1"/>
  <c r="V19" i="19" s="1"/>
  <c r="BC459" i="1"/>
  <c r="AH19" i="19" s="1"/>
  <c r="BB459" i="1"/>
  <c r="AG19" i="19" s="1"/>
  <c r="BE458" i="1"/>
  <c r="AJ19" i="4" s="1"/>
  <c r="AP459" i="1"/>
  <c r="U19" i="19" s="1"/>
  <c r="H459" i="1"/>
  <c r="J459" i="1"/>
  <c r="S459" i="1"/>
  <c r="Z459" i="1"/>
  <c r="E19" i="19" s="1"/>
  <c r="AT459" i="1"/>
  <c r="Y19" i="19" s="1"/>
  <c r="P459" i="1"/>
  <c r="AW459" i="1"/>
  <c r="AB19" i="19" s="1"/>
  <c r="BA458" i="1"/>
  <c r="AF19" i="4" s="1"/>
  <c r="BG459" i="1"/>
  <c r="AL19" i="19" s="1"/>
  <c r="Q459" i="1"/>
  <c r="AH459" i="1"/>
  <c r="M19" i="19" s="1"/>
  <c r="L458" i="1"/>
  <c r="B460" i="1"/>
  <c r="B461" i="1" s="1"/>
  <c r="K459" i="1"/>
  <c r="BF458" i="1"/>
  <c r="AK19" i="4" s="1"/>
  <c r="AU459" i="1"/>
  <c r="Z19" i="19" s="1"/>
  <c r="E459" i="1"/>
  <c r="BE459" i="1"/>
  <c r="AJ19" i="19" s="1"/>
  <c r="AP458" i="1"/>
  <c r="U19" i="4" s="1"/>
  <c r="AA458" i="1"/>
  <c r="F19" i="4" s="1"/>
  <c r="AU458" i="1"/>
  <c r="Z19" i="4" s="1"/>
  <c r="AD458" i="1"/>
  <c r="I19" i="4" s="1"/>
  <c r="AK458" i="1"/>
  <c r="P19" i="4" s="1"/>
  <c r="AI458" i="1"/>
  <c r="N19" i="4" s="1"/>
  <c r="AR458" i="1"/>
  <c r="W19" i="4" s="1"/>
  <c r="AN458" i="1"/>
  <c r="S19" i="4" s="1"/>
  <c r="AT458" i="1"/>
  <c r="Y19" i="4" s="1"/>
  <c r="AS458" i="1"/>
  <c r="X19" i="4" s="1"/>
  <c r="AQ458" i="1"/>
  <c r="V19" i="4" s="1"/>
  <c r="AF458" i="1"/>
  <c r="K19" i="4" s="1"/>
  <c r="AH458" i="1"/>
  <c r="M19" i="4" s="1"/>
  <c r="AL458" i="1"/>
  <c r="Q19" i="4" s="1"/>
  <c r="U458" i="1"/>
  <c r="AC458" i="1"/>
  <c r="H19" i="4" s="1"/>
  <c r="AM458" i="1"/>
  <c r="R19" i="4" s="1"/>
  <c r="AO458" i="1"/>
  <c r="T19" i="4" s="1"/>
  <c r="R458" i="1"/>
  <c r="T458" i="1"/>
  <c r="AJ458" i="1"/>
  <c r="O19" i="4" s="1"/>
  <c r="AB458" i="1"/>
  <c r="G19" i="4" s="1"/>
  <c r="AE458" i="1"/>
  <c r="J19" i="4" s="1"/>
  <c r="X458" i="1"/>
  <c r="C19" i="4" s="1"/>
  <c r="AG458" i="1"/>
  <c r="L19" i="4" s="1"/>
  <c r="S458" i="1"/>
  <c r="Z458" i="1"/>
  <c r="E19" i="4" s="1"/>
  <c r="Q458" i="1"/>
  <c r="Y458" i="1"/>
  <c r="D19" i="4" s="1"/>
  <c r="J458" i="1"/>
  <c r="AZ458" i="1"/>
  <c r="AE19" i="4" s="1"/>
  <c r="AW18" i="4" l="1"/>
  <c r="AX18" i="4" s="1"/>
  <c r="BH461" i="1"/>
  <c r="AM20" i="19" s="1"/>
  <c r="BH460" i="1"/>
  <c r="AM20" i="4" s="1"/>
  <c r="BI461" i="1"/>
  <c r="AN20" i="19" s="1"/>
  <c r="BI460" i="1"/>
  <c r="AN20" i="4" s="1"/>
  <c r="N461" i="1"/>
  <c r="I460" i="1"/>
  <c r="AQ461" i="1"/>
  <c r="V20" i="19" s="1"/>
  <c r="K460" i="1"/>
  <c r="Z461" i="1"/>
  <c r="E20" i="19" s="1"/>
  <c r="AX460" i="1"/>
  <c r="AC20" i="4" s="1"/>
  <c r="AX461" i="1"/>
  <c r="AC20" i="19" s="1"/>
  <c r="R461" i="1"/>
  <c r="H461" i="1"/>
  <c r="BC461" i="1"/>
  <c r="AH20" i="19" s="1"/>
  <c r="AZ461" i="1"/>
  <c r="N460" i="1"/>
  <c r="AK461" i="1"/>
  <c r="P20" i="19" s="1"/>
  <c r="X461" i="1"/>
  <c r="C20" i="19" s="1"/>
  <c r="AI461" i="1"/>
  <c r="N20" i="19" s="1"/>
  <c r="T461" i="1"/>
  <c r="AT461" i="1"/>
  <c r="Y20" i="19" s="1"/>
  <c r="AA461" i="1"/>
  <c r="F20" i="19" s="1"/>
  <c r="BG460" i="1"/>
  <c r="AL20" i="4" s="1"/>
  <c r="AP461" i="1"/>
  <c r="U20" i="19" s="1"/>
  <c r="AV460" i="1"/>
  <c r="AA20" i="4" s="1"/>
  <c r="BD461" i="1"/>
  <c r="AI20" i="19" s="1"/>
  <c r="J461" i="1"/>
  <c r="AJ461" i="1"/>
  <c r="O20" i="19" s="1"/>
  <c r="AS461" i="1"/>
  <c r="X20" i="19" s="1"/>
  <c r="AB461" i="1"/>
  <c r="G20" i="19" s="1"/>
  <c r="L461" i="1"/>
  <c r="AW461" i="1"/>
  <c r="AB20" i="19" s="1"/>
  <c r="BA460" i="1"/>
  <c r="AF20" i="4" s="1"/>
  <c r="AG461" i="1"/>
  <c r="L20" i="19" s="1"/>
  <c r="AC461" i="1"/>
  <c r="H20" i="19" s="1"/>
  <c r="AY461" i="1"/>
  <c r="AD20" i="19" s="1"/>
  <c r="AR461" i="1"/>
  <c r="W20" i="19" s="1"/>
  <c r="AH461" i="1"/>
  <c r="M20" i="19" s="1"/>
  <c r="BC460" i="1"/>
  <c r="AH20" i="4" s="1"/>
  <c r="E460" i="1"/>
  <c r="AO461" i="1"/>
  <c r="T20" i="19" s="1"/>
  <c r="K461" i="1"/>
  <c r="BG461" i="1"/>
  <c r="AL20" i="19" s="1"/>
  <c r="F461" i="1"/>
  <c r="I461" i="1"/>
  <c r="AN461" i="1"/>
  <c r="S20" i="19" s="1"/>
  <c r="G461" i="1"/>
  <c r="AL461" i="1"/>
  <c r="Q20" i="19" s="1"/>
  <c r="AF461" i="1"/>
  <c r="K20" i="19" s="1"/>
  <c r="AY460" i="1"/>
  <c r="AD20" i="4" s="1"/>
  <c r="F460" i="1"/>
  <c r="BD460" i="1"/>
  <c r="AI20" i="4" s="1"/>
  <c r="M460" i="1"/>
  <c r="L460" i="1"/>
  <c r="AM461" i="1"/>
  <c r="R20" i="19" s="1"/>
  <c r="AD461" i="1"/>
  <c r="I20" i="19" s="1"/>
  <c r="P460" i="1"/>
  <c r="BE460" i="1"/>
  <c r="AJ20" i="4" s="1"/>
  <c r="Y461" i="1"/>
  <c r="D20" i="19" s="1"/>
  <c r="O460" i="1"/>
  <c r="B462" i="1"/>
  <c r="B463" i="1" s="1"/>
  <c r="AE461" i="1"/>
  <c r="J20" i="19" s="1"/>
  <c r="G460" i="1"/>
  <c r="BE461" i="1"/>
  <c r="AJ20" i="19" s="1"/>
  <c r="AV461" i="1"/>
  <c r="AA20" i="19" s="1"/>
  <c r="AW460" i="1"/>
  <c r="AB20" i="4" s="1"/>
  <c r="BF460" i="1"/>
  <c r="AK20" i="4" s="1"/>
  <c r="W460" i="1"/>
  <c r="Q461" i="1"/>
  <c r="AU461" i="1"/>
  <c r="Z20" i="19" s="1"/>
  <c r="BB461" i="1"/>
  <c r="AG20" i="19" s="1"/>
  <c r="BF461" i="1"/>
  <c r="AK20" i="19" s="1"/>
  <c r="S461" i="1"/>
  <c r="O461" i="1"/>
  <c r="P461" i="1"/>
  <c r="H460" i="1"/>
  <c r="M461" i="1"/>
  <c r="E461" i="1"/>
  <c r="D461" i="1"/>
  <c r="BA461" i="1"/>
  <c r="AF20" i="19" s="1"/>
  <c r="AP460" i="1"/>
  <c r="U20" i="4" s="1"/>
  <c r="AA460" i="1"/>
  <c r="F20" i="4" s="1"/>
  <c r="BB460" i="1"/>
  <c r="AG20" i="4" s="1"/>
  <c r="AU460" i="1"/>
  <c r="Z20" i="4" s="1"/>
  <c r="AE460" i="1"/>
  <c r="J20" i="4" s="1"/>
  <c r="AJ460" i="1"/>
  <c r="O20" i="4" s="1"/>
  <c r="AT460" i="1"/>
  <c r="Y20" i="4" s="1"/>
  <c r="AQ460" i="1"/>
  <c r="V20" i="4" s="1"/>
  <c r="AR460" i="1"/>
  <c r="W20" i="4" s="1"/>
  <c r="AS460" i="1"/>
  <c r="X20" i="4" s="1"/>
  <c r="AO460" i="1"/>
  <c r="T20" i="4" s="1"/>
  <c r="AN460" i="1"/>
  <c r="S20" i="4" s="1"/>
  <c r="AL460" i="1"/>
  <c r="Q20" i="4" s="1"/>
  <c r="AD460" i="1"/>
  <c r="I20" i="4" s="1"/>
  <c r="T460" i="1"/>
  <c r="AC460" i="1"/>
  <c r="H20" i="4" s="1"/>
  <c r="AI460" i="1"/>
  <c r="N20" i="4" s="1"/>
  <c r="AH460" i="1"/>
  <c r="M20" i="4" s="1"/>
  <c r="U460" i="1"/>
  <c r="AF460" i="1"/>
  <c r="K20" i="4" s="1"/>
  <c r="AM460" i="1"/>
  <c r="R20" i="4" s="1"/>
  <c r="AB460" i="1"/>
  <c r="G20" i="4" s="1"/>
  <c r="Q460" i="1"/>
  <c r="J460" i="1"/>
  <c r="Y460" i="1"/>
  <c r="D20" i="4" s="1"/>
  <c r="Z460" i="1"/>
  <c r="E20" i="4" s="1"/>
  <c r="X460" i="1"/>
  <c r="C20" i="4" s="1"/>
  <c r="AK460" i="1"/>
  <c r="P20" i="4" s="1"/>
  <c r="AG460" i="1"/>
  <c r="L20" i="4" s="1"/>
  <c r="R460" i="1"/>
  <c r="S460" i="1"/>
  <c r="AZ460" i="1"/>
  <c r="AE20" i="4" s="1"/>
  <c r="AS19" i="19"/>
  <c r="AV19" i="4" s="1"/>
  <c r="BN459" i="1"/>
  <c r="BO459" i="1" s="1"/>
  <c r="BP459" i="1" s="1"/>
  <c r="BN186" i="1"/>
  <c r="D188" i="1"/>
  <c r="BO184" i="1"/>
  <c r="BP184" i="1" s="1"/>
  <c r="AS19" i="4"/>
  <c r="AT19" i="4" s="1"/>
  <c r="AU19" i="4" s="1"/>
  <c r="AW19" i="4" l="1"/>
  <c r="AX19" i="4" s="1"/>
  <c r="BH463" i="1"/>
  <c r="AM21" i="19" s="1"/>
  <c r="BH462" i="1"/>
  <c r="AM21" i="4" s="1"/>
  <c r="BI463" i="1"/>
  <c r="AN21" i="19" s="1"/>
  <c r="BI462" i="1"/>
  <c r="AN21" i="4" s="1"/>
  <c r="BO186" i="1"/>
  <c r="BP186" i="1" s="1"/>
  <c r="AU463" i="1"/>
  <c r="Z21" i="19" s="1"/>
  <c r="AC463" i="1"/>
  <c r="H21" i="19" s="1"/>
  <c r="AL463" i="1"/>
  <c r="Q21" i="19" s="1"/>
  <c r="BE463" i="1"/>
  <c r="AJ21" i="19" s="1"/>
  <c r="K463" i="1"/>
  <c r="E462" i="1"/>
  <c r="Z463" i="1"/>
  <c r="E21" i="19" s="1"/>
  <c r="AN463" i="1"/>
  <c r="S21" i="19" s="1"/>
  <c r="AE463" i="1"/>
  <c r="J21" i="19" s="1"/>
  <c r="BB463" i="1"/>
  <c r="AG21" i="19" s="1"/>
  <c r="O463" i="1"/>
  <c r="BF463" i="1"/>
  <c r="AK21" i="19" s="1"/>
  <c r="I463" i="1"/>
  <c r="AQ463" i="1"/>
  <c r="V21" i="19" s="1"/>
  <c r="AY463" i="1"/>
  <c r="AD21" i="19" s="1"/>
  <c r="AM463" i="1"/>
  <c r="R21" i="19" s="1"/>
  <c r="R463" i="1"/>
  <c r="AP463" i="1"/>
  <c r="U21" i="19" s="1"/>
  <c r="X463" i="1"/>
  <c r="C21" i="19" s="1"/>
  <c r="BA463" i="1"/>
  <c r="AF21" i="19" s="1"/>
  <c r="M462" i="1"/>
  <c r="H462" i="1"/>
  <c r="Y463" i="1"/>
  <c r="D21" i="19" s="1"/>
  <c r="F462" i="1"/>
  <c r="AK463" i="1"/>
  <c r="P21" i="19" s="1"/>
  <c r="AG463" i="1"/>
  <c r="L21" i="19" s="1"/>
  <c r="M463" i="1"/>
  <c r="AJ463" i="1"/>
  <c r="O21" i="19" s="1"/>
  <c r="J463" i="1"/>
  <c r="BA462" i="1"/>
  <c r="AF21" i="4" s="1"/>
  <c r="AF463" i="1"/>
  <c r="K21" i="19" s="1"/>
  <c r="AO463" i="1"/>
  <c r="T21" i="19" s="1"/>
  <c r="S463" i="1"/>
  <c r="F463" i="1"/>
  <c r="L463" i="1"/>
  <c r="B464" i="1"/>
  <c r="B465" i="1" s="1"/>
  <c r="T463" i="1"/>
  <c r="N463" i="1"/>
  <c r="AX462" i="1"/>
  <c r="AC21" i="4" s="1"/>
  <c r="BG462" i="1"/>
  <c r="AL21" i="4" s="1"/>
  <c r="AB463" i="1"/>
  <c r="G21" i="19" s="1"/>
  <c r="N462" i="1"/>
  <c r="BD462" i="1"/>
  <c r="AI21" i="4" s="1"/>
  <c r="E463" i="1"/>
  <c r="W462" i="1"/>
  <c r="AW463" i="1"/>
  <c r="AB21" i="19" s="1"/>
  <c r="L462" i="1"/>
  <c r="AI463" i="1"/>
  <c r="N21" i="19" s="1"/>
  <c r="AD463" i="1"/>
  <c r="I21" i="19" s="1"/>
  <c r="AH463" i="1"/>
  <c r="M21" i="19" s="1"/>
  <c r="Q463" i="1"/>
  <c r="BD463" i="1"/>
  <c r="AI21" i="19" s="1"/>
  <c r="BF462" i="1"/>
  <c r="AK21" i="4" s="1"/>
  <c r="AS463" i="1"/>
  <c r="X21" i="19" s="1"/>
  <c r="P463" i="1"/>
  <c r="BC462" i="1"/>
  <c r="AH21" i="4" s="1"/>
  <c r="BG463" i="1"/>
  <c r="AL21" i="19" s="1"/>
  <c r="AV462" i="1"/>
  <c r="AA21" i="4" s="1"/>
  <c r="AX463" i="1"/>
  <c r="AC21" i="19" s="1"/>
  <c r="AT463" i="1"/>
  <c r="Y21" i="19" s="1"/>
  <c r="I462" i="1"/>
  <c r="K462" i="1"/>
  <c r="BE462" i="1"/>
  <c r="AJ21" i="4" s="1"/>
  <c r="AV463" i="1"/>
  <c r="AA21" i="19" s="1"/>
  <c r="P462" i="1"/>
  <c r="O462" i="1"/>
  <c r="AZ463" i="1"/>
  <c r="BC463" i="1"/>
  <c r="AH21" i="19" s="1"/>
  <c r="AR462" i="1"/>
  <c r="W21" i="4" s="1"/>
  <c r="AQ462" i="1"/>
  <c r="V21" i="4" s="1"/>
  <c r="AA463" i="1"/>
  <c r="F21" i="19" s="1"/>
  <c r="AR463" i="1"/>
  <c r="W21" i="19" s="1"/>
  <c r="BB462" i="1"/>
  <c r="AG21" i="4" s="1"/>
  <c r="G463" i="1"/>
  <c r="AY462" i="1"/>
  <c r="AD21" i="4" s="1"/>
  <c r="H463" i="1"/>
  <c r="D463" i="1"/>
  <c r="G462" i="1"/>
  <c r="AW462" i="1"/>
  <c r="AB21" i="4" s="1"/>
  <c r="AM462" i="1"/>
  <c r="R21" i="4" s="1"/>
  <c r="AE462" i="1"/>
  <c r="J21" i="4" s="1"/>
  <c r="AO462" i="1"/>
  <c r="T21" i="4" s="1"/>
  <c r="AA462" i="1"/>
  <c r="F21" i="4" s="1"/>
  <c r="AU462" i="1"/>
  <c r="Z21" i="4" s="1"/>
  <c r="AN462" i="1"/>
  <c r="S21" i="4" s="1"/>
  <c r="AP462" i="1"/>
  <c r="U21" i="4" s="1"/>
  <c r="AT462" i="1"/>
  <c r="Y21" i="4" s="1"/>
  <c r="AS462" i="1"/>
  <c r="X21" i="4" s="1"/>
  <c r="R462" i="1"/>
  <c r="AI462" i="1"/>
  <c r="N21" i="4" s="1"/>
  <c r="AH462" i="1"/>
  <c r="M21" i="4" s="1"/>
  <c r="AJ462" i="1"/>
  <c r="O21" i="4" s="1"/>
  <c r="T462" i="1"/>
  <c r="U462" i="1"/>
  <c r="AG462" i="1"/>
  <c r="L21" i="4" s="1"/>
  <c r="AK462" i="1"/>
  <c r="P21" i="4" s="1"/>
  <c r="AD462" i="1"/>
  <c r="I21" i="4" s="1"/>
  <c r="AL462" i="1"/>
  <c r="Q21" i="4" s="1"/>
  <c r="S462" i="1"/>
  <c r="AF462" i="1"/>
  <c r="K21" i="4" s="1"/>
  <c r="Q462" i="1"/>
  <c r="J462" i="1"/>
  <c r="AC462" i="1"/>
  <c r="H21" i="4" s="1"/>
  <c r="Y462" i="1"/>
  <c r="D21" i="4" s="1"/>
  <c r="X462" i="1"/>
  <c r="C21" i="4" s="1"/>
  <c r="AB462" i="1"/>
  <c r="G21" i="4" s="1"/>
  <c r="Z462" i="1"/>
  <c r="E21" i="4" s="1"/>
  <c r="AZ462" i="1"/>
  <c r="AE21" i="4" s="1"/>
  <c r="AS20" i="4"/>
  <c r="AT20" i="4" s="1"/>
  <c r="AU20" i="4" s="1"/>
  <c r="BN188" i="1"/>
  <c r="D190" i="1"/>
  <c r="BN461" i="1"/>
  <c r="AE20" i="19"/>
  <c r="BH464" i="1" l="1"/>
  <c r="AM22" i="4" s="1"/>
  <c r="BH465" i="1"/>
  <c r="AM22" i="19" s="1"/>
  <c r="BI465" i="1"/>
  <c r="AN22" i="19" s="1"/>
  <c r="BI464" i="1"/>
  <c r="AN22" i="4" s="1"/>
  <c r="AS20" i="19"/>
  <c r="AV20" i="4" s="1"/>
  <c r="AS21" i="4"/>
  <c r="AT21" i="4" s="1"/>
  <c r="AU21" i="4" s="1"/>
  <c r="BO461" i="1"/>
  <c r="BP461" i="1" s="1"/>
  <c r="P465" i="1"/>
  <c r="AW465" i="1"/>
  <c r="AB22" i="19" s="1"/>
  <c r="BE465" i="1"/>
  <c r="AJ22" i="19" s="1"/>
  <c r="AR465" i="1"/>
  <c r="W22" i="19" s="1"/>
  <c r="I464" i="1"/>
  <c r="I465" i="1"/>
  <c r="BC465" i="1"/>
  <c r="AH22" i="19" s="1"/>
  <c r="AK465" i="1"/>
  <c r="P22" i="19" s="1"/>
  <c r="AB465" i="1"/>
  <c r="G22" i="19" s="1"/>
  <c r="BB465" i="1"/>
  <c r="AG22" i="19" s="1"/>
  <c r="G464" i="1"/>
  <c r="BE464" i="1"/>
  <c r="AJ22" i="4" s="1"/>
  <c r="R465" i="1"/>
  <c r="AY465" i="1"/>
  <c r="AD22" i="19" s="1"/>
  <c r="AH465" i="1"/>
  <c r="M22" i="19" s="1"/>
  <c r="BD464" i="1"/>
  <c r="AI22" i="4" s="1"/>
  <c r="AG465" i="1"/>
  <c r="L22" i="19" s="1"/>
  <c r="AE465" i="1"/>
  <c r="J22" i="19" s="1"/>
  <c r="BA465" i="1"/>
  <c r="AF22" i="19" s="1"/>
  <c r="W464" i="1"/>
  <c r="H465" i="1"/>
  <c r="N464" i="1"/>
  <c r="M464" i="1"/>
  <c r="AU465" i="1"/>
  <c r="Z22" i="19" s="1"/>
  <c r="AC465" i="1"/>
  <c r="H22" i="19" s="1"/>
  <c r="O465" i="1"/>
  <c r="E465" i="1"/>
  <c r="H464" i="1"/>
  <c r="AW464" i="1"/>
  <c r="AB22" i="4" s="1"/>
  <c r="G465" i="1"/>
  <c r="BC464" i="1"/>
  <c r="AH22" i="4" s="1"/>
  <c r="AJ465" i="1"/>
  <c r="O22" i="19" s="1"/>
  <c r="AT465" i="1"/>
  <c r="Y22" i="19" s="1"/>
  <c r="AF465" i="1"/>
  <c r="K22" i="19" s="1"/>
  <c r="Y465" i="1"/>
  <c r="D22" i="19" s="1"/>
  <c r="K464" i="1"/>
  <c r="N465" i="1"/>
  <c r="BA464" i="1"/>
  <c r="AF22" i="4" s="1"/>
  <c r="BG465" i="1"/>
  <c r="AL22" i="19" s="1"/>
  <c r="AQ465" i="1"/>
  <c r="V22" i="19" s="1"/>
  <c r="M465" i="1"/>
  <c r="AD465" i="1"/>
  <c r="I22" i="19" s="1"/>
  <c r="AN465" i="1"/>
  <c r="S22" i="19" s="1"/>
  <c r="AZ465" i="1"/>
  <c r="J465" i="1"/>
  <c r="F465" i="1"/>
  <c r="AA465" i="1"/>
  <c r="F22" i="19" s="1"/>
  <c r="AV465" i="1"/>
  <c r="AA22" i="19" s="1"/>
  <c r="AS465" i="1"/>
  <c r="X22" i="19" s="1"/>
  <c r="E464" i="1"/>
  <c r="AX465" i="1"/>
  <c r="AC22" i="19" s="1"/>
  <c r="BF465" i="1"/>
  <c r="AK22" i="19" s="1"/>
  <c r="AT464" i="1"/>
  <c r="Y22" i="4" s="1"/>
  <c r="S465" i="1"/>
  <c r="AO465" i="1"/>
  <c r="T22" i="19" s="1"/>
  <c r="O464" i="1"/>
  <c r="P464" i="1"/>
  <c r="BB464" i="1"/>
  <c r="AG22" i="4" s="1"/>
  <c r="AX464" i="1"/>
  <c r="AC22" i="4" s="1"/>
  <c r="Z465" i="1"/>
  <c r="E22" i="19" s="1"/>
  <c r="AV464" i="1"/>
  <c r="AA22" i="4" s="1"/>
  <c r="BF464" i="1"/>
  <c r="AK22" i="4" s="1"/>
  <c r="L464" i="1"/>
  <c r="AY464" i="1"/>
  <c r="AD22" i="4" s="1"/>
  <c r="X465" i="1"/>
  <c r="C22" i="19" s="1"/>
  <c r="AI465" i="1"/>
  <c r="N22" i="19" s="1"/>
  <c r="Q465" i="1"/>
  <c r="D465" i="1"/>
  <c r="F464" i="1"/>
  <c r="T465" i="1"/>
  <c r="L465" i="1"/>
  <c r="K465" i="1"/>
  <c r="B466" i="1"/>
  <c r="B467" i="1" s="1"/>
  <c r="AL465" i="1"/>
  <c r="Q22" i="19" s="1"/>
  <c r="BG464" i="1"/>
  <c r="AL22" i="4" s="1"/>
  <c r="BD465" i="1"/>
  <c r="AI22" i="19" s="1"/>
  <c r="AP465" i="1"/>
  <c r="U22" i="19" s="1"/>
  <c r="AM465" i="1"/>
  <c r="R22" i="19" s="1"/>
  <c r="AR464" i="1"/>
  <c r="W22" i="4" s="1"/>
  <c r="AJ464" i="1"/>
  <c r="O22" i="4" s="1"/>
  <c r="AH464" i="1"/>
  <c r="M22" i="4" s="1"/>
  <c r="AI464" i="1"/>
  <c r="N22" i="4" s="1"/>
  <c r="AM464" i="1"/>
  <c r="R22" i="4" s="1"/>
  <c r="AP464" i="1"/>
  <c r="U22" i="4" s="1"/>
  <c r="AQ464" i="1"/>
  <c r="V22" i="4" s="1"/>
  <c r="AN464" i="1"/>
  <c r="S22" i="4" s="1"/>
  <c r="AU464" i="1"/>
  <c r="Z22" i="4" s="1"/>
  <c r="AO464" i="1"/>
  <c r="T22" i="4" s="1"/>
  <c r="AA464" i="1"/>
  <c r="F22" i="4" s="1"/>
  <c r="AK464" i="1"/>
  <c r="P22" i="4" s="1"/>
  <c r="R464" i="1"/>
  <c r="AS464" i="1"/>
  <c r="X22" i="4" s="1"/>
  <c r="AL464" i="1"/>
  <c r="Q22" i="4" s="1"/>
  <c r="AD464" i="1"/>
  <c r="I22" i="4" s="1"/>
  <c r="AE464" i="1"/>
  <c r="J22" i="4" s="1"/>
  <c r="T464" i="1"/>
  <c r="U464" i="1"/>
  <c r="S464" i="1"/>
  <c r="Y464" i="1"/>
  <c r="D22" i="4" s="1"/>
  <c r="Z464" i="1"/>
  <c r="E22" i="4" s="1"/>
  <c r="X464" i="1"/>
  <c r="C22" i="4" s="1"/>
  <c r="Q464" i="1"/>
  <c r="J464" i="1"/>
  <c r="AG464" i="1"/>
  <c r="L22" i="4" s="1"/>
  <c r="AC464" i="1"/>
  <c r="H22" i="4" s="1"/>
  <c r="AB464" i="1"/>
  <c r="G22" i="4" s="1"/>
  <c r="AF464" i="1"/>
  <c r="K22" i="4" s="1"/>
  <c r="AZ464" i="1"/>
  <c r="AE22" i="4" s="1"/>
  <c r="BN190" i="1"/>
  <c r="D192" i="1"/>
  <c r="BN463" i="1"/>
  <c r="AE21" i="19"/>
  <c r="AS21" i="19" s="1"/>
  <c r="AV21" i="4" s="1"/>
  <c r="BO188" i="1"/>
  <c r="BP188" i="1" s="1"/>
  <c r="AW21" i="4" l="1"/>
  <c r="AX21" i="4" s="1"/>
  <c r="AW20" i="4"/>
  <c r="AX20" i="4" s="1"/>
  <c r="BH467" i="1"/>
  <c r="AM23" i="19" s="1"/>
  <c r="BH466" i="1"/>
  <c r="AM23" i="4" s="1"/>
  <c r="BI467" i="1"/>
  <c r="AN23" i="19" s="1"/>
  <c r="BI466" i="1"/>
  <c r="AN23" i="4" s="1"/>
  <c r="BO190" i="1"/>
  <c r="BP190" i="1" s="1"/>
  <c r="AS22" i="4"/>
  <c r="AT22" i="4" s="1"/>
  <c r="AU22" i="4" s="1"/>
  <c r="BN465" i="1"/>
  <c r="BO465" i="1" s="1"/>
  <c r="BP465" i="1" s="1"/>
  <c r="AE22" i="19"/>
  <c r="AS22" i="19" s="1"/>
  <c r="AV22" i="4" s="1"/>
  <c r="BO463" i="1"/>
  <c r="BP463" i="1" s="1"/>
  <c r="BN192" i="1"/>
  <c r="D194" i="1"/>
  <c r="P467" i="1"/>
  <c r="M467" i="1"/>
  <c r="H466" i="1"/>
  <c r="Q467" i="1"/>
  <c r="O466" i="1"/>
  <c r="BG467" i="1"/>
  <c r="AL23" i="19" s="1"/>
  <c r="AZ467" i="1"/>
  <c r="AE23" i="19" s="1"/>
  <c r="BC467" i="1"/>
  <c r="AH23" i="19" s="1"/>
  <c r="S467" i="1"/>
  <c r="AO467" i="1"/>
  <c r="T23" i="19" s="1"/>
  <c r="AV466" i="1"/>
  <c r="AA23" i="4" s="1"/>
  <c r="BG466" i="1"/>
  <c r="AL23" i="4" s="1"/>
  <c r="AE467" i="1"/>
  <c r="J23" i="19" s="1"/>
  <c r="F467" i="1"/>
  <c r="AW467" i="1"/>
  <c r="AB23" i="19" s="1"/>
  <c r="BF467" i="1"/>
  <c r="AK23" i="19" s="1"/>
  <c r="AQ467" i="1"/>
  <c r="V23" i="19" s="1"/>
  <c r="BE467" i="1"/>
  <c r="AJ23" i="19" s="1"/>
  <c r="AX467" i="1"/>
  <c r="AC23" i="19" s="1"/>
  <c r="AI467" i="1"/>
  <c r="N23" i="19" s="1"/>
  <c r="AP467" i="1"/>
  <c r="U23" i="19" s="1"/>
  <c r="J467" i="1"/>
  <c r="N466" i="1"/>
  <c r="BB467" i="1"/>
  <c r="AG23" i="19" s="1"/>
  <c r="AS467" i="1"/>
  <c r="X23" i="19" s="1"/>
  <c r="AA467" i="1"/>
  <c r="F23" i="19" s="1"/>
  <c r="AJ467" i="1"/>
  <c r="O23" i="19" s="1"/>
  <c r="B468" i="1"/>
  <c r="B469" i="1" s="1"/>
  <c r="AY466" i="1"/>
  <c r="AD23" i="4" s="1"/>
  <c r="AX466" i="1"/>
  <c r="AC23" i="4" s="1"/>
  <c r="AW466" i="1"/>
  <c r="AB23" i="4" s="1"/>
  <c r="BA467" i="1"/>
  <c r="AF23" i="19" s="1"/>
  <c r="G466" i="1"/>
  <c r="AR467" i="1"/>
  <c r="W23" i="19" s="1"/>
  <c r="AN467" i="1"/>
  <c r="S23" i="19" s="1"/>
  <c r="AB467" i="1"/>
  <c r="G23" i="19" s="1"/>
  <c r="D467" i="1"/>
  <c r="AY467" i="1"/>
  <c r="AD23" i="19" s="1"/>
  <c r="AK467" i="1"/>
  <c r="P23" i="19" s="1"/>
  <c r="E466" i="1"/>
  <c r="H467" i="1"/>
  <c r="M466" i="1"/>
  <c r="I467" i="1"/>
  <c r="AG467" i="1"/>
  <c r="L23" i="19" s="1"/>
  <c r="AL467" i="1"/>
  <c r="Q23" i="19" s="1"/>
  <c r="AM467" i="1"/>
  <c r="R23" i="19" s="1"/>
  <c r="BD467" i="1"/>
  <c r="AI23" i="19" s="1"/>
  <c r="AH467" i="1"/>
  <c r="M23" i="19" s="1"/>
  <c r="Y467" i="1"/>
  <c r="D23" i="19" s="1"/>
  <c r="F466" i="1"/>
  <c r="AT467" i="1"/>
  <c r="Y23" i="19" s="1"/>
  <c r="BA466" i="1"/>
  <c r="AF23" i="4" s="1"/>
  <c r="L467" i="1"/>
  <c r="BD466" i="1"/>
  <c r="AI23" i="4" s="1"/>
  <c r="AV467" i="1"/>
  <c r="AA23" i="19" s="1"/>
  <c r="BE466" i="1"/>
  <c r="AJ23" i="4" s="1"/>
  <c r="X467" i="1"/>
  <c r="C23" i="19" s="1"/>
  <c r="N467" i="1"/>
  <c r="AC467" i="1"/>
  <c r="H23" i="19" s="1"/>
  <c r="I466" i="1"/>
  <c r="BB466" i="1"/>
  <c r="AG23" i="4" s="1"/>
  <c r="R467" i="1"/>
  <c r="O467" i="1"/>
  <c r="W466" i="1"/>
  <c r="T467" i="1"/>
  <c r="P466" i="1"/>
  <c r="L466" i="1"/>
  <c r="BF466" i="1"/>
  <c r="AK23" i="4" s="1"/>
  <c r="G467" i="1"/>
  <c r="K466" i="1"/>
  <c r="E467" i="1"/>
  <c r="AU467" i="1"/>
  <c r="Z23" i="19" s="1"/>
  <c r="AF467" i="1"/>
  <c r="K23" i="19" s="1"/>
  <c r="K467" i="1"/>
  <c r="AD467" i="1"/>
  <c r="I23" i="19" s="1"/>
  <c r="BC466" i="1"/>
  <c r="AH23" i="4" s="1"/>
  <c r="Z467" i="1"/>
  <c r="E23" i="19" s="1"/>
  <c r="AU466" i="1"/>
  <c r="Z23" i="4" s="1"/>
  <c r="AR466" i="1"/>
  <c r="W23" i="4" s="1"/>
  <c r="AS466" i="1"/>
  <c r="X23" i="4" s="1"/>
  <c r="AQ466" i="1"/>
  <c r="V23" i="4" s="1"/>
  <c r="AT466" i="1"/>
  <c r="Y23" i="4" s="1"/>
  <c r="AO466" i="1"/>
  <c r="T23" i="4" s="1"/>
  <c r="AN466" i="1"/>
  <c r="S23" i="4" s="1"/>
  <c r="AP466" i="1"/>
  <c r="U23" i="4" s="1"/>
  <c r="AM466" i="1"/>
  <c r="R23" i="4" s="1"/>
  <c r="AG466" i="1"/>
  <c r="L23" i="4" s="1"/>
  <c r="S466" i="1"/>
  <c r="AA466" i="1"/>
  <c r="F23" i="4" s="1"/>
  <c r="AE466" i="1"/>
  <c r="J23" i="4" s="1"/>
  <c r="AF466" i="1"/>
  <c r="K23" i="4" s="1"/>
  <c r="AH466" i="1"/>
  <c r="M23" i="4" s="1"/>
  <c r="R466" i="1"/>
  <c r="T466" i="1"/>
  <c r="AK466" i="1"/>
  <c r="P23" i="4" s="1"/>
  <c r="AI466" i="1"/>
  <c r="N23" i="4" s="1"/>
  <c r="AD466" i="1"/>
  <c r="I23" i="4" s="1"/>
  <c r="X466" i="1"/>
  <c r="C23" i="4" s="1"/>
  <c r="Z466" i="1"/>
  <c r="E23" i="4" s="1"/>
  <c r="AJ466" i="1"/>
  <c r="O23" i="4" s="1"/>
  <c r="Q466" i="1"/>
  <c r="J466" i="1"/>
  <c r="AB466" i="1"/>
  <c r="G23" i="4" s="1"/>
  <c r="Y466" i="1"/>
  <c r="D23" i="4" s="1"/>
  <c r="AL466" i="1"/>
  <c r="Q23" i="4" s="1"/>
  <c r="U466" i="1"/>
  <c r="AC466" i="1"/>
  <c r="H23" i="4" s="1"/>
  <c r="AZ466" i="1"/>
  <c r="AE23" i="4" s="1"/>
  <c r="AW22" i="4" l="1"/>
  <c r="AX22" i="4" s="1"/>
  <c r="BH469" i="1"/>
  <c r="AM24" i="19" s="1"/>
  <c r="BH468" i="1"/>
  <c r="AM24" i="4" s="1"/>
  <c r="BI469" i="1"/>
  <c r="AN24" i="19" s="1"/>
  <c r="BI468" i="1"/>
  <c r="AN24" i="4" s="1"/>
  <c r="BN194" i="1"/>
  <c r="D196" i="1"/>
  <c r="AS23" i="19"/>
  <c r="AV23" i="4" s="1"/>
  <c r="BO192" i="1"/>
  <c r="BP192" i="1" s="1"/>
  <c r="M469" i="1"/>
  <c r="F469" i="1"/>
  <c r="AA469" i="1"/>
  <c r="F24" i="19" s="1"/>
  <c r="BC469" i="1"/>
  <c r="AH24" i="19" s="1"/>
  <c r="Z469" i="1"/>
  <c r="E24" i="19" s="1"/>
  <c r="BC468" i="1"/>
  <c r="AH24" i="4" s="1"/>
  <c r="BF469" i="1"/>
  <c r="AK24" i="19" s="1"/>
  <c r="AK469" i="1"/>
  <c r="P24" i="19" s="1"/>
  <c r="M468" i="1"/>
  <c r="AH469" i="1"/>
  <c r="M24" i="19" s="1"/>
  <c r="AV468" i="1"/>
  <c r="AA24" i="4" s="1"/>
  <c r="AS469" i="1"/>
  <c r="X24" i="19" s="1"/>
  <c r="AW468" i="1"/>
  <c r="AB24" i="4" s="1"/>
  <c r="AB469" i="1"/>
  <c r="G24" i="19" s="1"/>
  <c r="G469" i="1"/>
  <c r="X469" i="1"/>
  <c r="C24" i="19" s="1"/>
  <c r="BD469" i="1"/>
  <c r="AI24" i="19" s="1"/>
  <c r="W468" i="1"/>
  <c r="F468" i="1"/>
  <c r="BD468" i="1"/>
  <c r="AI24" i="4" s="1"/>
  <c r="J469" i="1"/>
  <c r="AY468" i="1"/>
  <c r="AD24" i="4" s="1"/>
  <c r="AW469" i="1"/>
  <c r="AB24" i="19" s="1"/>
  <c r="D469" i="1"/>
  <c r="AD469" i="1"/>
  <c r="I24" i="19" s="1"/>
  <c r="L469" i="1"/>
  <c r="AO469" i="1"/>
  <c r="T24" i="19" s="1"/>
  <c r="BB468" i="1"/>
  <c r="AG24" i="4" s="1"/>
  <c r="BG469" i="1"/>
  <c r="AL24" i="19" s="1"/>
  <c r="B470" i="1"/>
  <c r="B471" i="1" s="1"/>
  <c r="T469" i="1"/>
  <c r="AF469" i="1"/>
  <c r="K24" i="19" s="1"/>
  <c r="O469" i="1"/>
  <c r="AT469" i="1"/>
  <c r="Y24" i="19" s="1"/>
  <c r="Q469" i="1"/>
  <c r="K468" i="1"/>
  <c r="AN469" i="1"/>
  <c r="S24" i="19" s="1"/>
  <c r="G468" i="1"/>
  <c r="BA469" i="1"/>
  <c r="AF24" i="19" s="1"/>
  <c r="BE468" i="1"/>
  <c r="AJ24" i="4" s="1"/>
  <c r="AU469" i="1"/>
  <c r="Z24" i="19" s="1"/>
  <c r="AZ469" i="1"/>
  <c r="AE24" i="19" s="1"/>
  <c r="AX469" i="1"/>
  <c r="AC24" i="19" s="1"/>
  <c r="AE469" i="1"/>
  <c r="J24" i="19" s="1"/>
  <c r="AI469" i="1"/>
  <c r="N24" i="19" s="1"/>
  <c r="O468" i="1"/>
  <c r="AP469" i="1"/>
  <c r="U24" i="19" s="1"/>
  <c r="BE469" i="1"/>
  <c r="AJ24" i="19" s="1"/>
  <c r="H468" i="1"/>
  <c r="AG469" i="1"/>
  <c r="L24" i="19" s="1"/>
  <c r="E469" i="1"/>
  <c r="AR469" i="1"/>
  <c r="W24" i="19" s="1"/>
  <c r="AX468" i="1"/>
  <c r="AC24" i="4" s="1"/>
  <c r="N469" i="1"/>
  <c r="AV469" i="1"/>
  <c r="AA24" i="19" s="1"/>
  <c r="P469" i="1"/>
  <c r="BB469" i="1"/>
  <c r="AG24" i="19" s="1"/>
  <c r="BG468" i="1"/>
  <c r="AL24" i="4" s="1"/>
  <c r="K469" i="1"/>
  <c r="BF468" i="1"/>
  <c r="AK24" i="4" s="1"/>
  <c r="H469" i="1"/>
  <c r="S469" i="1"/>
  <c r="AJ469" i="1"/>
  <c r="O24" i="19" s="1"/>
  <c r="N468" i="1"/>
  <c r="L468" i="1"/>
  <c r="AY469" i="1"/>
  <c r="AD24" i="19" s="1"/>
  <c r="E468" i="1"/>
  <c r="AL469" i="1"/>
  <c r="Q24" i="19" s="1"/>
  <c r="I469" i="1"/>
  <c r="P468" i="1"/>
  <c r="AQ469" i="1"/>
  <c r="V24" i="19" s="1"/>
  <c r="AM469" i="1"/>
  <c r="R24" i="19" s="1"/>
  <c r="Y469" i="1"/>
  <c r="D24" i="19" s="1"/>
  <c r="R469" i="1"/>
  <c r="AC469" i="1"/>
  <c r="H24" i="19" s="1"/>
  <c r="I468" i="1"/>
  <c r="BA468" i="1"/>
  <c r="AF24" i="4" s="1"/>
  <c r="AN468" i="1"/>
  <c r="S24" i="4" s="1"/>
  <c r="AQ468" i="1"/>
  <c r="V24" i="4" s="1"/>
  <c r="AS468" i="1"/>
  <c r="X24" i="4" s="1"/>
  <c r="AJ468" i="1"/>
  <c r="O24" i="4" s="1"/>
  <c r="AF468" i="1"/>
  <c r="K24" i="4" s="1"/>
  <c r="AR468" i="1"/>
  <c r="W24" i="4" s="1"/>
  <c r="AT468" i="1"/>
  <c r="Y24" i="4" s="1"/>
  <c r="AU468" i="1"/>
  <c r="Z24" i="4" s="1"/>
  <c r="AP468" i="1"/>
  <c r="U24" i="4" s="1"/>
  <c r="AA468" i="1"/>
  <c r="F24" i="4" s="1"/>
  <c r="AH468" i="1"/>
  <c r="M24" i="4" s="1"/>
  <c r="AD468" i="1"/>
  <c r="I24" i="4" s="1"/>
  <c r="AI468" i="1"/>
  <c r="N24" i="4" s="1"/>
  <c r="AK468" i="1"/>
  <c r="P24" i="4" s="1"/>
  <c r="R468" i="1"/>
  <c r="AM468" i="1"/>
  <c r="R24" i="4" s="1"/>
  <c r="AE468" i="1"/>
  <c r="J24" i="4" s="1"/>
  <c r="AO468" i="1"/>
  <c r="T24" i="4" s="1"/>
  <c r="AL468" i="1"/>
  <c r="Q24" i="4" s="1"/>
  <c r="X468" i="1"/>
  <c r="C24" i="4" s="1"/>
  <c r="Q468" i="1"/>
  <c r="J468" i="1"/>
  <c r="S468" i="1"/>
  <c r="Y468" i="1"/>
  <c r="D24" i="4" s="1"/>
  <c r="AB468" i="1"/>
  <c r="G24" i="4" s="1"/>
  <c r="T468" i="1"/>
  <c r="AG468" i="1"/>
  <c r="L24" i="4" s="1"/>
  <c r="Z468" i="1"/>
  <c r="E24" i="4" s="1"/>
  <c r="AC468" i="1"/>
  <c r="H24" i="4" s="1"/>
  <c r="U468" i="1"/>
  <c r="AZ468" i="1"/>
  <c r="AE24" i="4" s="1"/>
  <c r="AS23" i="4"/>
  <c r="AT23" i="4" s="1"/>
  <c r="AU23" i="4" s="1"/>
  <c r="BN467" i="1"/>
  <c r="AW23" i="4" l="1"/>
  <c r="AX23" i="4" s="1"/>
  <c r="BH470" i="1"/>
  <c r="AM25" i="4" s="1"/>
  <c r="BH471" i="1"/>
  <c r="AM25" i="19" s="1"/>
  <c r="BI470" i="1"/>
  <c r="AN25" i="4" s="1"/>
  <c r="BI471" i="1"/>
  <c r="AN25" i="19" s="1"/>
  <c r="AS24" i="19"/>
  <c r="AV24" i="4" s="1"/>
  <c r="BN469" i="1"/>
  <c r="BO469" i="1" s="1"/>
  <c r="BP469" i="1" s="1"/>
  <c r="AR471" i="1"/>
  <c r="W25" i="19" s="1"/>
  <c r="AC471" i="1"/>
  <c r="H25" i="19" s="1"/>
  <c r="AK471" i="1"/>
  <c r="P25" i="19" s="1"/>
  <c r="P471" i="1"/>
  <c r="AF471" i="1"/>
  <c r="K25" i="19" s="1"/>
  <c r="I470" i="1"/>
  <c r="E471" i="1"/>
  <c r="AW471" i="1"/>
  <c r="AB25" i="19" s="1"/>
  <c r="P470" i="1"/>
  <c r="BB470" i="1"/>
  <c r="AG25" i="4" s="1"/>
  <c r="BG471" i="1"/>
  <c r="AL25" i="19" s="1"/>
  <c r="R471" i="1"/>
  <c r="H471" i="1"/>
  <c r="BF471" i="1"/>
  <c r="AK25" i="19" s="1"/>
  <c r="E470" i="1"/>
  <c r="F471" i="1"/>
  <c r="Z471" i="1"/>
  <c r="E25" i="19" s="1"/>
  <c r="BD471" i="1"/>
  <c r="AI25" i="19" s="1"/>
  <c r="BD470" i="1"/>
  <c r="AI25" i="4" s="1"/>
  <c r="L471" i="1"/>
  <c r="G470" i="1"/>
  <c r="AY471" i="1"/>
  <c r="AD25" i="19" s="1"/>
  <c r="AJ471" i="1"/>
  <c r="O25" i="19" s="1"/>
  <c r="M471" i="1"/>
  <c r="K470" i="1"/>
  <c r="AL471" i="1"/>
  <c r="Q25" i="19" s="1"/>
  <c r="AE471" i="1"/>
  <c r="J25" i="19" s="1"/>
  <c r="AP471" i="1"/>
  <c r="U25" i="19" s="1"/>
  <c r="AX470" i="1"/>
  <c r="AC25" i="4" s="1"/>
  <c r="J471" i="1"/>
  <c r="M470" i="1"/>
  <c r="AZ471" i="1"/>
  <c r="AE25" i="19" s="1"/>
  <c r="BE470" i="1"/>
  <c r="AJ25" i="4" s="1"/>
  <c r="O471" i="1"/>
  <c r="BC470" i="1"/>
  <c r="AH25" i="4" s="1"/>
  <c r="BC471" i="1"/>
  <c r="AH25" i="19" s="1"/>
  <c r="AG471" i="1"/>
  <c r="L25" i="19" s="1"/>
  <c r="AX471" i="1"/>
  <c r="AC25" i="19" s="1"/>
  <c r="BE471" i="1"/>
  <c r="AJ25" i="19" s="1"/>
  <c r="AQ471" i="1"/>
  <c r="V25" i="19" s="1"/>
  <c r="N470" i="1"/>
  <c r="AV471" i="1"/>
  <c r="AA25" i="19" s="1"/>
  <c r="AD471" i="1"/>
  <c r="I25" i="19" s="1"/>
  <c r="Y471" i="1"/>
  <c r="D25" i="19" s="1"/>
  <c r="AY470" i="1"/>
  <c r="AD25" i="4" s="1"/>
  <c r="H470" i="1"/>
  <c r="T471" i="1"/>
  <c r="BG470" i="1"/>
  <c r="AL25" i="4" s="1"/>
  <c r="AS471" i="1"/>
  <c r="X25" i="19" s="1"/>
  <c r="AI471" i="1"/>
  <c r="N25" i="19" s="1"/>
  <c r="Q471" i="1"/>
  <c r="AB471" i="1"/>
  <c r="G25" i="19" s="1"/>
  <c r="G471" i="1"/>
  <c r="AW470" i="1"/>
  <c r="AB25" i="4" s="1"/>
  <c r="AH471" i="1"/>
  <c r="M25" i="19" s="1"/>
  <c r="X471" i="1"/>
  <c r="C25" i="19" s="1"/>
  <c r="BF470" i="1"/>
  <c r="AK25" i="4" s="1"/>
  <c r="BA471" i="1"/>
  <c r="AF25" i="19" s="1"/>
  <c r="AA471" i="1"/>
  <c r="F25" i="19" s="1"/>
  <c r="I471" i="1"/>
  <c r="W470" i="1"/>
  <c r="B472" i="1"/>
  <c r="B473" i="1" s="1"/>
  <c r="S471" i="1"/>
  <c r="AN471" i="1"/>
  <c r="S25" i="19" s="1"/>
  <c r="AT471" i="1"/>
  <c r="Y25" i="19" s="1"/>
  <c r="K471" i="1"/>
  <c r="AV470" i="1"/>
  <c r="AA25" i="4" s="1"/>
  <c r="BB471" i="1"/>
  <c r="AG25" i="19" s="1"/>
  <c r="BJ471" i="1"/>
  <c r="AO25" i="19" s="1"/>
  <c r="L470" i="1"/>
  <c r="O470" i="1"/>
  <c r="F470" i="1"/>
  <c r="AU471" i="1"/>
  <c r="Z25" i="19" s="1"/>
  <c r="N471" i="1"/>
  <c r="D471" i="1"/>
  <c r="AM471" i="1"/>
  <c r="R25" i="19" s="1"/>
  <c r="AO471" i="1"/>
  <c r="T25" i="19" s="1"/>
  <c r="BA470" i="1"/>
  <c r="AF25" i="4" s="1"/>
  <c r="AP470" i="1"/>
  <c r="U25" i="4" s="1"/>
  <c r="AA470" i="1"/>
  <c r="F25" i="4" s="1"/>
  <c r="AI470" i="1"/>
  <c r="N25" i="4" s="1"/>
  <c r="AL470" i="1"/>
  <c r="Q25" i="4" s="1"/>
  <c r="AG470" i="1"/>
  <c r="L25" i="4" s="1"/>
  <c r="AR470" i="1"/>
  <c r="W25" i="4" s="1"/>
  <c r="AQ470" i="1"/>
  <c r="V25" i="4" s="1"/>
  <c r="AU470" i="1"/>
  <c r="Z25" i="4" s="1"/>
  <c r="AS470" i="1"/>
  <c r="X25" i="4" s="1"/>
  <c r="AN470" i="1"/>
  <c r="S25" i="4" s="1"/>
  <c r="AO470" i="1"/>
  <c r="T25" i="4" s="1"/>
  <c r="AJ470" i="1"/>
  <c r="O25" i="4" s="1"/>
  <c r="S470" i="1"/>
  <c r="AM470" i="1"/>
  <c r="R25" i="4" s="1"/>
  <c r="AF470" i="1"/>
  <c r="K25" i="4" s="1"/>
  <c r="AE470" i="1"/>
  <c r="J25" i="4" s="1"/>
  <c r="AH470" i="1"/>
  <c r="M25" i="4" s="1"/>
  <c r="U470" i="1"/>
  <c r="AT470" i="1"/>
  <c r="Y25" i="4" s="1"/>
  <c r="R470" i="1"/>
  <c r="AK470" i="1"/>
  <c r="P25" i="4" s="1"/>
  <c r="T470" i="1"/>
  <c r="AB470" i="1"/>
  <c r="G25" i="4" s="1"/>
  <c r="Y470" i="1"/>
  <c r="D25" i="4" s="1"/>
  <c r="Q470" i="1"/>
  <c r="J470" i="1"/>
  <c r="AD470" i="1"/>
  <c r="I25" i="4" s="1"/>
  <c r="AC470" i="1"/>
  <c r="H25" i="4" s="1"/>
  <c r="X470" i="1"/>
  <c r="C25" i="4" s="1"/>
  <c r="Z470" i="1"/>
  <c r="E25" i="4" s="1"/>
  <c r="AZ470" i="1"/>
  <c r="AE25" i="4" s="1"/>
  <c r="AS24" i="4"/>
  <c r="AT24" i="4" s="1"/>
  <c r="AU24" i="4" s="1"/>
  <c r="BN196" i="1"/>
  <c r="D198" i="1"/>
  <c r="BO467" i="1"/>
  <c r="BP467" i="1" s="1"/>
  <c r="BO194" i="1"/>
  <c r="BP194" i="1" s="1"/>
  <c r="AW24" i="4" l="1"/>
  <c r="AX24" i="4" s="1"/>
  <c r="BH473" i="1"/>
  <c r="AM26" i="19" s="1"/>
  <c r="BH472" i="1"/>
  <c r="AM26" i="4" s="1"/>
  <c r="BI473" i="1"/>
  <c r="AN26" i="19" s="1"/>
  <c r="BI472" i="1"/>
  <c r="AN26" i="4" s="1"/>
  <c r="AS25" i="4"/>
  <c r="AT25" i="4" s="1"/>
  <c r="AU25" i="4" s="1"/>
  <c r="BJ473" i="1"/>
  <c r="AO26" i="19" s="1"/>
  <c r="B474" i="1"/>
  <c r="B475" i="1" s="1"/>
  <c r="N473" i="1"/>
  <c r="BD472" i="1"/>
  <c r="AI26" i="4" s="1"/>
  <c r="K472" i="1"/>
  <c r="AY473" i="1"/>
  <c r="AD26" i="19" s="1"/>
  <c r="AL473" i="1"/>
  <c r="Q26" i="19" s="1"/>
  <c r="AI473" i="1"/>
  <c r="N26" i="19" s="1"/>
  <c r="AW473" i="1"/>
  <c r="AB26" i="19" s="1"/>
  <c r="AT473" i="1"/>
  <c r="Y26" i="19" s="1"/>
  <c r="BA473" i="1"/>
  <c r="AF26" i="19" s="1"/>
  <c r="BA472" i="1"/>
  <c r="AF26" i="4" s="1"/>
  <c r="BG473" i="1"/>
  <c r="AL26" i="19" s="1"/>
  <c r="M473" i="1"/>
  <c r="AM473" i="1"/>
  <c r="R26" i="19" s="1"/>
  <c r="BE472" i="1"/>
  <c r="AJ26" i="4" s="1"/>
  <c r="BD473" i="1"/>
  <c r="AI26" i="19" s="1"/>
  <c r="AP473" i="1"/>
  <c r="U26" i="19" s="1"/>
  <c r="AG473" i="1"/>
  <c r="L26" i="19" s="1"/>
  <c r="I472" i="1"/>
  <c r="N472" i="1"/>
  <c r="BB473" i="1"/>
  <c r="AG26" i="19" s="1"/>
  <c r="BJ472" i="1"/>
  <c r="AO26" i="4" s="1"/>
  <c r="AW472" i="1"/>
  <c r="AB26" i="4" s="1"/>
  <c r="AU473" i="1"/>
  <c r="Z26" i="19" s="1"/>
  <c r="J473" i="1"/>
  <c r="AE473" i="1"/>
  <c r="J26" i="19" s="1"/>
  <c r="BC473" i="1"/>
  <c r="AH26" i="19" s="1"/>
  <c r="AK473" i="1"/>
  <c r="P26" i="19" s="1"/>
  <c r="P473" i="1"/>
  <c r="W472" i="1"/>
  <c r="Y473" i="1"/>
  <c r="D26" i="19" s="1"/>
  <c r="AC473" i="1"/>
  <c r="H26" i="19" s="1"/>
  <c r="R473" i="1"/>
  <c r="AZ473" i="1"/>
  <c r="AE26" i="19" s="1"/>
  <c r="AR473" i="1"/>
  <c r="W26" i="19" s="1"/>
  <c r="AS473" i="1"/>
  <c r="X26" i="19" s="1"/>
  <c r="I473" i="1"/>
  <c r="AJ473" i="1"/>
  <c r="O26" i="19" s="1"/>
  <c r="L473" i="1"/>
  <c r="P472" i="1"/>
  <c r="BG472" i="1"/>
  <c r="AL26" i="4" s="1"/>
  <c r="F472" i="1"/>
  <c r="BF473" i="1"/>
  <c r="AK26" i="19" s="1"/>
  <c r="Z473" i="1"/>
  <c r="E26" i="19" s="1"/>
  <c r="E472" i="1"/>
  <c r="Q473" i="1"/>
  <c r="AY472" i="1"/>
  <c r="AD26" i="4" s="1"/>
  <c r="T473" i="1"/>
  <c r="AQ473" i="1"/>
  <c r="V26" i="19" s="1"/>
  <c r="H472" i="1"/>
  <c r="L472" i="1"/>
  <c r="AX473" i="1"/>
  <c r="AC26" i="19" s="1"/>
  <c r="AV473" i="1"/>
  <c r="AA26" i="19" s="1"/>
  <c r="G473" i="1"/>
  <c r="O473" i="1"/>
  <c r="O472" i="1"/>
  <c r="BE473" i="1"/>
  <c r="AJ26" i="19" s="1"/>
  <c r="H473" i="1"/>
  <c r="AH473" i="1"/>
  <c r="M26" i="19" s="1"/>
  <c r="AD473" i="1"/>
  <c r="I26" i="19" s="1"/>
  <c r="S473" i="1"/>
  <c r="K473" i="1"/>
  <c r="E473" i="1"/>
  <c r="AF473" i="1"/>
  <c r="K26" i="19" s="1"/>
  <c r="BF472" i="1"/>
  <c r="AK26" i="4" s="1"/>
  <c r="AX472" i="1"/>
  <c r="AC26" i="4" s="1"/>
  <c r="AO473" i="1"/>
  <c r="T26" i="19" s="1"/>
  <c r="AN473" i="1"/>
  <c r="S26" i="19" s="1"/>
  <c r="G472" i="1"/>
  <c r="F473" i="1"/>
  <c r="M472" i="1"/>
  <c r="AV472" i="1"/>
  <c r="AA26" i="4" s="1"/>
  <c r="BC472" i="1"/>
  <c r="AH26" i="4" s="1"/>
  <c r="X473" i="1"/>
  <c r="C26" i="19" s="1"/>
  <c r="AA473" i="1"/>
  <c r="F26" i="19" s="1"/>
  <c r="D473" i="1"/>
  <c r="AB473" i="1"/>
  <c r="G26" i="19" s="1"/>
  <c r="AR472" i="1"/>
  <c r="W26" i="4" s="1"/>
  <c r="AU472" i="1"/>
  <c r="Z26" i="4" s="1"/>
  <c r="AO472" i="1"/>
  <c r="T26" i="4" s="1"/>
  <c r="AL472" i="1"/>
  <c r="Q26" i="4" s="1"/>
  <c r="AJ472" i="1"/>
  <c r="O26" i="4" s="1"/>
  <c r="BB472" i="1"/>
  <c r="AG26" i="4" s="1"/>
  <c r="AT472" i="1"/>
  <c r="Y26" i="4" s="1"/>
  <c r="AN472" i="1"/>
  <c r="S26" i="4" s="1"/>
  <c r="AF472" i="1"/>
  <c r="K26" i="4" s="1"/>
  <c r="AQ472" i="1"/>
  <c r="V26" i="4" s="1"/>
  <c r="AH472" i="1"/>
  <c r="M26" i="4" s="1"/>
  <c r="AD472" i="1"/>
  <c r="I26" i="4" s="1"/>
  <c r="AI472" i="1"/>
  <c r="N26" i="4" s="1"/>
  <c r="AM472" i="1"/>
  <c r="R26" i="4" s="1"/>
  <c r="S472" i="1"/>
  <c r="AP472" i="1"/>
  <c r="U26" i="4" s="1"/>
  <c r="AA472" i="1"/>
  <c r="F26" i="4" s="1"/>
  <c r="AG472" i="1"/>
  <c r="L26" i="4" s="1"/>
  <c r="AE472" i="1"/>
  <c r="J26" i="4" s="1"/>
  <c r="T472" i="1"/>
  <c r="U472" i="1"/>
  <c r="AB472" i="1"/>
  <c r="G26" i="4" s="1"/>
  <c r="R472" i="1"/>
  <c r="Y472" i="1"/>
  <c r="D26" i="4" s="1"/>
  <c r="AK472" i="1"/>
  <c r="P26" i="4" s="1"/>
  <c r="AC472" i="1"/>
  <c r="H26" i="4" s="1"/>
  <c r="X472" i="1"/>
  <c r="C26" i="4" s="1"/>
  <c r="Z472" i="1"/>
  <c r="E26" i="4" s="1"/>
  <c r="Q472" i="1"/>
  <c r="J472" i="1"/>
  <c r="AS472" i="1"/>
  <c r="X26" i="4" s="1"/>
  <c r="AZ472" i="1"/>
  <c r="AE26" i="4" s="1"/>
  <c r="BN198" i="1"/>
  <c r="D200" i="1"/>
  <c r="BN471" i="1"/>
  <c r="BO196" i="1"/>
  <c r="BP196" i="1" s="1"/>
  <c r="AS25" i="19"/>
  <c r="AV25" i="4" s="1"/>
  <c r="AW25" i="4" l="1"/>
  <c r="AX25" i="4" s="1"/>
  <c r="BH475" i="1"/>
  <c r="AM27" i="19" s="1"/>
  <c r="BH474" i="1"/>
  <c r="AM27" i="4" s="1"/>
  <c r="BI475" i="1"/>
  <c r="AN27" i="19" s="1"/>
  <c r="BI474" i="1"/>
  <c r="AN27" i="4" s="1"/>
  <c r="AS26" i="4"/>
  <c r="AT26" i="4" s="1"/>
  <c r="AU26" i="4" s="1"/>
  <c r="BN473" i="1"/>
  <c r="BO473" i="1" s="1"/>
  <c r="BP473" i="1" s="1"/>
  <c r="AS26" i="19"/>
  <c r="AV26" i="4" s="1"/>
  <c r="AS475" i="1"/>
  <c r="X27" i="19" s="1"/>
  <c r="AB475" i="1"/>
  <c r="G27" i="19" s="1"/>
  <c r="D475" i="1"/>
  <c r="N475" i="1"/>
  <c r="BD474" i="1"/>
  <c r="AI27" i="4" s="1"/>
  <c r="AI475" i="1"/>
  <c r="N27" i="19" s="1"/>
  <c r="K474" i="1"/>
  <c r="M475" i="1"/>
  <c r="BB475" i="1"/>
  <c r="AG27" i="19" s="1"/>
  <c r="BG474" i="1"/>
  <c r="AL27" i="4" s="1"/>
  <c r="BE475" i="1"/>
  <c r="AJ27" i="19" s="1"/>
  <c r="J475" i="1"/>
  <c r="W474" i="1"/>
  <c r="AN475" i="1"/>
  <c r="S27" i="19" s="1"/>
  <c r="AH475" i="1"/>
  <c r="M27" i="19" s="1"/>
  <c r="AG475" i="1"/>
  <c r="L27" i="19" s="1"/>
  <c r="BC474" i="1"/>
  <c r="AH27" i="4" s="1"/>
  <c r="AM475" i="1"/>
  <c r="R27" i="19" s="1"/>
  <c r="AW475" i="1"/>
  <c r="AB27" i="19" s="1"/>
  <c r="BA475" i="1"/>
  <c r="AF27" i="19" s="1"/>
  <c r="BB474" i="1"/>
  <c r="AG27" i="4" s="1"/>
  <c r="AJ475" i="1"/>
  <c r="O27" i="19" s="1"/>
  <c r="N474" i="1"/>
  <c r="BF475" i="1"/>
  <c r="AK27" i="19" s="1"/>
  <c r="F475" i="1"/>
  <c r="P474" i="1"/>
  <c r="AX475" i="1"/>
  <c r="AC27" i="19" s="1"/>
  <c r="AL475" i="1"/>
  <c r="Q27" i="19" s="1"/>
  <c r="P475" i="1"/>
  <c r="X475" i="1"/>
  <c r="C27" i="19" s="1"/>
  <c r="BA474" i="1"/>
  <c r="AF27" i="4" s="1"/>
  <c r="BG475" i="1"/>
  <c r="AL27" i="19" s="1"/>
  <c r="AV474" i="1"/>
  <c r="AA27" i="4" s="1"/>
  <c r="AR475" i="1"/>
  <c r="W27" i="19" s="1"/>
  <c r="R475" i="1"/>
  <c r="Z475" i="1"/>
  <c r="E27" i="19" s="1"/>
  <c r="T475" i="1"/>
  <c r="H475" i="1"/>
  <c r="BE474" i="1"/>
  <c r="AJ27" i="4" s="1"/>
  <c r="E475" i="1"/>
  <c r="AF475" i="1"/>
  <c r="K27" i="19" s="1"/>
  <c r="BJ475" i="1"/>
  <c r="AO27" i="19" s="1"/>
  <c r="F474" i="1"/>
  <c r="I475" i="1"/>
  <c r="AK475" i="1"/>
  <c r="P27" i="19" s="1"/>
  <c r="AY475" i="1"/>
  <c r="AD27" i="19" s="1"/>
  <c r="AX474" i="1"/>
  <c r="AC27" i="4" s="1"/>
  <c r="AD475" i="1"/>
  <c r="I27" i="19" s="1"/>
  <c r="O475" i="1"/>
  <c r="AO475" i="1"/>
  <c r="T27" i="19" s="1"/>
  <c r="S475" i="1"/>
  <c r="BJ474" i="1"/>
  <c r="AO27" i="4" s="1"/>
  <c r="AC475" i="1"/>
  <c r="H27" i="19" s="1"/>
  <c r="M474" i="1"/>
  <c r="Q475" i="1"/>
  <c r="H474" i="1"/>
  <c r="Y475" i="1"/>
  <c r="D27" i="19" s="1"/>
  <c r="I474" i="1"/>
  <c r="AQ475" i="1"/>
  <c r="V27" i="19" s="1"/>
  <c r="BD475" i="1"/>
  <c r="AI27" i="19" s="1"/>
  <c r="AU475" i="1"/>
  <c r="Z27" i="19" s="1"/>
  <c r="E474" i="1"/>
  <c r="B476" i="1"/>
  <c r="B477" i="1" s="1"/>
  <c r="G474" i="1"/>
  <c r="L475" i="1"/>
  <c r="AP475" i="1"/>
  <c r="U27" i="19" s="1"/>
  <c r="AY474" i="1"/>
  <c r="AD27" i="4" s="1"/>
  <c r="AW474" i="1"/>
  <c r="AB27" i="4" s="1"/>
  <c r="BC475" i="1"/>
  <c r="AH27" i="19" s="1"/>
  <c r="BF474" i="1"/>
  <c r="AK27" i="4" s="1"/>
  <c r="O474" i="1"/>
  <c r="AT475" i="1"/>
  <c r="Y27" i="19" s="1"/>
  <c r="AV475" i="1"/>
  <c r="AA27" i="19" s="1"/>
  <c r="AE475" i="1"/>
  <c r="J27" i="19" s="1"/>
  <c r="G475" i="1"/>
  <c r="L474" i="1"/>
  <c r="K475" i="1"/>
  <c r="AA475" i="1"/>
  <c r="F27" i="19" s="1"/>
  <c r="AS474" i="1"/>
  <c r="X27" i="4" s="1"/>
  <c r="AR474" i="1"/>
  <c r="W27" i="4" s="1"/>
  <c r="AT474" i="1"/>
  <c r="Y27" i="4" s="1"/>
  <c r="AO474" i="1"/>
  <c r="T27" i="4" s="1"/>
  <c r="AQ474" i="1"/>
  <c r="V27" i="4" s="1"/>
  <c r="AM474" i="1"/>
  <c r="R27" i="4" s="1"/>
  <c r="U474" i="1"/>
  <c r="AA474" i="1"/>
  <c r="F27" i="4" s="1"/>
  <c r="AI474" i="1"/>
  <c r="N27" i="4" s="1"/>
  <c r="AJ474" i="1"/>
  <c r="O27" i="4" s="1"/>
  <c r="AL474" i="1"/>
  <c r="Q27" i="4" s="1"/>
  <c r="AK474" i="1"/>
  <c r="P27" i="4" s="1"/>
  <c r="AU474" i="1"/>
  <c r="Z27" i="4" s="1"/>
  <c r="AG474" i="1"/>
  <c r="L27" i="4" s="1"/>
  <c r="AF474" i="1"/>
  <c r="K27" i="4" s="1"/>
  <c r="AN474" i="1"/>
  <c r="S27" i="4" s="1"/>
  <c r="AE474" i="1"/>
  <c r="J27" i="4" s="1"/>
  <c r="AD474" i="1"/>
  <c r="I27" i="4" s="1"/>
  <c r="R474" i="1"/>
  <c r="AC474" i="1"/>
  <c r="H27" i="4" s="1"/>
  <c r="S474" i="1"/>
  <c r="Y474" i="1"/>
  <c r="D27" i="4" s="1"/>
  <c r="AH474" i="1"/>
  <c r="M27" i="4" s="1"/>
  <c r="T474" i="1"/>
  <c r="X474" i="1"/>
  <c r="C27" i="4" s="1"/>
  <c r="Z474" i="1"/>
  <c r="E27" i="4" s="1"/>
  <c r="AP474" i="1"/>
  <c r="U27" i="4" s="1"/>
  <c r="J474" i="1"/>
  <c r="AB474" i="1"/>
  <c r="G27" i="4" s="1"/>
  <c r="Q474" i="1"/>
  <c r="AZ475" i="1"/>
  <c r="AE27" i="19" s="1"/>
  <c r="AZ474" i="1"/>
  <c r="AE27" i="4" s="1"/>
  <c r="BO471" i="1"/>
  <c r="BP471" i="1" s="1"/>
  <c r="BN200" i="1"/>
  <c r="D202" i="1"/>
  <c r="BO198" i="1"/>
  <c r="BP198" i="1" s="1"/>
  <c r="AW26" i="4" l="1"/>
  <c r="AX26" i="4" s="1"/>
  <c r="AQ28" i="4"/>
  <c r="AQ46" i="4" s="1"/>
  <c r="BL477" i="1"/>
  <c r="AQ28" i="19" s="1"/>
  <c r="AQ46" i="19" s="1"/>
  <c r="BH477" i="1"/>
  <c r="AM28" i="19" s="1"/>
  <c r="AM46" i="19" s="1"/>
  <c r="BH476" i="1"/>
  <c r="AM28" i="4" s="1"/>
  <c r="AM46" i="4" s="1"/>
  <c r="BI477" i="1"/>
  <c r="AN28" i="19" s="1"/>
  <c r="AN46" i="19" s="1"/>
  <c r="BI476" i="1"/>
  <c r="AN28" i="4" s="1"/>
  <c r="AN46" i="4" s="1"/>
  <c r="BN202" i="1"/>
  <c r="D204" i="1"/>
  <c r="BN475" i="1"/>
  <c r="BO475" i="1" s="1"/>
  <c r="BP475" i="1" s="1"/>
  <c r="BO200" i="1"/>
  <c r="BP200" i="1" s="1"/>
  <c r="AS27" i="4"/>
  <c r="AT27" i="4" s="1"/>
  <c r="AU27" i="4" s="1"/>
  <c r="BG476" i="1"/>
  <c r="AL28" i="4" s="1"/>
  <c r="AL46" i="4" s="1"/>
  <c r="J477" i="1"/>
  <c r="K477" i="1"/>
  <c r="AV476" i="1"/>
  <c r="AA28" i="4" s="1"/>
  <c r="AA46" i="4" s="1"/>
  <c r="T477" i="1"/>
  <c r="O476" i="1"/>
  <c r="AY477" i="1"/>
  <c r="AD28" i="19" s="1"/>
  <c r="AD46" i="19" s="1"/>
  <c r="AS477" i="1"/>
  <c r="X28" i="19" s="1"/>
  <c r="X46" i="19" s="1"/>
  <c r="AB477" i="1"/>
  <c r="G28" i="19" s="1"/>
  <c r="G46" i="19" s="1"/>
  <c r="Z477" i="1"/>
  <c r="E28" i="19" s="1"/>
  <c r="E46" i="19" s="1"/>
  <c r="AX477" i="1"/>
  <c r="AC28" i="19" s="1"/>
  <c r="AC46" i="19" s="1"/>
  <c r="AX476" i="1"/>
  <c r="AC28" i="4" s="1"/>
  <c r="AC46" i="4" s="1"/>
  <c r="BF476" i="1"/>
  <c r="AK28" i="4" s="1"/>
  <c r="AK46" i="4" s="1"/>
  <c r="P476" i="1"/>
  <c r="F476" i="1"/>
  <c r="AC477" i="1"/>
  <c r="H28" i="19" s="1"/>
  <c r="H46" i="19" s="1"/>
  <c r="AJ477" i="1"/>
  <c r="O28" i="19" s="1"/>
  <c r="O46" i="19" s="1"/>
  <c r="BE476" i="1"/>
  <c r="AJ28" i="4" s="1"/>
  <c r="AJ46" i="4" s="1"/>
  <c r="D477" i="1"/>
  <c r="BB476" i="1"/>
  <c r="AG28" i="4" s="1"/>
  <c r="AG46" i="4" s="1"/>
  <c r="Y477" i="1"/>
  <c r="D28" i="19" s="1"/>
  <c r="D46" i="19" s="1"/>
  <c r="O477" i="1"/>
  <c r="AY476" i="1"/>
  <c r="AD28" i="4" s="1"/>
  <c r="AD46" i="4" s="1"/>
  <c r="E477" i="1"/>
  <c r="X477" i="1"/>
  <c r="C28" i="19" s="1"/>
  <c r="C46" i="19" s="1"/>
  <c r="Q477" i="1"/>
  <c r="H477" i="1"/>
  <c r="AL477" i="1"/>
  <c r="Q28" i="19" s="1"/>
  <c r="Q46" i="19" s="1"/>
  <c r="AV477" i="1"/>
  <c r="AA28" i="19" s="1"/>
  <c r="AA46" i="19" s="1"/>
  <c r="B478" i="1"/>
  <c r="B479" i="1" s="1"/>
  <c r="I476" i="1"/>
  <c r="F477" i="1"/>
  <c r="AZ477" i="1"/>
  <c r="AE28" i="19" s="1"/>
  <c r="AR477" i="1"/>
  <c r="W28" i="19" s="1"/>
  <c r="W46" i="19" s="1"/>
  <c r="BE477" i="1"/>
  <c r="AJ28" i="19" s="1"/>
  <c r="AJ46" i="19" s="1"/>
  <c r="R477" i="1"/>
  <c r="N477" i="1"/>
  <c r="AO477" i="1"/>
  <c r="T28" i="19" s="1"/>
  <c r="T46" i="19" s="1"/>
  <c r="BB477" i="1"/>
  <c r="AG28" i="19" s="1"/>
  <c r="AG46" i="19" s="1"/>
  <c r="BJ476" i="1"/>
  <c r="AO28" i="4" s="1"/>
  <c r="AO46" i="4" s="1"/>
  <c r="AQ477" i="1"/>
  <c r="V28" i="19" s="1"/>
  <c r="V46" i="19" s="1"/>
  <c r="BF477" i="1"/>
  <c r="AK28" i="19" s="1"/>
  <c r="AK46" i="19" s="1"/>
  <c r="AA477" i="1"/>
  <c r="F28" i="19" s="1"/>
  <c r="F46" i="19" s="1"/>
  <c r="P477" i="1"/>
  <c r="G477" i="1"/>
  <c r="L477" i="1"/>
  <c r="AG477" i="1"/>
  <c r="L28" i="19" s="1"/>
  <c r="L46" i="19" s="1"/>
  <c r="AD477" i="1"/>
  <c r="I28" i="19" s="1"/>
  <c r="I46" i="19" s="1"/>
  <c r="BA477" i="1"/>
  <c r="AF28" i="19" s="1"/>
  <c r="AF46" i="19" s="1"/>
  <c r="AU477" i="1"/>
  <c r="Z28" i="19" s="1"/>
  <c r="Z46" i="19" s="1"/>
  <c r="L476" i="1"/>
  <c r="AI477" i="1"/>
  <c r="N28" i="19" s="1"/>
  <c r="N46" i="19" s="1"/>
  <c r="BD477" i="1"/>
  <c r="AI28" i="19" s="1"/>
  <c r="AI46" i="19" s="1"/>
  <c r="AP477" i="1"/>
  <c r="U28" i="19" s="1"/>
  <c r="U46" i="19" s="1"/>
  <c r="I477" i="1"/>
  <c r="W476" i="1"/>
  <c r="AT477" i="1"/>
  <c r="Y28" i="19" s="1"/>
  <c r="Y46" i="19" s="1"/>
  <c r="BJ477" i="1"/>
  <c r="AO28" i="19" s="1"/>
  <c r="AO46" i="19" s="1"/>
  <c r="S477" i="1"/>
  <c r="AF477" i="1"/>
  <c r="K28" i="19" s="1"/>
  <c r="K46" i="19" s="1"/>
  <c r="M477" i="1"/>
  <c r="K476" i="1"/>
  <c r="AW477" i="1"/>
  <c r="AB28" i="19" s="1"/>
  <c r="AB46" i="19" s="1"/>
  <c r="AW476" i="1"/>
  <c r="AB28" i="4" s="1"/>
  <c r="AB46" i="4" s="1"/>
  <c r="M476" i="1"/>
  <c r="AK477" i="1"/>
  <c r="P28" i="19" s="1"/>
  <c r="P46" i="19" s="1"/>
  <c r="N476" i="1"/>
  <c r="BG477" i="1"/>
  <c r="AL28" i="19" s="1"/>
  <c r="AL46" i="19" s="1"/>
  <c r="AN477" i="1"/>
  <c r="S28" i="19" s="1"/>
  <c r="S46" i="19" s="1"/>
  <c r="AM477" i="1"/>
  <c r="R28" i="19" s="1"/>
  <c r="R46" i="19" s="1"/>
  <c r="AE477" i="1"/>
  <c r="J28" i="19" s="1"/>
  <c r="J46" i="19" s="1"/>
  <c r="BD476" i="1"/>
  <c r="AI28" i="4" s="1"/>
  <c r="AI46" i="4" s="1"/>
  <c r="BC476" i="1"/>
  <c r="AH28" i="4" s="1"/>
  <c r="AH46" i="4" s="1"/>
  <c r="G476" i="1"/>
  <c r="H476" i="1"/>
  <c r="BC477" i="1"/>
  <c r="AH28" i="19" s="1"/>
  <c r="AH46" i="19" s="1"/>
  <c r="E476" i="1"/>
  <c r="BA476" i="1"/>
  <c r="AF28" i="4" s="1"/>
  <c r="AF46" i="4" s="1"/>
  <c r="AL476" i="1"/>
  <c r="Q28" i="4" s="1"/>
  <c r="Q46" i="4" s="1"/>
  <c r="AD476" i="1"/>
  <c r="I28" i="4" s="1"/>
  <c r="I46" i="4" s="1"/>
  <c r="AK476" i="1"/>
  <c r="P28" i="4" s="1"/>
  <c r="P46" i="4" s="1"/>
  <c r="AR476" i="1"/>
  <c r="W28" i="4" s="1"/>
  <c r="W46" i="4" s="1"/>
  <c r="AO476" i="1"/>
  <c r="T28" i="4" s="1"/>
  <c r="T46" i="4" s="1"/>
  <c r="AH477" i="1"/>
  <c r="M28" i="19" s="1"/>
  <c r="M46" i="19" s="1"/>
  <c r="AG476" i="1"/>
  <c r="L28" i="4" s="1"/>
  <c r="L46" i="4" s="1"/>
  <c r="T476" i="1"/>
  <c r="AU476" i="1"/>
  <c r="Z28" i="4" s="1"/>
  <c r="Z46" i="4" s="1"/>
  <c r="AE476" i="1"/>
  <c r="J28" i="4" s="1"/>
  <c r="J46" i="4" s="1"/>
  <c r="AJ476" i="1"/>
  <c r="O28" i="4" s="1"/>
  <c r="O46" i="4" s="1"/>
  <c r="U476" i="1"/>
  <c r="AI476" i="1"/>
  <c r="N28" i="4" s="1"/>
  <c r="N46" i="4" s="1"/>
  <c r="AP476" i="1"/>
  <c r="U28" i="4" s="1"/>
  <c r="U46" i="4" s="1"/>
  <c r="AF476" i="1"/>
  <c r="K28" i="4" s="1"/>
  <c r="K46" i="4" s="1"/>
  <c r="AM476" i="1"/>
  <c r="R28" i="4" s="1"/>
  <c r="R46" i="4" s="1"/>
  <c r="AT476" i="1"/>
  <c r="Y28" i="4" s="1"/>
  <c r="Y46" i="4" s="1"/>
  <c r="AQ476" i="1"/>
  <c r="V28" i="4" s="1"/>
  <c r="V46" i="4" s="1"/>
  <c r="AS476" i="1"/>
  <c r="X28" i="4" s="1"/>
  <c r="X46" i="4" s="1"/>
  <c r="AA476" i="1"/>
  <c r="F28" i="4" s="1"/>
  <c r="F46" i="4" s="1"/>
  <c r="AH476" i="1"/>
  <c r="M28" i="4" s="1"/>
  <c r="M46" i="4" s="1"/>
  <c r="Y476" i="1"/>
  <c r="D28" i="4" s="1"/>
  <c r="D46" i="4" s="1"/>
  <c r="Q476" i="1"/>
  <c r="J476" i="1"/>
  <c r="AN476" i="1"/>
  <c r="S28" i="4" s="1"/>
  <c r="S46" i="4" s="1"/>
  <c r="R476" i="1"/>
  <c r="AC476" i="1"/>
  <c r="H28" i="4" s="1"/>
  <c r="H46" i="4" s="1"/>
  <c r="X476" i="1"/>
  <c r="C28" i="4" s="1"/>
  <c r="S476" i="1"/>
  <c r="AB476" i="1"/>
  <c r="G28" i="4" s="1"/>
  <c r="G46" i="4" s="1"/>
  <c r="Z476" i="1"/>
  <c r="E28" i="4" s="1"/>
  <c r="E46" i="4" s="1"/>
  <c r="AZ476" i="1"/>
  <c r="AE28" i="4" s="1"/>
  <c r="AE46" i="4" s="1"/>
  <c r="AS27" i="19"/>
  <c r="AV27" i="4" s="1"/>
  <c r="AW27" i="4" l="1"/>
  <c r="AX27" i="4" s="1"/>
  <c r="BL479" i="1"/>
  <c r="AQ29" i="19" s="1"/>
  <c r="BL478" i="1"/>
  <c r="BH479" i="1"/>
  <c r="AM29" i="19" s="1"/>
  <c r="BH478" i="1"/>
  <c r="AM29" i="4" s="1"/>
  <c r="BI479" i="1"/>
  <c r="AN29" i="19" s="1"/>
  <c r="BI478" i="1"/>
  <c r="AN29" i="4" s="1"/>
  <c r="N479" i="1"/>
  <c r="F479" i="1"/>
  <c r="AV478" i="1"/>
  <c r="AA29" i="4" s="1"/>
  <c r="AP479" i="1"/>
  <c r="U29" i="19" s="1"/>
  <c r="T479" i="1"/>
  <c r="O478" i="1"/>
  <c r="E479" i="1"/>
  <c r="M478" i="1"/>
  <c r="BA479" i="1"/>
  <c r="AF29" i="19" s="1"/>
  <c r="B480" i="1"/>
  <c r="B481" i="1" s="1"/>
  <c r="BL481" i="1" s="1"/>
  <c r="AQ30" i="19" s="1"/>
  <c r="AK479" i="1"/>
  <c r="P29" i="19" s="1"/>
  <c r="K479" i="1"/>
  <c r="R479" i="1"/>
  <c r="AN479" i="1"/>
  <c r="S29" i="19" s="1"/>
  <c r="AS479" i="1"/>
  <c r="X29" i="19" s="1"/>
  <c r="E478" i="1"/>
  <c r="X479" i="1"/>
  <c r="C29" i="19" s="1"/>
  <c r="M479" i="1"/>
  <c r="BB479" i="1"/>
  <c r="AG29" i="19" s="1"/>
  <c r="BB478" i="1"/>
  <c r="AG29" i="4" s="1"/>
  <c r="BG478" i="1"/>
  <c r="AL29" i="4" s="1"/>
  <c r="N478" i="1"/>
  <c r="AY478" i="1"/>
  <c r="AD29" i="4" s="1"/>
  <c r="AY479" i="1"/>
  <c r="AD29" i="19" s="1"/>
  <c r="J479" i="1"/>
  <c r="P478" i="1"/>
  <c r="G478" i="1"/>
  <c r="AE479" i="1"/>
  <c r="J29" i="19" s="1"/>
  <c r="G479" i="1"/>
  <c r="L479" i="1"/>
  <c r="AV479" i="1"/>
  <c r="AA29" i="19" s="1"/>
  <c r="AC479" i="1"/>
  <c r="H29" i="19" s="1"/>
  <c r="BF479" i="1"/>
  <c r="AK29" i="19" s="1"/>
  <c r="AZ479" i="1"/>
  <c r="AE29" i="19" s="1"/>
  <c r="AD479" i="1"/>
  <c r="I29" i="19" s="1"/>
  <c r="BE479" i="1"/>
  <c r="AJ29" i="19" s="1"/>
  <c r="I478" i="1"/>
  <c r="K478" i="1"/>
  <c r="BA478" i="1"/>
  <c r="AF29" i="4" s="1"/>
  <c r="BG479" i="1"/>
  <c r="AL29" i="19" s="1"/>
  <c r="H478" i="1"/>
  <c r="I479" i="1"/>
  <c r="F478" i="1"/>
  <c r="H479" i="1"/>
  <c r="AH479" i="1"/>
  <c r="M29" i="19" s="1"/>
  <c r="AO479" i="1"/>
  <c r="T29" i="19" s="1"/>
  <c r="O479" i="1"/>
  <c r="AX478" i="1"/>
  <c r="AC29" i="4" s="1"/>
  <c r="BD478" i="1"/>
  <c r="AI29" i="4" s="1"/>
  <c r="BJ478" i="1"/>
  <c r="AO29" i="4" s="1"/>
  <c r="S479" i="1"/>
  <c r="D479" i="1"/>
  <c r="BE478" i="1"/>
  <c r="AJ29" i="4" s="1"/>
  <c r="L478" i="1"/>
  <c r="AB479" i="1"/>
  <c r="G29" i="19" s="1"/>
  <c r="Q479" i="1"/>
  <c r="AU479" i="1"/>
  <c r="Z29" i="19" s="1"/>
  <c r="Z479" i="1"/>
  <c r="E29" i="19" s="1"/>
  <c r="AJ479" i="1"/>
  <c r="O29" i="19" s="1"/>
  <c r="AQ479" i="1"/>
  <c r="V29" i="19" s="1"/>
  <c r="AI479" i="1"/>
  <c r="N29" i="19" s="1"/>
  <c r="BC478" i="1"/>
  <c r="AH29" i="4" s="1"/>
  <c r="AF479" i="1"/>
  <c r="K29" i="19" s="1"/>
  <c r="BC479" i="1"/>
  <c r="AH29" i="19" s="1"/>
  <c r="AG479" i="1"/>
  <c r="L29" i="19" s="1"/>
  <c r="BD479" i="1"/>
  <c r="AI29" i="19" s="1"/>
  <c r="AX479" i="1"/>
  <c r="AC29" i="19" s="1"/>
  <c r="AT479" i="1"/>
  <c r="Y29" i="19" s="1"/>
  <c r="AW479" i="1"/>
  <c r="AB29" i="19" s="1"/>
  <c r="BF478" i="1"/>
  <c r="AK29" i="4" s="1"/>
  <c r="AS478" i="1"/>
  <c r="X29" i="4" s="1"/>
  <c r="AA478" i="1"/>
  <c r="F29" i="4" s="1"/>
  <c r="Y479" i="1"/>
  <c r="D29" i="19" s="1"/>
  <c r="AT478" i="1"/>
  <c r="Y29" i="4" s="1"/>
  <c r="AA479" i="1"/>
  <c r="F29" i="19" s="1"/>
  <c r="P479" i="1"/>
  <c r="AW478" i="1"/>
  <c r="AB29" i="4" s="1"/>
  <c r="AL479" i="1"/>
  <c r="Q29" i="19" s="1"/>
  <c r="W478" i="1"/>
  <c r="AR479" i="1"/>
  <c r="W29" i="19" s="1"/>
  <c r="AP478" i="1"/>
  <c r="U29" i="4" s="1"/>
  <c r="AN478" i="1"/>
  <c r="S29" i="4" s="1"/>
  <c r="R478" i="1"/>
  <c r="AI478" i="1"/>
  <c r="N29" i="4" s="1"/>
  <c r="T478" i="1"/>
  <c r="U478" i="1"/>
  <c r="AG478" i="1"/>
  <c r="L29" i="4" s="1"/>
  <c r="AK478" i="1"/>
  <c r="P29" i="4" s="1"/>
  <c r="BJ479" i="1"/>
  <c r="AO29" i="19" s="1"/>
  <c r="AU478" i="1"/>
  <c r="Z29" i="4" s="1"/>
  <c r="AE478" i="1"/>
  <c r="J29" i="4" s="1"/>
  <c r="AH478" i="1"/>
  <c r="M29" i="4" s="1"/>
  <c r="AF478" i="1"/>
  <c r="K29" i="4" s="1"/>
  <c r="AD478" i="1"/>
  <c r="I29" i="4" s="1"/>
  <c r="AM479" i="1"/>
  <c r="R29" i="19" s="1"/>
  <c r="AO478" i="1"/>
  <c r="T29" i="4" s="1"/>
  <c r="S478" i="1"/>
  <c r="AJ478" i="1"/>
  <c r="O29" i="4" s="1"/>
  <c r="AC478" i="1"/>
  <c r="H29" i="4" s="1"/>
  <c r="Y478" i="1"/>
  <c r="D29" i="4" s="1"/>
  <c r="Q478" i="1"/>
  <c r="J478" i="1"/>
  <c r="AQ478" i="1"/>
  <c r="V29" i="4" s="1"/>
  <c r="AR478" i="1"/>
  <c r="W29" i="4" s="1"/>
  <c r="AM478" i="1"/>
  <c r="R29" i="4" s="1"/>
  <c r="AL478" i="1"/>
  <c r="Q29" i="4" s="1"/>
  <c r="AB478" i="1"/>
  <c r="G29" i="4" s="1"/>
  <c r="X478" i="1"/>
  <c r="C29" i="4" s="1"/>
  <c r="Z478" i="1"/>
  <c r="E29" i="4" s="1"/>
  <c r="AZ478" i="1"/>
  <c r="AE29" i="4" s="1"/>
  <c r="BN477" i="1"/>
  <c r="BO477" i="1" s="1"/>
  <c r="BP477" i="1" s="1"/>
  <c r="C46" i="4"/>
  <c r="AS28" i="4"/>
  <c r="AS28" i="19"/>
  <c r="AV28" i="4" s="1"/>
  <c r="AV46" i="4" s="1"/>
  <c r="AE46" i="19"/>
  <c r="BN204" i="1"/>
  <c r="D206" i="1"/>
  <c r="BO202" i="1"/>
  <c r="BP202" i="1" s="1"/>
  <c r="AW28" i="4" l="1"/>
  <c r="AW46" i="4" s="1"/>
  <c r="AS46" i="4"/>
  <c r="AT28" i="4"/>
  <c r="AU28" i="4" s="1"/>
  <c r="BL480" i="1"/>
  <c r="AQ29" i="4"/>
  <c r="AS29" i="4" s="1"/>
  <c r="AT29" i="4" s="1"/>
  <c r="AU29" i="4" s="1"/>
  <c r="BH481" i="1"/>
  <c r="AM30" i="19" s="1"/>
  <c r="BH480" i="1"/>
  <c r="AM30" i="4" s="1"/>
  <c r="BI481" i="1"/>
  <c r="AN30" i="19" s="1"/>
  <c r="BI480" i="1"/>
  <c r="AN30" i="4" s="1"/>
  <c r="BO204" i="1"/>
  <c r="BP204" i="1" s="1"/>
  <c r="BN206" i="1"/>
  <c r="D208" i="1"/>
  <c r="BN479" i="1"/>
  <c r="BG480" i="1"/>
  <c r="AL30" i="4" s="1"/>
  <c r="O480" i="1"/>
  <c r="BF481" i="1"/>
  <c r="AK30" i="19" s="1"/>
  <c r="AS481" i="1"/>
  <c r="X30" i="19" s="1"/>
  <c r="K481" i="1"/>
  <c r="S481" i="1"/>
  <c r="H481" i="1"/>
  <c r="BF480" i="1"/>
  <c r="AK30" i="4" s="1"/>
  <c r="AX480" i="1"/>
  <c r="AC30" i="4" s="1"/>
  <c r="E481" i="1"/>
  <c r="AV480" i="1"/>
  <c r="AA30" i="4" s="1"/>
  <c r="N480" i="1"/>
  <c r="AE481" i="1"/>
  <c r="J30" i="19" s="1"/>
  <c r="AM481" i="1"/>
  <c r="R30" i="19" s="1"/>
  <c r="AU481" i="1"/>
  <c r="Z30" i="19" s="1"/>
  <c r="BE480" i="1"/>
  <c r="AJ30" i="4" s="1"/>
  <c r="E480" i="1"/>
  <c r="AG481" i="1"/>
  <c r="L30" i="19" s="1"/>
  <c r="BE481" i="1"/>
  <c r="AJ30" i="19" s="1"/>
  <c r="G480" i="1"/>
  <c r="AK481" i="1"/>
  <c r="P30" i="19" s="1"/>
  <c r="AX481" i="1"/>
  <c r="AC30" i="19" s="1"/>
  <c r="F481" i="1"/>
  <c r="K480" i="1"/>
  <c r="AC481" i="1"/>
  <c r="H30" i="19" s="1"/>
  <c r="AD481" i="1"/>
  <c r="I30" i="19" s="1"/>
  <c r="Z481" i="1"/>
  <c r="E30" i="19" s="1"/>
  <c r="AJ481" i="1"/>
  <c r="O30" i="19" s="1"/>
  <c r="X481" i="1"/>
  <c r="C30" i="19" s="1"/>
  <c r="P480" i="1"/>
  <c r="L480" i="1"/>
  <c r="BD481" i="1"/>
  <c r="AI30" i="19" s="1"/>
  <c r="AF481" i="1"/>
  <c r="K30" i="19" s="1"/>
  <c r="L481" i="1"/>
  <c r="O481" i="1"/>
  <c r="F480" i="1"/>
  <c r="J481" i="1"/>
  <c r="BJ480" i="1"/>
  <c r="AO30" i="4" s="1"/>
  <c r="AH481" i="1"/>
  <c r="M30" i="19" s="1"/>
  <c r="T481" i="1"/>
  <c r="AI481" i="1"/>
  <c r="N30" i="19" s="1"/>
  <c r="AQ481" i="1"/>
  <c r="V30" i="19" s="1"/>
  <c r="I480" i="1"/>
  <c r="AT481" i="1"/>
  <c r="Y30" i="19" s="1"/>
  <c r="G481" i="1"/>
  <c r="Y481" i="1"/>
  <c r="D30" i="19" s="1"/>
  <c r="BC480" i="1"/>
  <c r="AH30" i="4" s="1"/>
  <c r="BB480" i="1"/>
  <c r="AG30" i="4" s="1"/>
  <c r="BJ481" i="1"/>
  <c r="AO30" i="19" s="1"/>
  <c r="B482" i="1"/>
  <c r="B483" i="1" s="1"/>
  <c r="BL483" i="1" s="1"/>
  <c r="AQ31" i="19" s="1"/>
  <c r="P481" i="1"/>
  <c r="AA481" i="1"/>
  <c r="F30" i="19" s="1"/>
  <c r="I481" i="1"/>
  <c r="Q481" i="1"/>
  <c r="R481" i="1"/>
  <c r="H480" i="1"/>
  <c r="N481" i="1"/>
  <c r="AW480" i="1"/>
  <c r="AB30" i="4" s="1"/>
  <c r="BA481" i="1"/>
  <c r="AF30" i="19" s="1"/>
  <c r="BG481" i="1"/>
  <c r="AL30" i="19" s="1"/>
  <c r="AV481" i="1"/>
  <c r="AA30" i="19" s="1"/>
  <c r="W480" i="1"/>
  <c r="BD480" i="1"/>
  <c r="AI30" i="4" s="1"/>
  <c r="AN481" i="1"/>
  <c r="S30" i="19" s="1"/>
  <c r="D481" i="1"/>
  <c r="AY481" i="1"/>
  <c r="AD30" i="19" s="1"/>
  <c r="AL481" i="1"/>
  <c r="Q30" i="19" s="1"/>
  <c r="BC481" i="1"/>
  <c r="AH30" i="19" s="1"/>
  <c r="BA480" i="1"/>
  <c r="AF30" i="4" s="1"/>
  <c r="AO481" i="1"/>
  <c r="T30" i="19" s="1"/>
  <c r="AQ480" i="1"/>
  <c r="V30" i="4" s="1"/>
  <c r="AO480" i="1"/>
  <c r="T30" i="4" s="1"/>
  <c r="AR481" i="1"/>
  <c r="W30" i="19" s="1"/>
  <c r="M481" i="1"/>
  <c r="M480" i="1"/>
  <c r="AB481" i="1"/>
  <c r="G30" i="19" s="1"/>
  <c r="AW481" i="1"/>
  <c r="AB30" i="19" s="1"/>
  <c r="BB481" i="1"/>
  <c r="AG30" i="19" s="1"/>
  <c r="AP481" i="1"/>
  <c r="U30" i="19" s="1"/>
  <c r="AY480" i="1"/>
  <c r="AD30" i="4" s="1"/>
  <c r="AT480" i="1"/>
  <c r="Y30" i="4" s="1"/>
  <c r="AP480" i="1"/>
  <c r="U30" i="4" s="1"/>
  <c r="AN480" i="1"/>
  <c r="S30" i="4" s="1"/>
  <c r="AI480" i="1"/>
  <c r="N30" i="4" s="1"/>
  <c r="AL480" i="1"/>
  <c r="Q30" i="4" s="1"/>
  <c r="R480" i="1"/>
  <c r="AA480" i="1"/>
  <c r="F30" i="4" s="1"/>
  <c r="AD480" i="1"/>
  <c r="I30" i="4" s="1"/>
  <c r="AM480" i="1"/>
  <c r="R30" i="4" s="1"/>
  <c r="T480" i="1"/>
  <c r="U480" i="1"/>
  <c r="AR480" i="1"/>
  <c r="W30" i="4" s="1"/>
  <c r="AU480" i="1"/>
  <c r="Z30" i="4" s="1"/>
  <c r="AS480" i="1"/>
  <c r="X30" i="4" s="1"/>
  <c r="AE480" i="1"/>
  <c r="J30" i="4" s="1"/>
  <c r="AB480" i="1"/>
  <c r="G30" i="4" s="1"/>
  <c r="AJ480" i="1"/>
  <c r="O30" i="4" s="1"/>
  <c r="AG480" i="1"/>
  <c r="L30" i="4" s="1"/>
  <c r="X480" i="1"/>
  <c r="C30" i="4" s="1"/>
  <c r="Q480" i="1"/>
  <c r="J480" i="1"/>
  <c r="AF480" i="1"/>
  <c r="K30" i="4" s="1"/>
  <c r="S480" i="1"/>
  <c r="AH480" i="1"/>
  <c r="M30" i="4" s="1"/>
  <c r="AC480" i="1"/>
  <c r="H30" i="4" s="1"/>
  <c r="Y480" i="1"/>
  <c r="D30" i="4" s="1"/>
  <c r="Z480" i="1"/>
  <c r="E30" i="4" s="1"/>
  <c r="AK480" i="1"/>
  <c r="P30" i="4" s="1"/>
  <c r="AZ481" i="1"/>
  <c r="AE30" i="19" s="1"/>
  <c r="AZ480" i="1"/>
  <c r="AE30" i="4" s="1"/>
  <c r="AS46" i="19"/>
  <c r="B19" i="6" s="1"/>
  <c r="AS29" i="19"/>
  <c r="AV29" i="4" s="1"/>
  <c r="AW29" i="4" l="1"/>
  <c r="AX29" i="4" s="1"/>
  <c r="AT46" i="4"/>
  <c r="B7" i="6" s="1"/>
  <c r="AX28" i="4"/>
  <c r="AX46" i="4" s="1"/>
  <c r="BL482" i="1"/>
  <c r="AQ30" i="4"/>
  <c r="AS30" i="4" s="1"/>
  <c r="AT30" i="4" s="1"/>
  <c r="AU30" i="4" s="1"/>
  <c r="AU46" i="4"/>
  <c r="B9" i="6" s="1"/>
  <c r="BH483" i="1"/>
  <c r="AM31" i="19" s="1"/>
  <c r="BH482" i="1"/>
  <c r="AM31" i="4" s="1"/>
  <c r="BI482" i="1"/>
  <c r="AN31" i="4" s="1"/>
  <c r="BI483" i="1"/>
  <c r="AN31" i="19" s="1"/>
  <c r="B5" i="6"/>
  <c r="C13" i="14"/>
  <c r="F13" i="14" s="1"/>
  <c r="B484" i="1"/>
  <c r="B485" i="1" s="1"/>
  <c r="BL485" i="1" s="1"/>
  <c r="AQ32" i="19" s="1"/>
  <c r="AG483" i="1"/>
  <c r="L31" i="19" s="1"/>
  <c r="Y483" i="1"/>
  <c r="D31" i="19" s="1"/>
  <c r="AV483" i="1"/>
  <c r="AA31" i="19" s="1"/>
  <c r="Z483" i="1"/>
  <c r="E31" i="19" s="1"/>
  <c r="D483" i="1"/>
  <c r="O483" i="1"/>
  <c r="M483" i="1"/>
  <c r="BD482" i="1"/>
  <c r="AI31" i="4" s="1"/>
  <c r="BA483" i="1"/>
  <c r="AF31" i="19" s="1"/>
  <c r="BJ483" i="1"/>
  <c r="AO31" i="19" s="1"/>
  <c r="AW482" i="1"/>
  <c r="AB31" i="4" s="1"/>
  <c r="AU483" i="1"/>
  <c r="Z31" i="19" s="1"/>
  <c r="AM483" i="1"/>
  <c r="R31" i="19" s="1"/>
  <c r="F483" i="1"/>
  <c r="N482" i="1"/>
  <c r="BE482" i="1"/>
  <c r="AJ31" i="4" s="1"/>
  <c r="R483" i="1"/>
  <c r="L483" i="1"/>
  <c r="BG483" i="1"/>
  <c r="AL31" i="19" s="1"/>
  <c r="BC482" i="1"/>
  <c r="AH31" i="4" s="1"/>
  <c r="AL483" i="1"/>
  <c r="Q31" i="19" s="1"/>
  <c r="AD483" i="1"/>
  <c r="I31" i="19" s="1"/>
  <c r="S483" i="1"/>
  <c r="AN483" i="1"/>
  <c r="S31" i="19" s="1"/>
  <c r="F482" i="1"/>
  <c r="AY483" i="1"/>
  <c r="AD31" i="19" s="1"/>
  <c r="I482" i="1"/>
  <c r="BD483" i="1"/>
  <c r="AI31" i="19" s="1"/>
  <c r="BG482" i="1"/>
  <c r="AL31" i="4" s="1"/>
  <c r="AT483" i="1"/>
  <c r="Y31" i="19" s="1"/>
  <c r="O482" i="1"/>
  <c r="G482" i="1"/>
  <c r="AB483" i="1"/>
  <c r="G31" i="19" s="1"/>
  <c r="H482" i="1"/>
  <c r="AQ483" i="1"/>
  <c r="V31" i="19" s="1"/>
  <c r="AE483" i="1"/>
  <c r="J31" i="19" s="1"/>
  <c r="T483" i="1"/>
  <c r="AO483" i="1"/>
  <c r="T31" i="19" s="1"/>
  <c r="BA482" i="1"/>
  <c r="AF31" i="4" s="1"/>
  <c r="L482" i="1"/>
  <c r="X483" i="1"/>
  <c r="C31" i="19" s="1"/>
  <c r="BE483" i="1"/>
  <c r="AJ31" i="19" s="1"/>
  <c r="AS483" i="1"/>
  <c r="X31" i="19" s="1"/>
  <c r="AA483" i="1"/>
  <c r="F31" i="19" s="1"/>
  <c r="Q483" i="1"/>
  <c r="K483" i="1"/>
  <c r="AV482" i="1"/>
  <c r="AA31" i="4" s="1"/>
  <c r="P482" i="1"/>
  <c r="I483" i="1"/>
  <c r="AX482" i="1"/>
  <c r="AC31" i="4" s="1"/>
  <c r="AH483" i="1"/>
  <c r="M31" i="19" s="1"/>
  <c r="AI483" i="1"/>
  <c r="N31" i="19" s="1"/>
  <c r="AJ483" i="1"/>
  <c r="O31" i="19" s="1"/>
  <c r="J483" i="1"/>
  <c r="H483" i="1"/>
  <c r="E483" i="1"/>
  <c r="AY482" i="1"/>
  <c r="AD31" i="4" s="1"/>
  <c r="AX483" i="1"/>
  <c r="AC31" i="19" s="1"/>
  <c r="AP483" i="1"/>
  <c r="U31" i="19" s="1"/>
  <c r="N483" i="1"/>
  <c r="P483" i="1"/>
  <c r="BF482" i="1"/>
  <c r="AK31" i="4" s="1"/>
  <c r="BF483" i="1"/>
  <c r="AK31" i="19" s="1"/>
  <c r="K482" i="1"/>
  <c r="BC483" i="1"/>
  <c r="AH31" i="19" s="1"/>
  <c r="BB483" i="1"/>
  <c r="AG31" i="19" s="1"/>
  <c r="BJ482" i="1"/>
  <c r="AO31" i="4" s="1"/>
  <c r="AR483" i="1"/>
  <c r="W31" i="19" s="1"/>
  <c r="AU482" i="1"/>
  <c r="Z31" i="4" s="1"/>
  <c r="AR482" i="1"/>
  <c r="W31" i="4" s="1"/>
  <c r="AW483" i="1"/>
  <c r="AB31" i="19" s="1"/>
  <c r="BB482" i="1"/>
  <c r="AG31" i="4" s="1"/>
  <c r="AO482" i="1"/>
  <c r="T31" i="4" s="1"/>
  <c r="AK483" i="1"/>
  <c r="P31" i="19" s="1"/>
  <c r="AC483" i="1"/>
  <c r="H31" i="19" s="1"/>
  <c r="AF483" i="1"/>
  <c r="K31" i="19" s="1"/>
  <c r="G483" i="1"/>
  <c r="E482" i="1"/>
  <c r="M482" i="1"/>
  <c r="AG482" i="1"/>
  <c r="L31" i="4" s="1"/>
  <c r="AJ482" i="1"/>
  <c r="O31" i="4" s="1"/>
  <c r="AD482" i="1"/>
  <c r="I31" i="4" s="1"/>
  <c r="AL482" i="1"/>
  <c r="Q31" i="4" s="1"/>
  <c r="S482" i="1"/>
  <c r="AA482" i="1"/>
  <c r="F31" i="4" s="1"/>
  <c r="AE482" i="1"/>
  <c r="J31" i="4" s="1"/>
  <c r="AK482" i="1"/>
  <c r="P31" i="4" s="1"/>
  <c r="R482" i="1"/>
  <c r="AS482" i="1"/>
  <c r="X31" i="4" s="1"/>
  <c r="AQ482" i="1"/>
  <c r="V31" i="4" s="1"/>
  <c r="T482" i="1"/>
  <c r="AP482" i="1"/>
  <c r="U31" i="4" s="1"/>
  <c r="AT482" i="1"/>
  <c r="Y31" i="4" s="1"/>
  <c r="AF482" i="1"/>
  <c r="K31" i="4" s="1"/>
  <c r="AM482" i="1"/>
  <c r="R31" i="4" s="1"/>
  <c r="Y482" i="1"/>
  <c r="D31" i="4" s="1"/>
  <c r="U482" i="1"/>
  <c r="AN482" i="1"/>
  <c r="S31" i="4" s="1"/>
  <c r="AI482" i="1"/>
  <c r="N31" i="4" s="1"/>
  <c r="Q482" i="1"/>
  <c r="J482" i="1"/>
  <c r="AB482" i="1"/>
  <c r="G31" i="4" s="1"/>
  <c r="AH482" i="1"/>
  <c r="M31" i="4" s="1"/>
  <c r="W482" i="1"/>
  <c r="AC482" i="1"/>
  <c r="H31" i="4" s="1"/>
  <c r="X482" i="1"/>
  <c r="C31" i="4" s="1"/>
  <c r="Z482" i="1"/>
  <c r="E31" i="4" s="1"/>
  <c r="AZ483" i="1"/>
  <c r="AE31" i="19" s="1"/>
  <c r="AZ482" i="1"/>
  <c r="AE31" i="4" s="1"/>
  <c r="BO479" i="1"/>
  <c r="BP479" i="1" s="1"/>
  <c r="BN481" i="1"/>
  <c r="BO481" i="1" s="1"/>
  <c r="BP481" i="1" s="1"/>
  <c r="BN208" i="1"/>
  <c r="D210" i="1"/>
  <c r="BO206" i="1"/>
  <c r="BP206" i="1" s="1"/>
  <c r="AS30" i="19"/>
  <c r="AV30" i="4" s="1"/>
  <c r="AW30" i="4" l="1"/>
  <c r="AX30" i="4" s="1"/>
  <c r="BL484" i="1"/>
  <c r="AQ31" i="4"/>
  <c r="BH485" i="1"/>
  <c r="AM32" i="19" s="1"/>
  <c r="BH484" i="1"/>
  <c r="AM32" i="4" s="1"/>
  <c r="BI485" i="1"/>
  <c r="AN32" i="19" s="1"/>
  <c r="BI484" i="1"/>
  <c r="AN32" i="4" s="1"/>
  <c r="AS31" i="4"/>
  <c r="AT31" i="4" s="1"/>
  <c r="AU31" i="4" s="1"/>
  <c r="BN210" i="1"/>
  <c r="D212" i="1"/>
  <c r="AS31" i="19"/>
  <c r="AV31" i="4" s="1"/>
  <c r="BN483" i="1"/>
  <c r="BO483" i="1" s="1"/>
  <c r="BP483" i="1" s="1"/>
  <c r="BO208" i="1"/>
  <c r="BP208" i="1" s="1"/>
  <c r="AK485" i="1"/>
  <c r="P32" i="19" s="1"/>
  <c r="G484" i="1"/>
  <c r="Q485" i="1"/>
  <c r="N485" i="1"/>
  <c r="E485" i="1"/>
  <c r="AX484" i="1"/>
  <c r="AC32" i="4" s="1"/>
  <c r="AN485" i="1"/>
  <c r="S32" i="19" s="1"/>
  <c r="BG485" i="1"/>
  <c r="AL32" i="19" s="1"/>
  <c r="J485" i="1"/>
  <c r="F484" i="1"/>
  <c r="AA485" i="1"/>
  <c r="F32" i="19" s="1"/>
  <c r="AI485" i="1"/>
  <c r="N32" i="19" s="1"/>
  <c r="I485" i="1"/>
  <c r="AP485" i="1"/>
  <c r="U32" i="19" s="1"/>
  <c r="AW485" i="1"/>
  <c r="AB32" i="19" s="1"/>
  <c r="AM485" i="1"/>
  <c r="R32" i="19" s="1"/>
  <c r="S485" i="1"/>
  <c r="AO485" i="1"/>
  <c r="T32" i="19" s="1"/>
  <c r="BF484" i="1"/>
  <c r="AK32" i="4" s="1"/>
  <c r="P485" i="1"/>
  <c r="N484" i="1"/>
  <c r="R485" i="1"/>
  <c r="BE485" i="1"/>
  <c r="AJ32" i="19" s="1"/>
  <c r="M485" i="1"/>
  <c r="AV485" i="1"/>
  <c r="AA32" i="19" s="1"/>
  <c r="AH485" i="1"/>
  <c r="M32" i="19" s="1"/>
  <c r="BA484" i="1"/>
  <c r="AF32" i="4" s="1"/>
  <c r="BJ485" i="1"/>
  <c r="AO32" i="19" s="1"/>
  <c r="AV484" i="1"/>
  <c r="AA32" i="4" s="1"/>
  <c r="AC485" i="1"/>
  <c r="H32" i="19" s="1"/>
  <c r="E484" i="1"/>
  <c r="W484" i="1"/>
  <c r="AW484" i="1"/>
  <c r="AB32" i="4" s="1"/>
  <c r="AG485" i="1"/>
  <c r="L32" i="19" s="1"/>
  <c r="AL485" i="1"/>
  <c r="Q32" i="19" s="1"/>
  <c r="BE484" i="1"/>
  <c r="AJ32" i="4" s="1"/>
  <c r="G485" i="1"/>
  <c r="BD484" i="1"/>
  <c r="AI32" i="4" s="1"/>
  <c r="O484" i="1"/>
  <c r="AY485" i="1"/>
  <c r="AD32" i="19" s="1"/>
  <c r="AR485" i="1"/>
  <c r="W32" i="19" s="1"/>
  <c r="B486" i="1"/>
  <c r="B487" i="1" s="1"/>
  <c r="BL487" i="1" s="1"/>
  <c r="AQ33" i="19" s="1"/>
  <c r="AE485" i="1"/>
  <c r="J32" i="19" s="1"/>
  <c r="Y485" i="1"/>
  <c r="D32" i="19" s="1"/>
  <c r="D485" i="1"/>
  <c r="O485" i="1"/>
  <c r="AT485" i="1"/>
  <c r="Y32" i="19" s="1"/>
  <c r="I484" i="1"/>
  <c r="BD485" i="1"/>
  <c r="AI32" i="19" s="1"/>
  <c r="H484" i="1"/>
  <c r="AB485" i="1"/>
  <c r="G32" i="19" s="1"/>
  <c r="BC484" i="1"/>
  <c r="AH32" i="4" s="1"/>
  <c r="P484" i="1"/>
  <c r="AY484" i="1"/>
  <c r="AD32" i="4" s="1"/>
  <c r="AX485" i="1"/>
  <c r="AC32" i="19" s="1"/>
  <c r="AU485" i="1"/>
  <c r="Z32" i="19" s="1"/>
  <c r="T485" i="1"/>
  <c r="F485" i="1"/>
  <c r="BG484" i="1"/>
  <c r="AL32" i="4" s="1"/>
  <c r="AJ485" i="1"/>
  <c r="O32" i="19" s="1"/>
  <c r="AS485" i="1"/>
  <c r="X32" i="19" s="1"/>
  <c r="AQ485" i="1"/>
  <c r="V32" i="19" s="1"/>
  <c r="M484" i="1"/>
  <c r="K484" i="1"/>
  <c r="X485" i="1"/>
  <c r="C32" i="19" s="1"/>
  <c r="BC485" i="1"/>
  <c r="AH32" i="19" s="1"/>
  <c r="L484" i="1"/>
  <c r="Z485" i="1"/>
  <c r="E32" i="19" s="1"/>
  <c r="BA485" i="1"/>
  <c r="AF32" i="19" s="1"/>
  <c r="AD485" i="1"/>
  <c r="I32" i="19" s="1"/>
  <c r="BB484" i="1"/>
  <c r="AG32" i="4" s="1"/>
  <c r="AA484" i="1"/>
  <c r="F32" i="4" s="1"/>
  <c r="AF485" i="1"/>
  <c r="K32" i="19" s="1"/>
  <c r="AU484" i="1"/>
  <c r="Z32" i="4" s="1"/>
  <c r="AQ484" i="1"/>
  <c r="V32" i="4" s="1"/>
  <c r="BF485" i="1"/>
  <c r="AK32" i="19" s="1"/>
  <c r="H485" i="1"/>
  <c r="K485" i="1"/>
  <c r="L485" i="1"/>
  <c r="BJ484" i="1"/>
  <c r="AO32" i="4" s="1"/>
  <c r="BB485" i="1"/>
  <c r="AG32" i="19" s="1"/>
  <c r="AG484" i="1"/>
  <c r="L32" i="4" s="1"/>
  <c r="AF484" i="1"/>
  <c r="K32" i="4" s="1"/>
  <c r="AE484" i="1"/>
  <c r="J32" i="4" s="1"/>
  <c r="AT484" i="1"/>
  <c r="Y32" i="4" s="1"/>
  <c r="AO484" i="1"/>
  <c r="T32" i="4" s="1"/>
  <c r="AH484" i="1"/>
  <c r="M32" i="4" s="1"/>
  <c r="AL484" i="1"/>
  <c r="Q32" i="4" s="1"/>
  <c r="R484" i="1"/>
  <c r="AN484" i="1"/>
  <c r="S32" i="4" s="1"/>
  <c r="AP484" i="1"/>
  <c r="U32" i="4" s="1"/>
  <c r="AJ484" i="1"/>
  <c r="O32" i="4" s="1"/>
  <c r="AM484" i="1"/>
  <c r="R32" i="4" s="1"/>
  <c r="AK484" i="1"/>
  <c r="P32" i="4" s="1"/>
  <c r="AB484" i="1"/>
  <c r="G32" i="4" s="1"/>
  <c r="AS484" i="1"/>
  <c r="X32" i="4" s="1"/>
  <c r="U484" i="1"/>
  <c r="Y484" i="1"/>
  <c r="D32" i="4" s="1"/>
  <c r="Q484" i="1"/>
  <c r="X484" i="1"/>
  <c r="C32" i="4" s="1"/>
  <c r="J484" i="1"/>
  <c r="AD484" i="1"/>
  <c r="I32" i="4" s="1"/>
  <c r="AI484" i="1"/>
  <c r="N32" i="4" s="1"/>
  <c r="S484" i="1"/>
  <c r="AR484" i="1"/>
  <c r="W32" i="4" s="1"/>
  <c r="T484" i="1"/>
  <c r="AC484" i="1"/>
  <c r="H32" i="4" s="1"/>
  <c r="Z484" i="1"/>
  <c r="E32" i="4" s="1"/>
  <c r="AZ485" i="1"/>
  <c r="AE32" i="19" s="1"/>
  <c r="AZ484" i="1"/>
  <c r="AE32" i="4" s="1"/>
  <c r="AW31" i="4" l="1"/>
  <c r="AX31" i="4" s="1"/>
  <c r="BL486" i="1"/>
  <c r="AQ32" i="4"/>
  <c r="AS32" i="4" s="1"/>
  <c r="BH486" i="1"/>
  <c r="AM33" i="4" s="1"/>
  <c r="BH487" i="1"/>
  <c r="AM33" i="19" s="1"/>
  <c r="BI486" i="1"/>
  <c r="AN33" i="4" s="1"/>
  <c r="BI487" i="1"/>
  <c r="AN33" i="19" s="1"/>
  <c r="AS32" i="19"/>
  <c r="AV32" i="4" s="1"/>
  <c r="BN485" i="1"/>
  <c r="BO485" i="1" s="1"/>
  <c r="BP485" i="1" s="1"/>
  <c r="AA487" i="1"/>
  <c r="F33" i="19" s="1"/>
  <c r="AZ487" i="1"/>
  <c r="AE33" i="19" s="1"/>
  <c r="AS487" i="1"/>
  <c r="X33" i="19" s="1"/>
  <c r="I487" i="1"/>
  <c r="Q487" i="1"/>
  <c r="AI487" i="1"/>
  <c r="N33" i="19" s="1"/>
  <c r="AF487" i="1"/>
  <c r="K33" i="19" s="1"/>
  <c r="AO487" i="1"/>
  <c r="T33" i="19" s="1"/>
  <c r="P487" i="1"/>
  <c r="N487" i="1"/>
  <c r="AH487" i="1"/>
  <c r="M33" i="19" s="1"/>
  <c r="N486" i="1"/>
  <c r="BD487" i="1"/>
  <c r="AI33" i="19" s="1"/>
  <c r="Z487" i="1"/>
  <c r="E33" i="19" s="1"/>
  <c r="BD486" i="1"/>
  <c r="AI33" i="4" s="1"/>
  <c r="AY487" i="1"/>
  <c r="AD33" i="19" s="1"/>
  <c r="D487" i="1"/>
  <c r="AD487" i="1"/>
  <c r="I33" i="19" s="1"/>
  <c r="F486" i="1"/>
  <c r="BG487" i="1"/>
  <c r="AL33" i="19" s="1"/>
  <c r="T487" i="1"/>
  <c r="S487" i="1"/>
  <c r="I486" i="1"/>
  <c r="L486" i="1"/>
  <c r="O486" i="1"/>
  <c r="L487" i="1"/>
  <c r="BF486" i="1"/>
  <c r="AK33" i="4" s="1"/>
  <c r="G487" i="1"/>
  <c r="K487" i="1"/>
  <c r="AW487" i="1"/>
  <c r="AB33" i="19" s="1"/>
  <c r="BJ486" i="1"/>
  <c r="AO33" i="4" s="1"/>
  <c r="J487" i="1"/>
  <c r="AX486" i="1"/>
  <c r="AC33" i="4" s="1"/>
  <c r="E487" i="1"/>
  <c r="W486" i="1"/>
  <c r="BC486" i="1"/>
  <c r="AH33" i="4" s="1"/>
  <c r="AP487" i="1"/>
  <c r="U33" i="19" s="1"/>
  <c r="AJ487" i="1"/>
  <c r="O33" i="19" s="1"/>
  <c r="AV487" i="1"/>
  <c r="AA33" i="19" s="1"/>
  <c r="BF487" i="1"/>
  <c r="AK33" i="19" s="1"/>
  <c r="AW486" i="1"/>
  <c r="AB33" i="4" s="1"/>
  <c r="G486" i="1"/>
  <c r="BA487" i="1"/>
  <c r="AF33" i="19" s="1"/>
  <c r="BA486" i="1"/>
  <c r="AF33" i="4" s="1"/>
  <c r="AP486" i="1"/>
  <c r="U33" i="4" s="1"/>
  <c r="P486" i="1"/>
  <c r="AN487" i="1"/>
  <c r="S33" i="19" s="1"/>
  <c r="H486" i="1"/>
  <c r="AM487" i="1"/>
  <c r="R33" i="19" s="1"/>
  <c r="AR486" i="1"/>
  <c r="W33" i="4" s="1"/>
  <c r="BJ487" i="1"/>
  <c r="AO33" i="19" s="1"/>
  <c r="M487" i="1"/>
  <c r="E486" i="1"/>
  <c r="AK487" i="1"/>
  <c r="P33" i="19" s="1"/>
  <c r="AE487" i="1"/>
  <c r="J33" i="19" s="1"/>
  <c r="BG486" i="1"/>
  <c r="AL33" i="4" s="1"/>
  <c r="B488" i="1"/>
  <c r="B489" i="1" s="1"/>
  <c r="BL489" i="1" s="1"/>
  <c r="AQ34" i="19" s="1"/>
  <c r="AU487" i="1"/>
  <c r="Z33" i="19" s="1"/>
  <c r="AL487" i="1"/>
  <c r="Q33" i="19" s="1"/>
  <c r="AG487" i="1"/>
  <c r="L33" i="19" s="1"/>
  <c r="AC487" i="1"/>
  <c r="H33" i="19" s="1"/>
  <c r="BE487" i="1"/>
  <c r="AJ33" i="19" s="1"/>
  <c r="R487" i="1"/>
  <c r="X487" i="1"/>
  <c r="C33" i="19" s="1"/>
  <c r="O487" i="1"/>
  <c r="AV486" i="1"/>
  <c r="AA33" i="4" s="1"/>
  <c r="AR487" i="1"/>
  <c r="W33" i="19" s="1"/>
  <c r="K486" i="1"/>
  <c r="AB487" i="1"/>
  <c r="G33" i="19" s="1"/>
  <c r="AT487" i="1"/>
  <c r="Y33" i="19" s="1"/>
  <c r="BC487" i="1"/>
  <c r="AH33" i="19" s="1"/>
  <c r="Y487" i="1"/>
  <c r="D33" i="19" s="1"/>
  <c r="M486" i="1"/>
  <c r="AX487" i="1"/>
  <c r="AC33" i="19" s="1"/>
  <c r="AQ487" i="1"/>
  <c r="V33" i="19" s="1"/>
  <c r="BE486" i="1"/>
  <c r="AJ33" i="4" s="1"/>
  <c r="AN486" i="1"/>
  <c r="S33" i="4" s="1"/>
  <c r="AK486" i="1"/>
  <c r="P33" i="4" s="1"/>
  <c r="AG486" i="1"/>
  <c r="L33" i="4" s="1"/>
  <c r="AY486" i="1"/>
  <c r="AD33" i="4" s="1"/>
  <c r="AU486" i="1"/>
  <c r="Z33" i="4" s="1"/>
  <c r="AO486" i="1"/>
  <c r="T33" i="4" s="1"/>
  <c r="AJ486" i="1"/>
  <c r="O33" i="4" s="1"/>
  <c r="BB487" i="1"/>
  <c r="AG33" i="19" s="1"/>
  <c r="AH486" i="1"/>
  <c r="M33" i="4" s="1"/>
  <c r="S486" i="1"/>
  <c r="BB486" i="1"/>
  <c r="AG33" i="4" s="1"/>
  <c r="AL486" i="1"/>
  <c r="Q33" i="4" s="1"/>
  <c r="H487" i="1"/>
  <c r="AS486" i="1"/>
  <c r="X33" i="4" s="1"/>
  <c r="AQ486" i="1"/>
  <c r="V33" i="4" s="1"/>
  <c r="AF486" i="1"/>
  <c r="K33" i="4" s="1"/>
  <c r="U486" i="1"/>
  <c r="AT486" i="1"/>
  <c r="Y33" i="4" s="1"/>
  <c r="AE486" i="1"/>
  <c r="J33" i="4" s="1"/>
  <c r="F487" i="1"/>
  <c r="AM486" i="1"/>
  <c r="R33" i="4" s="1"/>
  <c r="X486" i="1"/>
  <c r="C33" i="4" s="1"/>
  <c r="AA486" i="1"/>
  <c r="F33" i="4" s="1"/>
  <c r="AC486" i="1"/>
  <c r="H33" i="4" s="1"/>
  <c r="R486" i="1"/>
  <c r="Q486" i="1"/>
  <c r="J486" i="1"/>
  <c r="AD486" i="1"/>
  <c r="I33" i="4" s="1"/>
  <c r="AB486" i="1"/>
  <c r="G33" i="4" s="1"/>
  <c r="Y486" i="1"/>
  <c r="D33" i="4" s="1"/>
  <c r="Z486" i="1"/>
  <c r="E33" i="4" s="1"/>
  <c r="AI486" i="1"/>
  <c r="N33" i="4" s="1"/>
  <c r="T486" i="1"/>
  <c r="AZ486" i="1"/>
  <c r="AE33" i="4" s="1"/>
  <c r="D214" i="1"/>
  <c r="BN212" i="1"/>
  <c r="BO210" i="1"/>
  <c r="BP210" i="1" s="1"/>
  <c r="AT32" i="4" l="1"/>
  <c r="AU32" i="4" s="1"/>
  <c r="AW32" i="4"/>
  <c r="AX32" i="4" s="1"/>
  <c r="BL488" i="1"/>
  <c r="AQ33" i="4"/>
  <c r="AS33" i="4" s="1"/>
  <c r="AT33" i="4" s="1"/>
  <c r="AU33" i="4" s="1"/>
  <c r="BH488" i="1"/>
  <c r="AM34" i="4" s="1"/>
  <c r="BH489" i="1"/>
  <c r="AM34" i="19" s="1"/>
  <c r="BI489" i="1"/>
  <c r="AN34" i="19" s="1"/>
  <c r="BI488" i="1"/>
  <c r="AN34" i="4" s="1"/>
  <c r="D216" i="1"/>
  <c r="BN214" i="1"/>
  <c r="AS33" i="19"/>
  <c r="BO212" i="1"/>
  <c r="BP212" i="1" s="1"/>
  <c r="BG489" i="1"/>
  <c r="AL34" i="19" s="1"/>
  <c r="B490" i="1"/>
  <c r="B491" i="1" s="1"/>
  <c r="BL491" i="1" s="1"/>
  <c r="AQ35" i="19" s="1"/>
  <c r="AQ489" i="1"/>
  <c r="V34" i="19" s="1"/>
  <c r="P489" i="1"/>
  <c r="BF488" i="1"/>
  <c r="AK34" i="4" s="1"/>
  <c r="I488" i="1"/>
  <c r="AE489" i="1"/>
  <c r="J34" i="19" s="1"/>
  <c r="AL489" i="1"/>
  <c r="Q34" i="19" s="1"/>
  <c r="T489" i="1"/>
  <c r="H488" i="1"/>
  <c r="BG488" i="1"/>
  <c r="AL34" i="4" s="1"/>
  <c r="I489" i="1"/>
  <c r="M489" i="1"/>
  <c r="AX489" i="1"/>
  <c r="AC34" i="19" s="1"/>
  <c r="P488" i="1"/>
  <c r="BE488" i="1"/>
  <c r="AJ34" i="4" s="1"/>
  <c r="AV489" i="1"/>
  <c r="AA34" i="19" s="1"/>
  <c r="AR489" i="1"/>
  <c r="W34" i="19" s="1"/>
  <c r="J489" i="1"/>
  <c r="AV488" i="1"/>
  <c r="AA34" i="4" s="1"/>
  <c r="AU488" i="1"/>
  <c r="Z34" i="4" s="1"/>
  <c r="BJ489" i="1"/>
  <c r="AO34" i="19" s="1"/>
  <c r="AW488" i="1"/>
  <c r="AB34" i="4" s="1"/>
  <c r="D489" i="1"/>
  <c r="BE489" i="1"/>
  <c r="AJ34" i="19" s="1"/>
  <c r="AO489" i="1"/>
  <c r="T34" i="19" s="1"/>
  <c r="O489" i="1"/>
  <c r="BC489" i="1"/>
  <c r="AH34" i="19" s="1"/>
  <c r="Q489" i="1"/>
  <c r="L488" i="1"/>
  <c r="AD489" i="1"/>
  <c r="I34" i="19" s="1"/>
  <c r="BC488" i="1"/>
  <c r="AH34" i="4" s="1"/>
  <c r="AI489" i="1"/>
  <c r="N34" i="19" s="1"/>
  <c r="K489" i="1"/>
  <c r="G488" i="1"/>
  <c r="M488" i="1"/>
  <c r="F488" i="1"/>
  <c r="AF489" i="1"/>
  <c r="K34" i="19" s="1"/>
  <c r="BA488" i="1"/>
  <c r="AF34" i="4" s="1"/>
  <c r="AU489" i="1"/>
  <c r="Z34" i="19" s="1"/>
  <c r="O488" i="1"/>
  <c r="BD488" i="1"/>
  <c r="AI34" i="4" s="1"/>
  <c r="AY488" i="1"/>
  <c r="AD34" i="4" s="1"/>
  <c r="E488" i="1"/>
  <c r="H489" i="1"/>
  <c r="AG489" i="1"/>
  <c r="L34" i="19" s="1"/>
  <c r="AP489" i="1"/>
  <c r="U34" i="19" s="1"/>
  <c r="BJ488" i="1"/>
  <c r="AO34" i="4" s="1"/>
  <c r="W488" i="1"/>
  <c r="Z489" i="1"/>
  <c r="E34" i="19" s="1"/>
  <c r="BD489" i="1"/>
  <c r="AI34" i="19" s="1"/>
  <c r="F489" i="1"/>
  <c r="G489" i="1"/>
  <c r="AB489" i="1"/>
  <c r="G34" i="19" s="1"/>
  <c r="AC489" i="1"/>
  <c r="H34" i="19" s="1"/>
  <c r="AH489" i="1"/>
  <c r="M34" i="19" s="1"/>
  <c r="AM489" i="1"/>
  <c r="R34" i="19" s="1"/>
  <c r="S489" i="1"/>
  <c r="N488" i="1"/>
  <c r="AK489" i="1"/>
  <c r="P34" i="19" s="1"/>
  <c r="Y489" i="1"/>
  <c r="D34" i="19" s="1"/>
  <c r="L489" i="1"/>
  <c r="AX488" i="1"/>
  <c r="AC34" i="4" s="1"/>
  <c r="N489" i="1"/>
  <c r="AJ489" i="1"/>
  <c r="O34" i="19" s="1"/>
  <c r="AY489" i="1"/>
  <c r="AD34" i="19" s="1"/>
  <c r="E489" i="1"/>
  <c r="AW489" i="1"/>
  <c r="AB34" i="19" s="1"/>
  <c r="AA489" i="1"/>
  <c r="F34" i="19" s="1"/>
  <c r="BF489" i="1"/>
  <c r="AK34" i="19" s="1"/>
  <c r="AN489" i="1"/>
  <c r="S34" i="19" s="1"/>
  <c r="X489" i="1"/>
  <c r="C34" i="19" s="1"/>
  <c r="BA489" i="1"/>
  <c r="AF34" i="19" s="1"/>
  <c r="AH488" i="1"/>
  <c r="M34" i="4" s="1"/>
  <c r="AK488" i="1"/>
  <c r="P34" i="4" s="1"/>
  <c r="AL488" i="1"/>
  <c r="Q34" i="4" s="1"/>
  <c r="AT489" i="1"/>
  <c r="Y34" i="19" s="1"/>
  <c r="AR488" i="1"/>
  <c r="W34" i="4" s="1"/>
  <c r="AO488" i="1"/>
  <c r="T34" i="4" s="1"/>
  <c r="AA488" i="1"/>
  <c r="F34" i="4" s="1"/>
  <c r="K488" i="1"/>
  <c r="R489" i="1"/>
  <c r="AQ488" i="1"/>
  <c r="V34" i="4" s="1"/>
  <c r="AJ488" i="1"/>
  <c r="O34" i="4" s="1"/>
  <c r="S488" i="1"/>
  <c r="AD488" i="1"/>
  <c r="I34" i="4" s="1"/>
  <c r="AE488" i="1"/>
  <c r="J34" i="4" s="1"/>
  <c r="AS489" i="1"/>
  <c r="X34" i="19" s="1"/>
  <c r="BB488" i="1"/>
  <c r="AG34" i="4" s="1"/>
  <c r="AN488" i="1"/>
  <c r="S34" i="4" s="1"/>
  <c r="T488" i="1"/>
  <c r="AG488" i="1"/>
  <c r="L34" i="4" s="1"/>
  <c r="AB488" i="1"/>
  <c r="G34" i="4" s="1"/>
  <c r="Y488" i="1"/>
  <c r="D34" i="4" s="1"/>
  <c r="AS488" i="1"/>
  <c r="X34" i="4" s="1"/>
  <c r="AC488" i="1"/>
  <c r="H34" i="4" s="1"/>
  <c r="X488" i="1"/>
  <c r="C34" i="4" s="1"/>
  <c r="U488" i="1"/>
  <c r="AI488" i="1"/>
  <c r="N34" i="4" s="1"/>
  <c r="AT488" i="1"/>
  <c r="Y34" i="4" s="1"/>
  <c r="R488" i="1"/>
  <c r="AF488" i="1"/>
  <c r="K34" i="4" s="1"/>
  <c r="AP488" i="1"/>
  <c r="U34" i="4" s="1"/>
  <c r="AM488" i="1"/>
  <c r="R34" i="4" s="1"/>
  <c r="Z488" i="1"/>
  <c r="E34" i="4" s="1"/>
  <c r="Q488" i="1"/>
  <c r="J488" i="1"/>
  <c r="BB489" i="1"/>
  <c r="AG34" i="19" s="1"/>
  <c r="AZ489" i="1"/>
  <c r="AE34" i="19" s="1"/>
  <c r="AZ488" i="1"/>
  <c r="AE34" i="4" s="1"/>
  <c r="BN487" i="1"/>
  <c r="B30" i="6" l="1"/>
  <c r="AV33" i="4"/>
  <c r="BL490" i="1"/>
  <c r="AQ34" i="4"/>
  <c r="AS34" i="4" s="1"/>
  <c r="AT34" i="4" s="1"/>
  <c r="AU34" i="4" s="1"/>
  <c r="BH491" i="1"/>
  <c r="AM35" i="19" s="1"/>
  <c r="BH490" i="1"/>
  <c r="AM35" i="4" s="1"/>
  <c r="BI491" i="1"/>
  <c r="AN35" i="19" s="1"/>
  <c r="BI490" i="1"/>
  <c r="AN35" i="4" s="1"/>
  <c r="BJ491" i="1"/>
  <c r="AO35" i="19" s="1"/>
  <c r="N490" i="1"/>
  <c r="F490" i="1"/>
  <c r="AY491" i="1"/>
  <c r="AD35" i="19" s="1"/>
  <c r="BE491" i="1"/>
  <c r="AJ35" i="19" s="1"/>
  <c r="P490" i="1"/>
  <c r="I491" i="1"/>
  <c r="N491" i="1"/>
  <c r="L491" i="1"/>
  <c r="AT491" i="1"/>
  <c r="Y35" i="19" s="1"/>
  <c r="BF490" i="1"/>
  <c r="AK35" i="4" s="1"/>
  <c r="J491" i="1"/>
  <c r="AV491" i="1"/>
  <c r="AA35" i="19" s="1"/>
  <c r="AQ491" i="1"/>
  <c r="V35" i="19" s="1"/>
  <c r="AX490" i="1"/>
  <c r="AC35" i="4" s="1"/>
  <c r="H491" i="1"/>
  <c r="G491" i="1"/>
  <c r="BB490" i="1"/>
  <c r="AG35" i="4" s="1"/>
  <c r="AR491" i="1"/>
  <c r="W35" i="19" s="1"/>
  <c r="AH491" i="1"/>
  <c r="M35" i="19" s="1"/>
  <c r="AJ491" i="1"/>
  <c r="O35" i="19" s="1"/>
  <c r="AX491" i="1"/>
  <c r="AC35" i="19" s="1"/>
  <c r="K490" i="1"/>
  <c r="BD491" i="1"/>
  <c r="AI35" i="19" s="1"/>
  <c r="AA491" i="1"/>
  <c r="F35" i="19" s="1"/>
  <c r="Y491" i="1"/>
  <c r="D35" i="19" s="1"/>
  <c r="BA491" i="1"/>
  <c r="AF35" i="19" s="1"/>
  <c r="BG491" i="1"/>
  <c r="AL35" i="19" s="1"/>
  <c r="R491" i="1"/>
  <c r="BD490" i="1"/>
  <c r="AI35" i="4" s="1"/>
  <c r="AS491" i="1"/>
  <c r="X35" i="19" s="1"/>
  <c r="X491" i="1"/>
  <c r="C35" i="19" s="1"/>
  <c r="I490" i="1"/>
  <c r="BB491" i="1"/>
  <c r="AG35" i="19" s="1"/>
  <c r="P491" i="1"/>
  <c r="L490" i="1"/>
  <c r="BF491" i="1"/>
  <c r="AK35" i="19" s="1"/>
  <c r="AU491" i="1"/>
  <c r="Z35" i="19" s="1"/>
  <c r="AG491" i="1"/>
  <c r="L35" i="19" s="1"/>
  <c r="S491" i="1"/>
  <c r="BC490" i="1"/>
  <c r="AH35" i="4" s="1"/>
  <c r="AM491" i="1"/>
  <c r="R35" i="19" s="1"/>
  <c r="AC491" i="1"/>
  <c r="H35" i="19" s="1"/>
  <c r="F491" i="1"/>
  <c r="O491" i="1"/>
  <c r="Q491" i="1"/>
  <c r="H490" i="1"/>
  <c r="AI491" i="1"/>
  <c r="N35" i="19" s="1"/>
  <c r="AW490" i="1"/>
  <c r="AB35" i="4" s="1"/>
  <c r="BJ490" i="1"/>
  <c r="AO35" i="4" s="1"/>
  <c r="BE490" i="1"/>
  <c r="AJ35" i="4" s="1"/>
  <c r="E491" i="1"/>
  <c r="AL491" i="1"/>
  <c r="Q35" i="19" s="1"/>
  <c r="BC491" i="1"/>
  <c r="AH35" i="19" s="1"/>
  <c r="E490" i="1"/>
  <c r="AN491" i="1"/>
  <c r="S35" i="19" s="1"/>
  <c r="AK491" i="1"/>
  <c r="P35" i="19" s="1"/>
  <c r="AY490" i="1"/>
  <c r="AD35" i="4" s="1"/>
  <c r="AO491" i="1"/>
  <c r="T35" i="19" s="1"/>
  <c r="M491" i="1"/>
  <c r="BA490" i="1"/>
  <c r="AF35" i="4" s="1"/>
  <c r="G490" i="1"/>
  <c r="D491" i="1"/>
  <c r="Z491" i="1"/>
  <c r="E35" i="19" s="1"/>
  <c r="AW491" i="1"/>
  <c r="AB35" i="19" s="1"/>
  <c r="AZ491" i="1"/>
  <c r="AE35" i="19" s="1"/>
  <c r="AB491" i="1"/>
  <c r="G35" i="19" s="1"/>
  <c r="O490" i="1"/>
  <c r="W490" i="1"/>
  <c r="K491" i="1"/>
  <c r="AT490" i="1"/>
  <c r="Y35" i="4" s="1"/>
  <c r="U490" i="1"/>
  <c r="AI490" i="1"/>
  <c r="N35" i="4" s="1"/>
  <c r="AJ490" i="1"/>
  <c r="O35" i="4" s="1"/>
  <c r="AH490" i="1"/>
  <c r="M35" i="4" s="1"/>
  <c r="M490" i="1"/>
  <c r="AE491" i="1"/>
  <c r="J35" i="19" s="1"/>
  <c r="AR490" i="1"/>
  <c r="W35" i="4" s="1"/>
  <c r="BG490" i="1"/>
  <c r="AL35" i="4" s="1"/>
  <c r="T491" i="1"/>
  <c r="AP490" i="1"/>
  <c r="U35" i="4" s="1"/>
  <c r="AP491" i="1"/>
  <c r="U35" i="19" s="1"/>
  <c r="AU490" i="1"/>
  <c r="Z35" i="4" s="1"/>
  <c r="AO490" i="1"/>
  <c r="T35" i="4" s="1"/>
  <c r="AN490" i="1"/>
  <c r="S35" i="4" s="1"/>
  <c r="AA490" i="1"/>
  <c r="F35" i="4" s="1"/>
  <c r="B492" i="1"/>
  <c r="B493" i="1" s="1"/>
  <c r="BL493" i="1" s="1"/>
  <c r="AQ36" i="19" s="1"/>
  <c r="AD491" i="1"/>
  <c r="I35" i="19" s="1"/>
  <c r="AS490" i="1"/>
  <c r="X35" i="4" s="1"/>
  <c r="R490" i="1"/>
  <c r="AF491" i="1"/>
  <c r="K35" i="19" s="1"/>
  <c r="T490" i="1"/>
  <c r="AF490" i="1"/>
  <c r="K35" i="4" s="1"/>
  <c r="AC490" i="1"/>
  <c r="H35" i="4" s="1"/>
  <c r="Y490" i="1"/>
  <c r="D35" i="4" s="1"/>
  <c r="Z490" i="1"/>
  <c r="E35" i="4" s="1"/>
  <c r="AV490" i="1"/>
  <c r="AA35" i="4" s="1"/>
  <c r="AQ490" i="1"/>
  <c r="V35" i="4" s="1"/>
  <c r="AK490" i="1"/>
  <c r="P35" i="4" s="1"/>
  <c r="X490" i="1"/>
  <c r="C35" i="4" s="1"/>
  <c r="AE490" i="1"/>
  <c r="J35" i="4" s="1"/>
  <c r="AD490" i="1"/>
  <c r="I35" i="4" s="1"/>
  <c r="AB490" i="1"/>
  <c r="G35" i="4" s="1"/>
  <c r="AM490" i="1"/>
  <c r="R35" i="4" s="1"/>
  <c r="AG490" i="1"/>
  <c r="L35" i="4" s="1"/>
  <c r="S490" i="1"/>
  <c r="AL490" i="1"/>
  <c r="Q35" i="4" s="1"/>
  <c r="J490" i="1"/>
  <c r="Q490" i="1"/>
  <c r="AZ490" i="1"/>
  <c r="AE35" i="4" s="1"/>
  <c r="BO214" i="1"/>
  <c r="BP214" i="1" s="1"/>
  <c r="BN216" i="1"/>
  <c r="D218" i="1"/>
  <c r="BN489" i="1"/>
  <c r="BO489" i="1" s="1"/>
  <c r="BP489" i="1" s="1"/>
  <c r="AS34" i="19"/>
  <c r="AV34" i="4" s="1"/>
  <c r="BO487" i="1"/>
  <c r="BP487" i="1" s="1"/>
  <c r="AW34" i="4" l="1"/>
  <c r="AX34" i="4" s="1"/>
  <c r="AW33" i="4"/>
  <c r="AX33" i="4" s="1"/>
  <c r="BL492" i="1"/>
  <c r="AQ35" i="4"/>
  <c r="B31" i="6"/>
  <c r="BH493" i="1"/>
  <c r="AM36" i="19" s="1"/>
  <c r="BH492" i="1"/>
  <c r="AM36" i="4" s="1"/>
  <c r="BI493" i="1"/>
  <c r="AN36" i="19" s="1"/>
  <c r="BI492" i="1"/>
  <c r="AN36" i="4" s="1"/>
  <c r="BN218" i="1"/>
  <c r="D220" i="1"/>
  <c r="BO216" i="1"/>
  <c r="BP216" i="1" s="1"/>
  <c r="BC492" i="1"/>
  <c r="AH36" i="4" s="1"/>
  <c r="AX493" i="1"/>
  <c r="AC36" i="19" s="1"/>
  <c r="T493" i="1"/>
  <c r="AH493" i="1"/>
  <c r="M36" i="19" s="1"/>
  <c r="AY492" i="1"/>
  <c r="AD36" i="4" s="1"/>
  <c r="K493" i="1"/>
  <c r="X493" i="1"/>
  <c r="C36" i="19" s="1"/>
  <c r="Z493" i="1"/>
  <c r="E36" i="19" s="1"/>
  <c r="AL493" i="1"/>
  <c r="Q36" i="19" s="1"/>
  <c r="N492" i="1"/>
  <c r="BG493" i="1"/>
  <c r="AL36" i="19" s="1"/>
  <c r="AM493" i="1"/>
  <c r="R36" i="19" s="1"/>
  <c r="AI493" i="1"/>
  <c r="N36" i="19" s="1"/>
  <c r="R493" i="1"/>
  <c r="E493" i="1"/>
  <c r="BC493" i="1"/>
  <c r="AH36" i="19" s="1"/>
  <c r="AW492" i="1"/>
  <c r="AB36" i="4" s="1"/>
  <c r="M493" i="1"/>
  <c r="BE493" i="1"/>
  <c r="AJ36" i="19" s="1"/>
  <c r="AS493" i="1"/>
  <c r="X36" i="19" s="1"/>
  <c r="AW493" i="1"/>
  <c r="AB36" i="19" s="1"/>
  <c r="L493" i="1"/>
  <c r="AG493" i="1"/>
  <c r="L36" i="19" s="1"/>
  <c r="Y493" i="1"/>
  <c r="D36" i="19" s="1"/>
  <c r="BA493" i="1"/>
  <c r="AF36" i="19" s="1"/>
  <c r="BA492" i="1"/>
  <c r="AF36" i="4" s="1"/>
  <c r="BJ492" i="1"/>
  <c r="AO36" i="4" s="1"/>
  <c r="AE493" i="1"/>
  <c r="J36" i="19" s="1"/>
  <c r="M492" i="1"/>
  <c r="S493" i="1"/>
  <c r="P492" i="1"/>
  <c r="D493" i="1"/>
  <c r="AX492" i="1"/>
  <c r="AC36" i="4" s="1"/>
  <c r="BD492" i="1"/>
  <c r="AI36" i="4" s="1"/>
  <c r="W492" i="1"/>
  <c r="J493" i="1"/>
  <c r="AK493" i="1"/>
  <c r="P36" i="19" s="1"/>
  <c r="AP493" i="1"/>
  <c r="U36" i="19" s="1"/>
  <c r="K492" i="1"/>
  <c r="AV492" i="1"/>
  <c r="AA36" i="4" s="1"/>
  <c r="AN493" i="1"/>
  <c r="S36" i="19" s="1"/>
  <c r="AR493" i="1"/>
  <c r="W36" i="19" s="1"/>
  <c r="N493" i="1"/>
  <c r="AU493" i="1"/>
  <c r="Z36" i="19" s="1"/>
  <c r="AF493" i="1"/>
  <c r="K36" i="19" s="1"/>
  <c r="BB492" i="1"/>
  <c r="AG36" i="4" s="1"/>
  <c r="AC493" i="1"/>
  <c r="H36" i="19" s="1"/>
  <c r="AA493" i="1"/>
  <c r="F36" i="19" s="1"/>
  <c r="BF492" i="1"/>
  <c r="AK36" i="4" s="1"/>
  <c r="AB493" i="1"/>
  <c r="G36" i="19" s="1"/>
  <c r="AJ493" i="1"/>
  <c r="O36" i="19" s="1"/>
  <c r="AT493" i="1"/>
  <c r="Y36" i="19" s="1"/>
  <c r="BG492" i="1"/>
  <c r="AL36" i="4" s="1"/>
  <c r="O492" i="1"/>
  <c r="AV493" i="1"/>
  <c r="AA36" i="19" s="1"/>
  <c r="E492" i="1"/>
  <c r="AD493" i="1"/>
  <c r="I36" i="19" s="1"/>
  <c r="BE492" i="1"/>
  <c r="AJ36" i="4" s="1"/>
  <c r="BJ493" i="1"/>
  <c r="AO36" i="19" s="1"/>
  <c r="B494" i="1"/>
  <c r="B495" i="1" s="1"/>
  <c r="BL495" i="1" s="1"/>
  <c r="AQ37" i="19" s="1"/>
  <c r="F493" i="1"/>
  <c r="G492" i="1"/>
  <c r="F492" i="1"/>
  <c r="Q493" i="1"/>
  <c r="H493" i="1"/>
  <c r="O493" i="1"/>
  <c r="AO493" i="1"/>
  <c r="T36" i="19" s="1"/>
  <c r="I493" i="1"/>
  <c r="AY493" i="1"/>
  <c r="AD36" i="19" s="1"/>
  <c r="BD493" i="1"/>
  <c r="AI36" i="19" s="1"/>
  <c r="T492" i="1"/>
  <c r="AH492" i="1"/>
  <c r="M36" i="4" s="1"/>
  <c r="H492" i="1"/>
  <c r="AS492" i="1"/>
  <c r="X36" i="4" s="1"/>
  <c r="AP492" i="1"/>
  <c r="U36" i="4" s="1"/>
  <c r="U492" i="1"/>
  <c r="AQ493" i="1"/>
  <c r="V36" i="19" s="1"/>
  <c r="BF493" i="1"/>
  <c r="AK36" i="19" s="1"/>
  <c r="AN492" i="1"/>
  <c r="S36" i="4" s="1"/>
  <c r="AJ492" i="1"/>
  <c r="O36" i="4" s="1"/>
  <c r="AM492" i="1"/>
  <c r="R36" i="4" s="1"/>
  <c r="L492" i="1"/>
  <c r="BB493" i="1"/>
  <c r="AG36" i="19" s="1"/>
  <c r="P493" i="1"/>
  <c r="AA492" i="1"/>
  <c r="F36" i="4" s="1"/>
  <c r="AR492" i="1"/>
  <c r="W36" i="4" s="1"/>
  <c r="AG492" i="1"/>
  <c r="L36" i="4" s="1"/>
  <c r="AB492" i="1"/>
  <c r="G36" i="4" s="1"/>
  <c r="Y492" i="1"/>
  <c r="D36" i="4" s="1"/>
  <c r="Q492" i="1"/>
  <c r="J492" i="1"/>
  <c r="AD492" i="1"/>
  <c r="I36" i="4" s="1"/>
  <c r="AL492" i="1"/>
  <c r="Q36" i="4" s="1"/>
  <c r="AO492" i="1"/>
  <c r="T36" i="4" s="1"/>
  <c r="AF492" i="1"/>
  <c r="K36" i="4" s="1"/>
  <c r="Z492" i="1"/>
  <c r="E36" i="4" s="1"/>
  <c r="AI492" i="1"/>
  <c r="N36" i="4" s="1"/>
  <c r="AU492" i="1"/>
  <c r="Z36" i="4" s="1"/>
  <c r="AT492" i="1"/>
  <c r="Y36" i="4" s="1"/>
  <c r="AC492" i="1"/>
  <c r="H36" i="4" s="1"/>
  <c r="I492" i="1"/>
  <c r="R492" i="1"/>
  <c r="AK492" i="1"/>
  <c r="P36" i="4" s="1"/>
  <c r="AE492" i="1"/>
  <c r="J36" i="4" s="1"/>
  <c r="G493" i="1"/>
  <c r="AQ492" i="1"/>
  <c r="V36" i="4" s="1"/>
  <c r="X492" i="1"/>
  <c r="C36" i="4" s="1"/>
  <c r="S492" i="1"/>
  <c r="AZ493" i="1"/>
  <c r="AE36" i="19" s="1"/>
  <c r="AZ492" i="1"/>
  <c r="AE36" i="4" s="1"/>
  <c r="BN491" i="1"/>
  <c r="AS35" i="4"/>
  <c r="AS35" i="19"/>
  <c r="AV35" i="4" s="1"/>
  <c r="AT35" i="4" l="1"/>
  <c r="AU35" i="4" s="1"/>
  <c r="AW35" i="4"/>
  <c r="AX35" i="4" s="1"/>
  <c r="BL494" i="1"/>
  <c r="AQ36" i="4"/>
  <c r="AS36" i="4" s="1"/>
  <c r="AT36" i="4" s="1"/>
  <c r="AU36" i="4" s="1"/>
  <c r="B32" i="6"/>
  <c r="BH494" i="1"/>
  <c r="AM37" i="4" s="1"/>
  <c r="BH495" i="1"/>
  <c r="AM37" i="19" s="1"/>
  <c r="BI495" i="1"/>
  <c r="AN37" i="19" s="1"/>
  <c r="BI494" i="1"/>
  <c r="AN37" i="4" s="1"/>
  <c r="BO218" i="1"/>
  <c r="BP218" i="1" s="1"/>
  <c r="BN493" i="1"/>
  <c r="BO493" i="1" s="1"/>
  <c r="BP493" i="1" s="1"/>
  <c r="AS36" i="19"/>
  <c r="BO491" i="1"/>
  <c r="BP491" i="1" s="1"/>
  <c r="BJ494" i="1"/>
  <c r="AO37" i="4" s="1"/>
  <c r="AW494" i="1"/>
  <c r="AB37" i="4" s="1"/>
  <c r="AV495" i="1"/>
  <c r="AA37" i="19" s="1"/>
  <c r="AF495" i="1"/>
  <c r="K37" i="19" s="1"/>
  <c r="AN495" i="1"/>
  <c r="S37" i="19" s="1"/>
  <c r="AU495" i="1"/>
  <c r="Z37" i="19" s="1"/>
  <c r="BG494" i="1"/>
  <c r="AL37" i="4" s="1"/>
  <c r="AB495" i="1"/>
  <c r="G37" i="19" s="1"/>
  <c r="AQ495" i="1"/>
  <c r="V37" i="19" s="1"/>
  <c r="N494" i="1"/>
  <c r="BE495" i="1"/>
  <c r="AJ37" i="19" s="1"/>
  <c r="O495" i="1"/>
  <c r="AL495" i="1"/>
  <c r="Q37" i="19" s="1"/>
  <c r="G495" i="1"/>
  <c r="BC494" i="1"/>
  <c r="AH37" i="4" s="1"/>
  <c r="AX495" i="1"/>
  <c r="AC37" i="19" s="1"/>
  <c r="BG495" i="1"/>
  <c r="AL37" i="19" s="1"/>
  <c r="P494" i="1"/>
  <c r="BF495" i="1"/>
  <c r="AK37" i="19" s="1"/>
  <c r="F495" i="1"/>
  <c r="AD495" i="1"/>
  <c r="I37" i="19" s="1"/>
  <c r="AH495" i="1"/>
  <c r="M37" i="19" s="1"/>
  <c r="BD495" i="1"/>
  <c r="AI37" i="19" s="1"/>
  <c r="AE495" i="1"/>
  <c r="J37" i="19" s="1"/>
  <c r="BB495" i="1"/>
  <c r="AG37" i="19" s="1"/>
  <c r="AZ495" i="1"/>
  <c r="AE37" i="19" s="1"/>
  <c r="W494" i="1"/>
  <c r="P495" i="1"/>
  <c r="Q495" i="1"/>
  <c r="AS495" i="1"/>
  <c r="X37" i="19" s="1"/>
  <c r="K494" i="1"/>
  <c r="D495" i="1"/>
  <c r="K495" i="1"/>
  <c r="AX494" i="1"/>
  <c r="AC37" i="4" s="1"/>
  <c r="BK495" i="1"/>
  <c r="AP37" i="19" s="1"/>
  <c r="AC495" i="1"/>
  <c r="H37" i="19" s="1"/>
  <c r="F494" i="1"/>
  <c r="AJ495" i="1"/>
  <c r="O37" i="19" s="1"/>
  <c r="AV494" i="1"/>
  <c r="AA37" i="4" s="1"/>
  <c r="J495" i="1"/>
  <c r="N495" i="1"/>
  <c r="BD494" i="1"/>
  <c r="AI37" i="4" s="1"/>
  <c r="AY494" i="1"/>
  <c r="AD37" i="4" s="1"/>
  <c r="AT495" i="1"/>
  <c r="Y37" i="19" s="1"/>
  <c r="L494" i="1"/>
  <c r="AM495" i="1"/>
  <c r="R37" i="19" s="1"/>
  <c r="S495" i="1"/>
  <c r="BA495" i="1"/>
  <c r="AF37" i="19" s="1"/>
  <c r="H495" i="1"/>
  <c r="AR495" i="1"/>
  <c r="W37" i="19" s="1"/>
  <c r="AI495" i="1"/>
  <c r="N37" i="19" s="1"/>
  <c r="I495" i="1"/>
  <c r="Y495" i="1"/>
  <c r="D37" i="19" s="1"/>
  <c r="AW495" i="1"/>
  <c r="AB37" i="19" s="1"/>
  <c r="X495" i="1"/>
  <c r="C37" i="19" s="1"/>
  <c r="AG495" i="1"/>
  <c r="L37" i="19" s="1"/>
  <c r="BB494" i="1"/>
  <c r="AG37" i="4" s="1"/>
  <c r="BJ495" i="1"/>
  <c r="AO37" i="19" s="1"/>
  <c r="G494" i="1"/>
  <c r="M494" i="1"/>
  <c r="O494" i="1"/>
  <c r="H494" i="1"/>
  <c r="M495" i="1"/>
  <c r="BF494" i="1"/>
  <c r="AK37" i="4" s="1"/>
  <c r="L495" i="1"/>
  <c r="E495" i="1"/>
  <c r="BA494" i="1"/>
  <c r="AF37" i="4" s="1"/>
  <c r="AA495" i="1"/>
  <c r="F37" i="19" s="1"/>
  <c r="T495" i="1"/>
  <c r="AP494" i="1"/>
  <c r="U37" i="4" s="1"/>
  <c r="R494" i="1"/>
  <c r="AF494" i="1"/>
  <c r="K37" i="4" s="1"/>
  <c r="E494" i="1"/>
  <c r="I494" i="1"/>
  <c r="AR494" i="1"/>
  <c r="W37" i="4" s="1"/>
  <c r="AT494" i="1"/>
  <c r="Y37" i="4" s="1"/>
  <c r="T494" i="1"/>
  <c r="BE494" i="1"/>
  <c r="AJ37" i="4" s="1"/>
  <c r="AO494" i="1"/>
  <c r="T37" i="4" s="1"/>
  <c r="AN494" i="1"/>
  <c r="S37" i="4" s="1"/>
  <c r="U494" i="1"/>
  <c r="Z495" i="1"/>
  <c r="E37" i="19" s="1"/>
  <c r="AU494" i="1"/>
  <c r="Z37" i="4" s="1"/>
  <c r="AD494" i="1"/>
  <c r="I37" i="4" s="1"/>
  <c r="AE494" i="1"/>
  <c r="J37" i="4" s="1"/>
  <c r="R495" i="1"/>
  <c r="AO495" i="1"/>
  <c r="T37" i="19" s="1"/>
  <c r="B496" i="1"/>
  <c r="B497" i="1" s="1"/>
  <c r="BL497" i="1" s="1"/>
  <c r="AQ38" i="19" s="1"/>
  <c r="AP495" i="1"/>
  <c r="U37" i="19" s="1"/>
  <c r="AQ494" i="1"/>
  <c r="V37" i="4" s="1"/>
  <c r="AS494" i="1"/>
  <c r="X37" i="4" s="1"/>
  <c r="AA494" i="1"/>
  <c r="F37" i="4" s="1"/>
  <c r="S494" i="1"/>
  <c r="AK494" i="1"/>
  <c r="P37" i="4" s="1"/>
  <c r="Z494" i="1"/>
  <c r="E37" i="4" s="1"/>
  <c r="Q494" i="1"/>
  <c r="J494" i="1"/>
  <c r="AG494" i="1"/>
  <c r="L37" i="4" s="1"/>
  <c r="AY495" i="1"/>
  <c r="AD37" i="19" s="1"/>
  <c r="AJ494" i="1"/>
  <c r="O37" i="4" s="1"/>
  <c r="X494" i="1"/>
  <c r="C37" i="4" s="1"/>
  <c r="AK495" i="1"/>
  <c r="P37" i="19" s="1"/>
  <c r="AH494" i="1"/>
  <c r="M37" i="4" s="1"/>
  <c r="AL494" i="1"/>
  <c r="Q37" i="4" s="1"/>
  <c r="BC495" i="1"/>
  <c r="AH37" i="19" s="1"/>
  <c r="AI494" i="1"/>
  <c r="N37" i="4" s="1"/>
  <c r="AC494" i="1"/>
  <c r="H37" i="4" s="1"/>
  <c r="AM494" i="1"/>
  <c r="R37" i="4" s="1"/>
  <c r="AB494" i="1"/>
  <c r="G37" i="4" s="1"/>
  <c r="Y494" i="1"/>
  <c r="D37" i="4" s="1"/>
  <c r="AZ494" i="1"/>
  <c r="AE37" i="4" s="1"/>
  <c r="BN220" i="1"/>
  <c r="D222" i="1"/>
  <c r="B33" i="6" l="1"/>
  <c r="AV36" i="4"/>
  <c r="BL496" i="1"/>
  <c r="AQ37" i="4"/>
  <c r="AS37" i="4" s="1"/>
  <c r="BH497" i="1"/>
  <c r="AM38" i="19" s="1"/>
  <c r="BH496" i="1"/>
  <c r="AM38" i="4" s="1"/>
  <c r="BI497" i="1"/>
  <c r="AN38" i="19" s="1"/>
  <c r="BI496" i="1"/>
  <c r="AN38" i="4" s="1"/>
  <c r="BN222" i="1"/>
  <c r="D224" i="1"/>
  <c r="AS37" i="19"/>
  <c r="AV37" i="4" s="1"/>
  <c r="BO220" i="1"/>
  <c r="BP220" i="1" s="1"/>
  <c r="BN495" i="1"/>
  <c r="BO495" i="1" s="1"/>
  <c r="BP495" i="1" s="1"/>
  <c r="AL497" i="1"/>
  <c r="Q38" i="19" s="1"/>
  <c r="AI497" i="1"/>
  <c r="N38" i="19" s="1"/>
  <c r="E497" i="1"/>
  <c r="AX496" i="1"/>
  <c r="AC38" i="4" s="1"/>
  <c r="BE496" i="1"/>
  <c r="AJ38" i="4" s="1"/>
  <c r="AM497" i="1"/>
  <c r="R38" i="19" s="1"/>
  <c r="X497" i="1"/>
  <c r="C38" i="19" s="1"/>
  <c r="BG497" i="1"/>
  <c r="AL38" i="19" s="1"/>
  <c r="T497" i="1"/>
  <c r="AH497" i="1"/>
  <c r="M38" i="19" s="1"/>
  <c r="D497" i="1"/>
  <c r="O497" i="1"/>
  <c r="O496" i="1"/>
  <c r="AR497" i="1"/>
  <c r="W38" i="19" s="1"/>
  <c r="AQ497" i="1"/>
  <c r="V38" i="19" s="1"/>
  <c r="F496" i="1"/>
  <c r="BB497" i="1"/>
  <c r="AG38" i="19" s="1"/>
  <c r="BA496" i="1"/>
  <c r="AF38" i="4" s="1"/>
  <c r="BB496" i="1"/>
  <c r="AG38" i="4" s="1"/>
  <c r="I496" i="1"/>
  <c r="H497" i="1"/>
  <c r="N496" i="1"/>
  <c r="BC497" i="1"/>
  <c r="AH38" i="19" s="1"/>
  <c r="M496" i="1"/>
  <c r="E496" i="1"/>
  <c r="G497" i="1"/>
  <c r="AE497" i="1"/>
  <c r="J38" i="19" s="1"/>
  <c r="AB497" i="1"/>
  <c r="G38" i="19" s="1"/>
  <c r="S497" i="1"/>
  <c r="AK497" i="1"/>
  <c r="P38" i="19" s="1"/>
  <c r="BJ497" i="1"/>
  <c r="AO38" i="19" s="1"/>
  <c r="I497" i="1"/>
  <c r="L496" i="1"/>
  <c r="Z497" i="1"/>
  <c r="E38" i="19" s="1"/>
  <c r="AD497" i="1"/>
  <c r="I38" i="19" s="1"/>
  <c r="AY496" i="1"/>
  <c r="AD38" i="4" s="1"/>
  <c r="AV496" i="1"/>
  <c r="AA38" i="4" s="1"/>
  <c r="AW496" i="1"/>
  <c r="AB38" i="4" s="1"/>
  <c r="N497" i="1"/>
  <c r="AJ497" i="1"/>
  <c r="O38" i="19" s="1"/>
  <c r="K496" i="1"/>
  <c r="AT497" i="1"/>
  <c r="Y38" i="19" s="1"/>
  <c r="F497" i="1"/>
  <c r="AF497" i="1"/>
  <c r="K38" i="19" s="1"/>
  <c r="BD496" i="1"/>
  <c r="AI38" i="4" s="1"/>
  <c r="AX497" i="1"/>
  <c r="AC38" i="19" s="1"/>
  <c r="G496" i="1"/>
  <c r="K497" i="1"/>
  <c r="AC497" i="1"/>
  <c r="H38" i="19" s="1"/>
  <c r="BG496" i="1"/>
  <c r="AL38" i="4" s="1"/>
  <c r="BK497" i="1"/>
  <c r="AP38" i="19" s="1"/>
  <c r="AV497" i="1"/>
  <c r="AA38" i="19" s="1"/>
  <c r="BF496" i="1"/>
  <c r="AK38" i="4" s="1"/>
  <c r="P496" i="1"/>
  <c r="H496" i="1"/>
  <c r="BD497" i="1"/>
  <c r="AI38" i="19" s="1"/>
  <c r="R497" i="1"/>
  <c r="J497" i="1"/>
  <c r="Y497" i="1"/>
  <c r="D38" i="19" s="1"/>
  <c r="AZ497" i="1"/>
  <c r="AE38" i="19" s="1"/>
  <c r="Q497" i="1"/>
  <c r="W496" i="1"/>
  <c r="AA497" i="1"/>
  <c r="F38" i="19" s="1"/>
  <c r="P497" i="1"/>
  <c r="AO497" i="1"/>
  <c r="T38" i="19" s="1"/>
  <c r="AP497" i="1"/>
  <c r="U38" i="19" s="1"/>
  <c r="AG497" i="1"/>
  <c r="L38" i="19" s="1"/>
  <c r="BE497" i="1"/>
  <c r="AJ38" i="19" s="1"/>
  <c r="BC496" i="1"/>
  <c r="AH38" i="4" s="1"/>
  <c r="M497" i="1"/>
  <c r="AW497" i="1"/>
  <c r="AB38" i="19" s="1"/>
  <c r="AT496" i="1"/>
  <c r="Y38" i="4" s="1"/>
  <c r="AU496" i="1"/>
  <c r="Z38" i="4" s="1"/>
  <c r="B498" i="1"/>
  <c r="B499" i="1" s="1"/>
  <c r="R496" i="1"/>
  <c r="AY497" i="1"/>
  <c r="AD38" i="19" s="1"/>
  <c r="AR496" i="1"/>
  <c r="W38" i="4" s="1"/>
  <c r="AN496" i="1"/>
  <c r="S38" i="4" s="1"/>
  <c r="AO496" i="1"/>
  <c r="T38" i="4" s="1"/>
  <c r="AA496" i="1"/>
  <c r="F38" i="4" s="1"/>
  <c r="T496" i="1"/>
  <c r="L497" i="1"/>
  <c r="U496" i="1"/>
  <c r="AL496" i="1"/>
  <c r="Q38" i="4" s="1"/>
  <c r="AI496" i="1"/>
  <c r="N38" i="4" s="1"/>
  <c r="AS497" i="1"/>
  <c r="X38" i="19" s="1"/>
  <c r="BF497" i="1"/>
  <c r="AK38" i="19" s="1"/>
  <c r="BJ496" i="1"/>
  <c r="AO38" i="4" s="1"/>
  <c r="AQ496" i="1"/>
  <c r="V38" i="4" s="1"/>
  <c r="AP496" i="1"/>
  <c r="U38" i="4" s="1"/>
  <c r="AU497" i="1"/>
  <c r="Z38" i="19" s="1"/>
  <c r="S496" i="1"/>
  <c r="X496" i="1"/>
  <c r="C38" i="4" s="1"/>
  <c r="AM496" i="1"/>
  <c r="R38" i="4" s="1"/>
  <c r="AJ496" i="1"/>
  <c r="O38" i="4" s="1"/>
  <c r="AC496" i="1"/>
  <c r="H38" i="4" s="1"/>
  <c r="BA497" i="1"/>
  <c r="AF38" i="19" s="1"/>
  <c r="AG496" i="1"/>
  <c r="L38" i="4" s="1"/>
  <c r="AB496" i="1"/>
  <c r="G38" i="4" s="1"/>
  <c r="Y496" i="1"/>
  <c r="D38" i="4" s="1"/>
  <c r="Q496" i="1"/>
  <c r="J496" i="1"/>
  <c r="AS496" i="1"/>
  <c r="X38" i="4" s="1"/>
  <c r="AF496" i="1"/>
  <c r="K38" i="4" s="1"/>
  <c r="AH496" i="1"/>
  <c r="M38" i="4" s="1"/>
  <c r="AD496" i="1"/>
  <c r="I38" i="4" s="1"/>
  <c r="BK496" i="1"/>
  <c r="AP38" i="4" s="1"/>
  <c r="AK496" i="1"/>
  <c r="P38" i="4" s="1"/>
  <c r="AE496" i="1"/>
  <c r="J38" i="4" s="1"/>
  <c r="Z496" i="1"/>
  <c r="E38" i="4" s="1"/>
  <c r="AN497" i="1"/>
  <c r="S38" i="19" s="1"/>
  <c r="AZ496" i="1"/>
  <c r="AE38" i="4" s="1"/>
  <c r="AT37" i="4" l="1"/>
  <c r="AU37" i="4" s="1"/>
  <c r="AW37" i="4"/>
  <c r="AX37" i="4"/>
  <c r="AW36" i="4"/>
  <c r="AX36" i="4" s="1"/>
  <c r="AR39" i="4"/>
  <c r="BL499" i="1"/>
  <c r="AQ39" i="19" s="1"/>
  <c r="BM499" i="1"/>
  <c r="AR39" i="19" s="1"/>
  <c r="BL498" i="1"/>
  <c r="AQ38" i="4"/>
  <c r="AS38" i="4" s="1"/>
  <c r="AT38" i="4" s="1"/>
  <c r="AU38" i="4" s="1"/>
  <c r="B34" i="6"/>
  <c r="BH499" i="1"/>
  <c r="AM39" i="19" s="1"/>
  <c r="BH498" i="1"/>
  <c r="AM39" i="4" s="1"/>
  <c r="BI499" i="1"/>
  <c r="AN39" i="19" s="1"/>
  <c r="BI498" i="1"/>
  <c r="AN39" i="4" s="1"/>
  <c r="AS38" i="19"/>
  <c r="AV38" i="4" s="1"/>
  <c r="BN224" i="1"/>
  <c r="D226" i="1"/>
  <c r="BN497" i="1"/>
  <c r="BO222" i="1"/>
  <c r="BP222" i="1" s="1"/>
  <c r="BJ499" i="1"/>
  <c r="AO39" i="19" s="1"/>
  <c r="BG498" i="1"/>
  <c r="AL39" i="4" s="1"/>
  <c r="J499" i="1"/>
  <c r="AJ499" i="1"/>
  <c r="O39" i="19" s="1"/>
  <c r="H499" i="1"/>
  <c r="Q499" i="1"/>
  <c r="M499" i="1"/>
  <c r="X499" i="1"/>
  <c r="C39" i="19" s="1"/>
  <c r="AR499" i="1"/>
  <c r="W39" i="19" s="1"/>
  <c r="R499" i="1"/>
  <c r="G499" i="1"/>
  <c r="AL499" i="1"/>
  <c r="Q39" i="19" s="1"/>
  <c r="AQ499" i="1"/>
  <c r="V39" i="19" s="1"/>
  <c r="F499" i="1"/>
  <c r="S499" i="1"/>
  <c r="P499" i="1"/>
  <c r="N498" i="1"/>
  <c r="E498" i="1"/>
  <c r="G498" i="1"/>
  <c r="BE498" i="1"/>
  <c r="AJ39" i="4" s="1"/>
  <c r="F498" i="1"/>
  <c r="AZ499" i="1"/>
  <c r="AE39" i="19" s="1"/>
  <c r="BK499" i="1"/>
  <c r="AP39" i="19" s="1"/>
  <c r="AD499" i="1"/>
  <c r="I39" i="19" s="1"/>
  <c r="AF499" i="1"/>
  <c r="K39" i="19" s="1"/>
  <c r="H498" i="1"/>
  <c r="AX498" i="1"/>
  <c r="AC39" i="4" s="1"/>
  <c r="I498" i="1"/>
  <c r="AS499" i="1"/>
  <c r="X39" i="19" s="1"/>
  <c r="AW499" i="1"/>
  <c r="AB39" i="19" s="1"/>
  <c r="BE499" i="1"/>
  <c r="AJ39" i="19" s="1"/>
  <c r="AG499" i="1"/>
  <c r="L39" i="19" s="1"/>
  <c r="K499" i="1"/>
  <c r="AB499" i="1"/>
  <c r="G39" i="19" s="1"/>
  <c r="N499" i="1"/>
  <c r="AH499" i="1"/>
  <c r="M39" i="19" s="1"/>
  <c r="BD499" i="1"/>
  <c r="AI39" i="19" s="1"/>
  <c r="AW498" i="1"/>
  <c r="AB39" i="4" s="1"/>
  <c r="D499" i="1"/>
  <c r="AK499" i="1"/>
  <c r="P39" i="19" s="1"/>
  <c r="BA498" i="1"/>
  <c r="AF39" i="4" s="1"/>
  <c r="BK498" i="1"/>
  <c r="AP39" i="4" s="1"/>
  <c r="B500" i="1"/>
  <c r="B501" i="1" s="1"/>
  <c r="K498" i="1"/>
  <c r="P498" i="1"/>
  <c r="AY499" i="1"/>
  <c r="AD39" i="19" s="1"/>
  <c r="AI499" i="1"/>
  <c r="N39" i="19" s="1"/>
  <c r="AT499" i="1"/>
  <c r="Y39" i="19" s="1"/>
  <c r="AC499" i="1"/>
  <c r="H39" i="19" s="1"/>
  <c r="AA499" i="1"/>
  <c r="F39" i="19" s="1"/>
  <c r="T499" i="1"/>
  <c r="AV498" i="1"/>
  <c r="AA39" i="4" s="1"/>
  <c r="AX499" i="1"/>
  <c r="AC39" i="19" s="1"/>
  <c r="W498" i="1"/>
  <c r="I499" i="1"/>
  <c r="L498" i="1"/>
  <c r="AN499" i="1"/>
  <c r="S39" i="19" s="1"/>
  <c r="E499" i="1"/>
  <c r="BF499" i="1"/>
  <c r="AK39" i="19" s="1"/>
  <c r="BA499" i="1"/>
  <c r="AF39" i="19" s="1"/>
  <c r="BG499" i="1"/>
  <c r="AL39" i="19" s="1"/>
  <c r="BJ498" i="1"/>
  <c r="AO39" i="4" s="1"/>
  <c r="AU499" i="1"/>
  <c r="Z39" i="19" s="1"/>
  <c r="AM499" i="1"/>
  <c r="R39" i="19" s="1"/>
  <c r="AP499" i="1"/>
  <c r="U39" i="19" s="1"/>
  <c r="AE499" i="1"/>
  <c r="J39" i="19" s="1"/>
  <c r="BF498" i="1"/>
  <c r="AK39" i="4" s="1"/>
  <c r="M498" i="1"/>
  <c r="Z499" i="1"/>
  <c r="E39" i="19" s="1"/>
  <c r="AO499" i="1"/>
  <c r="T39" i="19" s="1"/>
  <c r="BD498" i="1"/>
  <c r="AI39" i="4" s="1"/>
  <c r="L499" i="1"/>
  <c r="O499" i="1"/>
  <c r="BB498" i="1"/>
  <c r="AG39" i="4" s="1"/>
  <c r="AY498" i="1"/>
  <c r="AD39" i="4" s="1"/>
  <c r="S498" i="1"/>
  <c r="BC498" i="1"/>
  <c r="AH39" i="4" s="1"/>
  <c r="AT498" i="1"/>
  <c r="Y39" i="4" s="1"/>
  <c r="AQ498" i="1"/>
  <c r="V39" i="4" s="1"/>
  <c r="AO498" i="1"/>
  <c r="T39" i="4" s="1"/>
  <c r="R498" i="1"/>
  <c r="Y499" i="1"/>
  <c r="D39" i="19" s="1"/>
  <c r="AS498" i="1"/>
  <c r="X39" i="4" s="1"/>
  <c r="T498" i="1"/>
  <c r="AL498" i="1"/>
  <c r="Q39" i="4" s="1"/>
  <c r="AM498" i="1"/>
  <c r="R39" i="4" s="1"/>
  <c r="AJ498" i="1"/>
  <c r="O39" i="4" s="1"/>
  <c r="AV499" i="1"/>
  <c r="AA39" i="19" s="1"/>
  <c r="BB499" i="1"/>
  <c r="AG39" i="19" s="1"/>
  <c r="BC499" i="1"/>
  <c r="AH39" i="19" s="1"/>
  <c r="AA498" i="1"/>
  <c r="F39" i="4" s="1"/>
  <c r="AC498" i="1"/>
  <c r="H39" i="4" s="1"/>
  <c r="X498" i="1"/>
  <c r="C39" i="4" s="1"/>
  <c r="AU498" i="1"/>
  <c r="Z39" i="4" s="1"/>
  <c r="AG498" i="1"/>
  <c r="L39" i="4" s="1"/>
  <c r="AH498" i="1"/>
  <c r="M39" i="4" s="1"/>
  <c r="AB498" i="1"/>
  <c r="G39" i="4" s="1"/>
  <c r="AF498" i="1"/>
  <c r="K39" i="4" s="1"/>
  <c r="Y498" i="1"/>
  <c r="D39" i="4" s="1"/>
  <c r="Z498" i="1"/>
  <c r="E39" i="4" s="1"/>
  <c r="AD498" i="1"/>
  <c r="I39" i="4" s="1"/>
  <c r="Q498" i="1"/>
  <c r="J498" i="1"/>
  <c r="U498" i="1"/>
  <c r="AE498" i="1"/>
  <c r="J39" i="4" s="1"/>
  <c r="AK498" i="1"/>
  <c r="P39" i="4" s="1"/>
  <c r="AI498" i="1"/>
  <c r="N39" i="4" s="1"/>
  <c r="O498" i="1"/>
  <c r="AR498" i="1"/>
  <c r="W39" i="4" s="1"/>
  <c r="AP498" i="1"/>
  <c r="U39" i="4" s="1"/>
  <c r="AN498" i="1"/>
  <c r="S39" i="4" s="1"/>
  <c r="AZ498" i="1"/>
  <c r="AE39" i="4" s="1"/>
  <c r="AW38" i="4" l="1"/>
  <c r="AX38" i="4" s="1"/>
  <c r="BL500" i="1"/>
  <c r="AQ39" i="4"/>
  <c r="AS39" i="4" s="1"/>
  <c r="AT39" i="4" s="1"/>
  <c r="AU39" i="4" s="1"/>
  <c r="BL501" i="1"/>
  <c r="AQ40" i="19" s="1"/>
  <c r="BM500" i="1"/>
  <c r="AR40" i="4" s="1"/>
  <c r="BM501" i="1"/>
  <c r="AR40" i="19" s="1"/>
  <c r="B35" i="6"/>
  <c r="BH501" i="1"/>
  <c r="AM40" i="19" s="1"/>
  <c r="BH500" i="1"/>
  <c r="AM40" i="4" s="1"/>
  <c r="BI501" i="1"/>
  <c r="AN40" i="19" s="1"/>
  <c r="BI500" i="1"/>
  <c r="AN40" i="4" s="1"/>
  <c r="AS39" i="19"/>
  <c r="BN499" i="1"/>
  <c r="BO497" i="1"/>
  <c r="BP497" i="1" s="1"/>
  <c r="BN226" i="1"/>
  <c r="D228" i="1"/>
  <c r="BK501" i="1"/>
  <c r="AP40" i="19" s="1"/>
  <c r="H500" i="1"/>
  <c r="AX500" i="1"/>
  <c r="AC40" i="4" s="1"/>
  <c r="X501" i="1"/>
  <c r="C40" i="19" s="1"/>
  <c r="BE501" i="1"/>
  <c r="AJ40" i="19" s="1"/>
  <c r="AX501" i="1"/>
  <c r="AC40" i="19" s="1"/>
  <c r="AS501" i="1"/>
  <c r="X40" i="19" s="1"/>
  <c r="AM501" i="1"/>
  <c r="R40" i="19" s="1"/>
  <c r="M500" i="1"/>
  <c r="AL501" i="1"/>
  <c r="Q40" i="19" s="1"/>
  <c r="AA501" i="1"/>
  <c r="F40" i="19" s="1"/>
  <c r="BD500" i="1"/>
  <c r="AI40" i="4" s="1"/>
  <c r="G501" i="1"/>
  <c r="J501" i="1"/>
  <c r="T501" i="1"/>
  <c r="G500" i="1"/>
  <c r="BF501" i="1"/>
  <c r="AK40" i="19" s="1"/>
  <c r="BB500" i="1"/>
  <c r="AG40" i="4" s="1"/>
  <c r="BJ501" i="1"/>
  <c r="AO40" i="19" s="1"/>
  <c r="B502" i="1"/>
  <c r="B503" i="1" s="1"/>
  <c r="O501" i="1"/>
  <c r="AC501" i="1"/>
  <c r="H40" i="19" s="1"/>
  <c r="AI501" i="1"/>
  <c r="N40" i="19" s="1"/>
  <c r="N501" i="1"/>
  <c r="Q501" i="1"/>
  <c r="AO501" i="1"/>
  <c r="T40" i="19" s="1"/>
  <c r="AU501" i="1"/>
  <c r="Z40" i="19" s="1"/>
  <c r="AE501" i="1"/>
  <c r="J40" i="19" s="1"/>
  <c r="BA501" i="1"/>
  <c r="AF40" i="19" s="1"/>
  <c r="BA500" i="1"/>
  <c r="AF40" i="4" s="1"/>
  <c r="BG500" i="1"/>
  <c r="AL40" i="4" s="1"/>
  <c r="BG501" i="1"/>
  <c r="AL40" i="19" s="1"/>
  <c r="D501" i="1"/>
  <c r="AV501" i="1"/>
  <c r="AA40" i="19" s="1"/>
  <c r="AQ501" i="1"/>
  <c r="V40" i="19" s="1"/>
  <c r="K500" i="1"/>
  <c r="BD501" i="1"/>
  <c r="AI40" i="19" s="1"/>
  <c r="AF501" i="1"/>
  <c r="K40" i="19" s="1"/>
  <c r="Z501" i="1"/>
  <c r="E40" i="19" s="1"/>
  <c r="AT501" i="1"/>
  <c r="Y40" i="19" s="1"/>
  <c r="AK501" i="1"/>
  <c r="P40" i="19" s="1"/>
  <c r="F500" i="1"/>
  <c r="BC500" i="1"/>
  <c r="AH40" i="4" s="1"/>
  <c r="O500" i="1"/>
  <c r="AR501" i="1"/>
  <c r="W40" i="19" s="1"/>
  <c r="AZ501" i="1"/>
  <c r="AY500" i="1"/>
  <c r="AD40" i="4" s="1"/>
  <c r="BB501" i="1"/>
  <c r="AG40" i="19" s="1"/>
  <c r="BJ500" i="1"/>
  <c r="AO40" i="4" s="1"/>
  <c r="BK500" i="1"/>
  <c r="AP40" i="4" s="1"/>
  <c r="W500" i="1"/>
  <c r="K501" i="1"/>
  <c r="Y501" i="1"/>
  <c r="D40" i="19" s="1"/>
  <c r="AJ501" i="1"/>
  <c r="O40" i="19" s="1"/>
  <c r="L500" i="1"/>
  <c r="AY501" i="1"/>
  <c r="AD40" i="19" s="1"/>
  <c r="AW501" i="1"/>
  <c r="AB40" i="19" s="1"/>
  <c r="M501" i="1"/>
  <c r="I500" i="1"/>
  <c r="R501" i="1"/>
  <c r="AW500" i="1"/>
  <c r="AB40" i="4" s="1"/>
  <c r="F501" i="1"/>
  <c r="E500" i="1"/>
  <c r="E501" i="1"/>
  <c r="H501" i="1"/>
  <c r="BF500" i="1"/>
  <c r="AK40" i="4" s="1"/>
  <c r="AN500" i="1"/>
  <c r="S40" i="4" s="1"/>
  <c r="S501" i="1"/>
  <c r="AP501" i="1"/>
  <c r="U40" i="19" s="1"/>
  <c r="N500" i="1"/>
  <c r="AP500" i="1"/>
  <c r="U40" i="4" s="1"/>
  <c r="R500" i="1"/>
  <c r="AD500" i="1"/>
  <c r="I40" i="4" s="1"/>
  <c r="AI500" i="1"/>
  <c r="N40" i="4" s="1"/>
  <c r="AV500" i="1"/>
  <c r="AA40" i="4" s="1"/>
  <c r="P501" i="1"/>
  <c r="AB501" i="1"/>
  <c r="G40" i="19" s="1"/>
  <c r="AH501" i="1"/>
  <c r="M40" i="19" s="1"/>
  <c r="AN501" i="1"/>
  <c r="S40" i="19" s="1"/>
  <c r="BC501" i="1"/>
  <c r="AH40" i="19" s="1"/>
  <c r="L501" i="1"/>
  <c r="AD501" i="1"/>
  <c r="I40" i="19" s="1"/>
  <c r="AE500" i="1"/>
  <c r="J40" i="4" s="1"/>
  <c r="AC500" i="1"/>
  <c r="H40" i="4" s="1"/>
  <c r="X500" i="1"/>
  <c r="C40" i="4" s="1"/>
  <c r="BE500" i="1"/>
  <c r="AJ40" i="4" s="1"/>
  <c r="AU500" i="1"/>
  <c r="Z40" i="4" s="1"/>
  <c r="AQ500" i="1"/>
  <c r="V40" i="4" s="1"/>
  <c r="T500" i="1"/>
  <c r="S500" i="1"/>
  <c r="Q500" i="1"/>
  <c r="AG500" i="1"/>
  <c r="L40" i="4" s="1"/>
  <c r="AB500" i="1"/>
  <c r="G40" i="4" s="1"/>
  <c r="Z500" i="1"/>
  <c r="E40" i="4" s="1"/>
  <c r="J500" i="1"/>
  <c r="AG501" i="1"/>
  <c r="L40" i="19" s="1"/>
  <c r="AR500" i="1"/>
  <c r="W40" i="4" s="1"/>
  <c r="AO500" i="1"/>
  <c r="T40" i="4" s="1"/>
  <c r="AH500" i="1"/>
  <c r="M40" i="4" s="1"/>
  <c r="AS500" i="1"/>
  <c r="X40" i="4" s="1"/>
  <c r="AK500" i="1"/>
  <c r="P40" i="4" s="1"/>
  <c r="AF500" i="1"/>
  <c r="K40" i="4" s="1"/>
  <c r="I501" i="1"/>
  <c r="U500" i="1"/>
  <c r="AA500" i="1"/>
  <c r="F40" i="4" s="1"/>
  <c r="AM500" i="1"/>
  <c r="R40" i="4" s="1"/>
  <c r="AJ500" i="1"/>
  <c r="O40" i="4" s="1"/>
  <c r="AT500" i="1"/>
  <c r="Y40" i="4" s="1"/>
  <c r="AL500" i="1"/>
  <c r="Q40" i="4" s="1"/>
  <c r="Y500" i="1"/>
  <c r="D40" i="4" s="1"/>
  <c r="P500" i="1"/>
  <c r="AZ500" i="1"/>
  <c r="AE40" i="4" s="1"/>
  <c r="BO224" i="1"/>
  <c r="BP224" i="1" s="1"/>
  <c r="B36" i="6" l="1"/>
  <c r="AV39" i="4"/>
  <c r="BL503" i="1"/>
  <c r="AQ41" i="19" s="1"/>
  <c r="BM503" i="1"/>
  <c r="AR41" i="19" s="1"/>
  <c r="BM502" i="1"/>
  <c r="BL502" i="1"/>
  <c r="AQ40" i="4"/>
  <c r="AS40" i="4" s="1"/>
  <c r="AT40" i="4" s="1"/>
  <c r="AU40" i="4" s="1"/>
  <c r="BH502" i="1"/>
  <c r="AM41" i="4" s="1"/>
  <c r="BH503" i="1"/>
  <c r="AM41" i="19" s="1"/>
  <c r="BI502" i="1"/>
  <c r="AN41" i="4" s="1"/>
  <c r="BI503" i="1"/>
  <c r="AN41" i="19" s="1"/>
  <c r="BN228" i="1"/>
  <c r="D230" i="1"/>
  <c r="BO226" i="1"/>
  <c r="BP226" i="1" s="1"/>
  <c r="BN501" i="1"/>
  <c r="AE40" i="19"/>
  <c r="AS40" i="19" s="1"/>
  <c r="AV40" i="4" s="1"/>
  <c r="BK503" i="1"/>
  <c r="AP41" i="19" s="1"/>
  <c r="BK502" i="1"/>
  <c r="AP41" i="4" s="1"/>
  <c r="AE503" i="1"/>
  <c r="J41" i="19" s="1"/>
  <c r="H503" i="1"/>
  <c r="AN503" i="1"/>
  <c r="S41" i="19" s="1"/>
  <c r="AS503" i="1"/>
  <c r="X41" i="19" s="1"/>
  <c r="BC502" i="1"/>
  <c r="AH41" i="4" s="1"/>
  <c r="M503" i="1"/>
  <c r="S503" i="1"/>
  <c r="AM503" i="1"/>
  <c r="R41" i="19" s="1"/>
  <c r="K503" i="1"/>
  <c r="BB503" i="1"/>
  <c r="AG41" i="19" s="1"/>
  <c r="G503" i="1"/>
  <c r="AL503" i="1"/>
  <c r="Q41" i="19" s="1"/>
  <c r="AW502" i="1"/>
  <c r="AB41" i="4" s="1"/>
  <c r="E503" i="1"/>
  <c r="P503" i="1"/>
  <c r="AV502" i="1"/>
  <c r="AA41" i="4" s="1"/>
  <c r="M502" i="1"/>
  <c r="E502" i="1"/>
  <c r="BC503" i="1"/>
  <c r="AH41" i="19" s="1"/>
  <c r="AY503" i="1"/>
  <c r="AD41" i="19" s="1"/>
  <c r="N503" i="1"/>
  <c r="Z503" i="1"/>
  <c r="E41" i="19" s="1"/>
  <c r="BE503" i="1"/>
  <c r="AJ41" i="19" s="1"/>
  <c r="AQ503" i="1"/>
  <c r="V41" i="19" s="1"/>
  <c r="K502" i="1"/>
  <c r="AY502" i="1"/>
  <c r="AD41" i="4" s="1"/>
  <c r="H502" i="1"/>
  <c r="AI503" i="1"/>
  <c r="N41" i="19" s="1"/>
  <c r="I502" i="1"/>
  <c r="AG503" i="1"/>
  <c r="L41" i="19" s="1"/>
  <c r="AW503" i="1"/>
  <c r="AB41" i="19" s="1"/>
  <c r="BJ502" i="1"/>
  <c r="AO41" i="4" s="1"/>
  <c r="B504" i="1"/>
  <c r="B505" i="1" s="1"/>
  <c r="AB503" i="1"/>
  <c r="G41" i="19" s="1"/>
  <c r="N502" i="1"/>
  <c r="X503" i="1"/>
  <c r="C41" i="19" s="1"/>
  <c r="F503" i="1"/>
  <c r="Y503" i="1"/>
  <c r="D41" i="19" s="1"/>
  <c r="AH503" i="1"/>
  <c r="M41" i="19" s="1"/>
  <c r="BF502" i="1"/>
  <c r="AK41" i="4" s="1"/>
  <c r="D503" i="1"/>
  <c r="BA503" i="1"/>
  <c r="AF41" i="19" s="1"/>
  <c r="I503" i="1"/>
  <c r="F502" i="1"/>
  <c r="P502" i="1"/>
  <c r="AZ503" i="1"/>
  <c r="AE41" i="19" s="1"/>
  <c r="AP503" i="1"/>
  <c r="U41" i="19" s="1"/>
  <c r="L503" i="1"/>
  <c r="AC503" i="1"/>
  <c r="H41" i="19" s="1"/>
  <c r="AU502" i="1"/>
  <c r="Z41" i="4" s="1"/>
  <c r="AV503" i="1"/>
  <c r="AA41" i="19" s="1"/>
  <c r="O502" i="1"/>
  <c r="AX502" i="1"/>
  <c r="AC41" i="4" s="1"/>
  <c r="BE502" i="1"/>
  <c r="AJ41" i="4" s="1"/>
  <c r="R503" i="1"/>
  <c r="W502" i="1"/>
  <c r="AT502" i="1"/>
  <c r="Y41" i="4" s="1"/>
  <c r="S502" i="1"/>
  <c r="AS502" i="1"/>
  <c r="X41" i="4" s="1"/>
  <c r="BJ503" i="1"/>
  <c r="AO41" i="19" s="1"/>
  <c r="G502" i="1"/>
  <c r="AK503" i="1"/>
  <c r="P41" i="19" s="1"/>
  <c r="AA502" i="1"/>
  <c r="F41" i="4" s="1"/>
  <c r="AD502" i="1"/>
  <c r="I41" i="4" s="1"/>
  <c r="T503" i="1"/>
  <c r="AA503" i="1"/>
  <c r="F41" i="19" s="1"/>
  <c r="AJ503" i="1"/>
  <c r="O41" i="19" s="1"/>
  <c r="Q503" i="1"/>
  <c r="BA502" i="1"/>
  <c r="AF41" i="4" s="1"/>
  <c r="BG502" i="1"/>
  <c r="AL41" i="4" s="1"/>
  <c r="O503" i="1"/>
  <c r="BD502" i="1"/>
  <c r="AI41" i="4" s="1"/>
  <c r="BF503" i="1"/>
  <c r="AK41" i="19" s="1"/>
  <c r="L502" i="1"/>
  <c r="U502" i="1"/>
  <c r="AT503" i="1"/>
  <c r="Y41" i="19" s="1"/>
  <c r="AP502" i="1"/>
  <c r="U41" i="4" s="1"/>
  <c r="AG502" i="1"/>
  <c r="L41" i="4" s="1"/>
  <c r="AM502" i="1"/>
  <c r="R41" i="4" s="1"/>
  <c r="AC502" i="1"/>
  <c r="H41" i="4" s="1"/>
  <c r="Z502" i="1"/>
  <c r="E41" i="4" s="1"/>
  <c r="AH502" i="1"/>
  <c r="M41" i="4" s="1"/>
  <c r="AF503" i="1"/>
  <c r="K41" i="19" s="1"/>
  <c r="J503" i="1"/>
  <c r="X502" i="1"/>
  <c r="C41" i="4" s="1"/>
  <c r="AR503" i="1"/>
  <c r="W41" i="19" s="1"/>
  <c r="T502" i="1"/>
  <c r="AN502" i="1"/>
  <c r="S41" i="4" s="1"/>
  <c r="AJ502" i="1"/>
  <c r="O41" i="4" s="1"/>
  <c r="AK502" i="1"/>
  <c r="P41" i="4" s="1"/>
  <c r="AO502" i="1"/>
  <c r="T41" i="4" s="1"/>
  <c r="AX503" i="1"/>
  <c r="AC41" i="19" s="1"/>
  <c r="BB502" i="1"/>
  <c r="AG41" i="4" s="1"/>
  <c r="AR502" i="1"/>
  <c r="W41" i="4" s="1"/>
  <c r="AF502" i="1"/>
  <c r="K41" i="4" s="1"/>
  <c r="AI502" i="1"/>
  <c r="N41" i="4" s="1"/>
  <c r="BG503" i="1"/>
  <c r="AL41" i="19" s="1"/>
  <c r="AD503" i="1"/>
  <c r="I41" i="19" s="1"/>
  <c r="AL502" i="1"/>
  <c r="Q41" i="4" s="1"/>
  <c r="Q502" i="1"/>
  <c r="J502" i="1"/>
  <c r="AU503" i="1"/>
  <c r="Z41" i="19" s="1"/>
  <c r="R502" i="1"/>
  <c r="AQ502" i="1"/>
  <c r="V41" i="4" s="1"/>
  <c r="AB502" i="1"/>
  <c r="G41" i="4" s="1"/>
  <c r="Y502" i="1"/>
  <c r="D41" i="4" s="1"/>
  <c r="AO503" i="1"/>
  <c r="T41" i="19" s="1"/>
  <c r="BD503" i="1"/>
  <c r="AI41" i="19" s="1"/>
  <c r="AE502" i="1"/>
  <c r="J41" i="4" s="1"/>
  <c r="AZ502" i="1"/>
  <c r="AE41" i="4" s="1"/>
  <c r="BO499" i="1"/>
  <c r="BP499" i="1" s="1"/>
  <c r="AW40" i="4" l="1"/>
  <c r="AX40" i="4" s="1"/>
  <c r="AW39" i="4"/>
  <c r="AX39" i="4" s="1"/>
  <c r="BL504" i="1"/>
  <c r="AQ41" i="4"/>
  <c r="BM504" i="1"/>
  <c r="AR41" i="4"/>
  <c r="BM505" i="1"/>
  <c r="AR42" i="19" s="1"/>
  <c r="BL505" i="1"/>
  <c r="AQ42" i="19" s="1"/>
  <c r="B37" i="6"/>
  <c r="BH505" i="1"/>
  <c r="AM42" i="19" s="1"/>
  <c r="BH504" i="1"/>
  <c r="AM42" i="4" s="1"/>
  <c r="BI505" i="1"/>
  <c r="AN42" i="19" s="1"/>
  <c r="BI504" i="1"/>
  <c r="AN42" i="4" s="1"/>
  <c r="AS41" i="19"/>
  <c r="AV41" i="4" s="1"/>
  <c r="BO501" i="1"/>
  <c r="BP501" i="1" s="1"/>
  <c r="BN503" i="1"/>
  <c r="BJ505" i="1"/>
  <c r="AO42" i="19" s="1"/>
  <c r="B506" i="1"/>
  <c r="B507" i="1" s="1"/>
  <c r="H505" i="1"/>
  <c r="BF504" i="1"/>
  <c r="AK42" i="4" s="1"/>
  <c r="X505" i="1"/>
  <c r="C42" i="19" s="1"/>
  <c r="AX505" i="1"/>
  <c r="AC42" i="19" s="1"/>
  <c r="AC505" i="1"/>
  <c r="H42" i="19" s="1"/>
  <c r="AW505" i="1"/>
  <c r="AB42" i="19" s="1"/>
  <c r="F505" i="1"/>
  <c r="N505" i="1"/>
  <c r="AU505" i="1"/>
  <c r="Z42" i="19" s="1"/>
  <c r="O504" i="1"/>
  <c r="L504" i="1"/>
  <c r="AF505" i="1"/>
  <c r="K42" i="19" s="1"/>
  <c r="T505" i="1"/>
  <c r="AP505" i="1"/>
  <c r="U42" i="19" s="1"/>
  <c r="F504" i="1"/>
  <c r="BB505" i="1"/>
  <c r="AG42" i="19" s="1"/>
  <c r="BD505" i="1"/>
  <c r="AI42" i="19" s="1"/>
  <c r="AA505" i="1"/>
  <c r="F42" i="19" s="1"/>
  <c r="G505" i="1"/>
  <c r="AJ505" i="1"/>
  <c r="O42" i="19" s="1"/>
  <c r="Q505" i="1"/>
  <c r="BE505" i="1"/>
  <c r="AJ42" i="19" s="1"/>
  <c r="AR505" i="1"/>
  <c r="W42" i="19" s="1"/>
  <c r="BK505" i="1"/>
  <c r="AP42" i="19" s="1"/>
  <c r="BG504" i="1"/>
  <c r="AL42" i="4" s="1"/>
  <c r="AL505" i="1"/>
  <c r="Q42" i="19" s="1"/>
  <c r="AG505" i="1"/>
  <c r="L42" i="19" s="1"/>
  <c r="E504" i="1"/>
  <c r="E505" i="1"/>
  <c r="Z505" i="1"/>
  <c r="E42" i="19" s="1"/>
  <c r="I504" i="1"/>
  <c r="P505" i="1"/>
  <c r="W504" i="1"/>
  <c r="AT505" i="1"/>
  <c r="Y42" i="19" s="1"/>
  <c r="BF505" i="1"/>
  <c r="AK42" i="19" s="1"/>
  <c r="AX504" i="1"/>
  <c r="AC42" i="4" s="1"/>
  <c r="AM505" i="1"/>
  <c r="R42" i="19" s="1"/>
  <c r="O505" i="1"/>
  <c r="R505" i="1"/>
  <c r="G504" i="1"/>
  <c r="BE504" i="1"/>
  <c r="AJ42" i="4" s="1"/>
  <c r="AV505" i="1"/>
  <c r="AA42" i="19" s="1"/>
  <c r="AU504" i="1"/>
  <c r="Z42" i="4" s="1"/>
  <c r="AO504" i="1"/>
  <c r="T42" i="4" s="1"/>
  <c r="AM504" i="1"/>
  <c r="R42" i="4" s="1"/>
  <c r="AK504" i="1"/>
  <c r="P42" i="4" s="1"/>
  <c r="BK504" i="1"/>
  <c r="AP42" i="4" s="1"/>
  <c r="AY505" i="1"/>
  <c r="AD42" i="19" s="1"/>
  <c r="S505" i="1"/>
  <c r="AY504" i="1"/>
  <c r="AD42" i="4" s="1"/>
  <c r="AQ505" i="1"/>
  <c r="V42" i="19" s="1"/>
  <c r="AD505" i="1"/>
  <c r="I42" i="19" s="1"/>
  <c r="H504" i="1"/>
  <c r="D505" i="1"/>
  <c r="M505" i="1"/>
  <c r="P504" i="1"/>
  <c r="AK505" i="1"/>
  <c r="P42" i="19" s="1"/>
  <c r="AW504" i="1"/>
  <c r="AB42" i="4" s="1"/>
  <c r="AV504" i="1"/>
  <c r="AA42" i="4" s="1"/>
  <c r="J505" i="1"/>
  <c r="BA504" i="1"/>
  <c r="AF42" i="4" s="1"/>
  <c r="BB504" i="1"/>
  <c r="AG42" i="4" s="1"/>
  <c r="S504" i="1"/>
  <c r="BJ504" i="1"/>
  <c r="AO42" i="4" s="1"/>
  <c r="AH505" i="1"/>
  <c r="M42" i="19" s="1"/>
  <c r="Y505" i="1"/>
  <c r="D42" i="19" s="1"/>
  <c r="K504" i="1"/>
  <c r="K505" i="1"/>
  <c r="AO505" i="1"/>
  <c r="T42" i="19" s="1"/>
  <c r="BD504" i="1"/>
  <c r="AI42" i="4" s="1"/>
  <c r="AI505" i="1"/>
  <c r="N42" i="19" s="1"/>
  <c r="BC505" i="1"/>
  <c r="AH42" i="19" s="1"/>
  <c r="BC504" i="1"/>
  <c r="AH42" i="4" s="1"/>
  <c r="T504" i="1"/>
  <c r="AT504" i="1"/>
  <c r="Y42" i="4" s="1"/>
  <c r="AN505" i="1"/>
  <c r="S42" i="19" s="1"/>
  <c r="AE505" i="1"/>
  <c r="J42" i="19" s="1"/>
  <c r="AQ504" i="1"/>
  <c r="V42" i="4" s="1"/>
  <c r="AE504" i="1"/>
  <c r="J42" i="4" s="1"/>
  <c r="AC504" i="1"/>
  <c r="H42" i="4" s="1"/>
  <c r="AS505" i="1"/>
  <c r="X42" i="19" s="1"/>
  <c r="AP504" i="1"/>
  <c r="U42" i="4" s="1"/>
  <c r="AI504" i="1"/>
  <c r="N42" i="4" s="1"/>
  <c r="AB504" i="1"/>
  <c r="G42" i="4" s="1"/>
  <c r="Y504" i="1"/>
  <c r="D42" i="4" s="1"/>
  <c r="X504" i="1"/>
  <c r="C42" i="4" s="1"/>
  <c r="BG505" i="1"/>
  <c r="AL42" i="19" s="1"/>
  <c r="N504" i="1"/>
  <c r="M504" i="1"/>
  <c r="AF504" i="1"/>
  <c r="K42" i="4" s="1"/>
  <c r="L505" i="1"/>
  <c r="AR504" i="1"/>
  <c r="W42" i="4" s="1"/>
  <c r="AB505" i="1"/>
  <c r="G42" i="19" s="1"/>
  <c r="BA505" i="1"/>
  <c r="AF42" i="19" s="1"/>
  <c r="AL504" i="1"/>
  <c r="Q42" i="4" s="1"/>
  <c r="AD504" i="1"/>
  <c r="I42" i="4" s="1"/>
  <c r="AZ505" i="1"/>
  <c r="AE42" i="19" s="1"/>
  <c r="U504" i="1"/>
  <c r="AN504" i="1"/>
  <c r="S42" i="4" s="1"/>
  <c r="AS504" i="1"/>
  <c r="X42" i="4" s="1"/>
  <c r="AA504" i="1"/>
  <c r="F42" i="4" s="1"/>
  <c r="AH504" i="1"/>
  <c r="M42" i="4" s="1"/>
  <c r="Z504" i="1"/>
  <c r="E42" i="4" s="1"/>
  <c r="Q504" i="1"/>
  <c r="J504" i="1"/>
  <c r="I505" i="1"/>
  <c r="R504" i="1"/>
  <c r="AG504" i="1"/>
  <c r="L42" i="4" s="1"/>
  <c r="AJ504" i="1"/>
  <c r="O42" i="4" s="1"/>
  <c r="AZ504" i="1"/>
  <c r="AE42" i="4" s="1"/>
  <c r="BN230" i="1"/>
  <c r="D232" i="1"/>
  <c r="BO228" i="1"/>
  <c r="BP228" i="1" s="1"/>
  <c r="AW41" i="4" l="1"/>
  <c r="AX41" i="4" s="1"/>
  <c r="AS41" i="4"/>
  <c r="AT41" i="4" s="1"/>
  <c r="AU41" i="4" s="1"/>
  <c r="BM507" i="1"/>
  <c r="AR43" i="19" s="1"/>
  <c r="BL507" i="1"/>
  <c r="AQ43" i="19" s="1"/>
  <c r="BM506" i="1"/>
  <c r="AR42" i="4"/>
  <c r="BL506" i="1"/>
  <c r="AQ42" i="4"/>
  <c r="B38" i="6"/>
  <c r="BH507" i="1"/>
  <c r="AM43" i="19" s="1"/>
  <c r="BH506" i="1"/>
  <c r="AM43" i="4" s="1"/>
  <c r="BI506" i="1"/>
  <c r="AN43" i="4" s="1"/>
  <c r="BI507" i="1"/>
  <c r="AN43" i="19" s="1"/>
  <c r="BO230" i="1"/>
  <c r="BP230" i="1" s="1"/>
  <c r="W506" i="1"/>
  <c r="I507" i="1"/>
  <c r="AF507" i="1"/>
  <c r="K43" i="19" s="1"/>
  <c r="AE507" i="1"/>
  <c r="J43" i="19" s="1"/>
  <c r="AM507" i="1"/>
  <c r="R43" i="19" s="1"/>
  <c r="BD506" i="1"/>
  <c r="AI43" i="4" s="1"/>
  <c r="Z507" i="1"/>
  <c r="E43" i="19" s="1"/>
  <c r="BJ506" i="1"/>
  <c r="AO43" i="4" s="1"/>
  <c r="BK506" i="1"/>
  <c r="AP43" i="4" s="1"/>
  <c r="AB507" i="1"/>
  <c r="G43" i="19" s="1"/>
  <c r="F506" i="1"/>
  <c r="AQ507" i="1"/>
  <c r="V43" i="19" s="1"/>
  <c r="AI507" i="1"/>
  <c r="N43" i="19" s="1"/>
  <c r="O506" i="1"/>
  <c r="H507" i="1"/>
  <c r="X507" i="1"/>
  <c r="C43" i="19" s="1"/>
  <c r="G507" i="1"/>
  <c r="AG507" i="1"/>
  <c r="L43" i="19" s="1"/>
  <c r="BA507" i="1"/>
  <c r="AF43" i="19" s="1"/>
  <c r="R507" i="1"/>
  <c r="P506" i="1"/>
  <c r="BF507" i="1"/>
  <c r="AK43" i="19" s="1"/>
  <c r="AZ507" i="1"/>
  <c r="AE43" i="19" s="1"/>
  <c r="BC507" i="1"/>
  <c r="AH43" i="19" s="1"/>
  <c r="T507" i="1"/>
  <c r="AV507" i="1"/>
  <c r="AA43" i="19" s="1"/>
  <c r="K506" i="1"/>
  <c r="Y507" i="1"/>
  <c r="D43" i="19" s="1"/>
  <c r="U506" i="1"/>
  <c r="AK506" i="1"/>
  <c r="P43" i="4" s="1"/>
  <c r="BK507" i="1"/>
  <c r="AP43" i="19" s="1"/>
  <c r="G506" i="1"/>
  <c r="BC506" i="1"/>
  <c r="AH43" i="4" s="1"/>
  <c r="BE507" i="1"/>
  <c r="AJ43" i="19" s="1"/>
  <c r="AC507" i="1"/>
  <c r="H43" i="19" s="1"/>
  <c r="AD507" i="1"/>
  <c r="I43" i="19" s="1"/>
  <c r="AU507" i="1"/>
  <c r="Z43" i="19" s="1"/>
  <c r="AY506" i="1"/>
  <c r="AD43" i="4" s="1"/>
  <c r="AS507" i="1"/>
  <c r="X43" i="19" s="1"/>
  <c r="AJ507" i="1"/>
  <c r="O43" i="19" s="1"/>
  <c r="I506" i="1"/>
  <c r="AP507" i="1"/>
  <c r="U43" i="19" s="1"/>
  <c r="E507" i="1"/>
  <c r="BB506" i="1"/>
  <c r="AG43" i="4" s="1"/>
  <c r="BG506" i="1"/>
  <c r="AL43" i="4" s="1"/>
  <c r="B508" i="1"/>
  <c r="B509" i="1" s="1"/>
  <c r="M506" i="1"/>
  <c r="AW507" i="1"/>
  <c r="AB43" i="19" s="1"/>
  <c r="L507" i="1"/>
  <c r="M507" i="1"/>
  <c r="L506" i="1"/>
  <c r="N507" i="1"/>
  <c r="BB507" i="1"/>
  <c r="AG43" i="19" s="1"/>
  <c r="AA506" i="1"/>
  <c r="F43" i="4" s="1"/>
  <c r="BG507" i="1"/>
  <c r="AL43" i="19" s="1"/>
  <c r="Q507" i="1"/>
  <c r="N506" i="1"/>
  <c r="BD507" i="1"/>
  <c r="AI43" i="19" s="1"/>
  <c r="AT507" i="1"/>
  <c r="Y43" i="19" s="1"/>
  <c r="O507" i="1"/>
  <c r="BA506" i="1"/>
  <c r="AF43" i="4" s="1"/>
  <c r="AR507" i="1"/>
  <c r="W43" i="19" s="1"/>
  <c r="AW506" i="1"/>
  <c r="AB43" i="4" s="1"/>
  <c r="P507" i="1"/>
  <c r="H506" i="1"/>
  <c r="K507" i="1"/>
  <c r="AL507" i="1"/>
  <c r="Q43" i="19" s="1"/>
  <c r="AO507" i="1"/>
  <c r="T43" i="19" s="1"/>
  <c r="BE506" i="1"/>
  <c r="AJ43" i="4" s="1"/>
  <c r="R506" i="1"/>
  <c r="D507" i="1"/>
  <c r="AS506" i="1"/>
  <c r="X43" i="4" s="1"/>
  <c r="AM506" i="1"/>
  <c r="R43" i="4" s="1"/>
  <c r="X506" i="1"/>
  <c r="C43" i="4" s="1"/>
  <c r="BF506" i="1"/>
  <c r="AK43" i="4" s="1"/>
  <c r="S507" i="1"/>
  <c r="AN506" i="1"/>
  <c r="S43" i="4" s="1"/>
  <c r="AG506" i="1"/>
  <c r="L43" i="4" s="1"/>
  <c r="AD506" i="1"/>
  <c r="I43" i="4" s="1"/>
  <c r="AN507" i="1"/>
  <c r="S43" i="19" s="1"/>
  <c r="S506" i="1"/>
  <c r="AR506" i="1"/>
  <c r="W43" i="4" s="1"/>
  <c r="AT506" i="1"/>
  <c r="Y43" i="4" s="1"/>
  <c r="AQ506" i="1"/>
  <c r="V43" i="4" s="1"/>
  <c r="AB506" i="1"/>
  <c r="G43" i="4" s="1"/>
  <c r="AK507" i="1"/>
  <c r="P43" i="19" s="1"/>
  <c r="AH507" i="1"/>
  <c r="M43" i="19" s="1"/>
  <c r="T506" i="1"/>
  <c r="AJ506" i="1"/>
  <c r="O43" i="4" s="1"/>
  <c r="AH506" i="1"/>
  <c r="M43" i="4" s="1"/>
  <c r="Y506" i="1"/>
  <c r="D43" i="4" s="1"/>
  <c r="AV506" i="1"/>
  <c r="AA43" i="4" s="1"/>
  <c r="J507" i="1"/>
  <c r="F507" i="1"/>
  <c r="AU506" i="1"/>
  <c r="Z43" i="4" s="1"/>
  <c r="AO506" i="1"/>
  <c r="T43" i="4" s="1"/>
  <c r="AF506" i="1"/>
  <c r="K43" i="4" s="1"/>
  <c r="AE506" i="1"/>
  <c r="J43" i="4" s="1"/>
  <c r="BJ507" i="1"/>
  <c r="AO43" i="19" s="1"/>
  <c r="AY507" i="1"/>
  <c r="AD43" i="19" s="1"/>
  <c r="E506" i="1"/>
  <c r="AX507" i="1"/>
  <c r="AC43" i="19" s="1"/>
  <c r="AP506" i="1"/>
  <c r="U43" i="4" s="1"/>
  <c r="AC506" i="1"/>
  <c r="H43" i="4" s="1"/>
  <c r="AA507" i="1"/>
  <c r="F43" i="19" s="1"/>
  <c r="AX506" i="1"/>
  <c r="AC43" i="4" s="1"/>
  <c r="AI506" i="1"/>
  <c r="N43" i="4" s="1"/>
  <c r="Z506" i="1"/>
  <c r="E43" i="4" s="1"/>
  <c r="J506" i="1"/>
  <c r="AL506" i="1"/>
  <c r="Q43" i="4" s="1"/>
  <c r="Q506" i="1"/>
  <c r="AZ506" i="1"/>
  <c r="AE43" i="4" s="1"/>
  <c r="BN505" i="1"/>
  <c r="BO503" i="1"/>
  <c r="BP503" i="1" s="1"/>
  <c r="AS42" i="19"/>
  <c r="AV42" i="4" s="1"/>
  <c r="BN232" i="1"/>
  <c r="D234" i="1"/>
  <c r="AW42" i="4" l="1"/>
  <c r="AX42" i="4" s="1"/>
  <c r="AS42" i="4"/>
  <c r="AT42" i="4" s="1"/>
  <c r="AU42" i="4" s="1"/>
  <c r="BL508" i="1"/>
  <c r="AQ43" i="4"/>
  <c r="BM509" i="1"/>
  <c r="AR44" i="19" s="1"/>
  <c r="AR49" i="19" s="1"/>
  <c r="BL509" i="1"/>
  <c r="AQ44" i="19" s="1"/>
  <c r="AQ49" i="19" s="1"/>
  <c r="BM508" i="1"/>
  <c r="AR43" i="4"/>
  <c r="B39" i="6"/>
  <c r="BH509" i="1"/>
  <c r="AM44" i="19" s="1"/>
  <c r="AM49" i="19" s="1"/>
  <c r="BH508" i="1"/>
  <c r="AM44" i="4" s="1"/>
  <c r="BI509" i="1"/>
  <c r="AN44" i="19" s="1"/>
  <c r="AN49" i="19" s="1"/>
  <c r="BI508" i="1"/>
  <c r="AN44" i="4" s="1"/>
  <c r="BO505" i="1"/>
  <c r="BP505" i="1" s="1"/>
  <c r="BN507" i="1"/>
  <c r="AS43" i="19"/>
  <c r="AV43" i="4" s="1"/>
  <c r="BN234" i="1"/>
  <c r="D236" i="1"/>
  <c r="BO232" i="1"/>
  <c r="BP232" i="1" s="1"/>
  <c r="B510" i="1"/>
  <c r="B511" i="1" s="1"/>
  <c r="L508" i="1"/>
  <c r="AV509" i="1"/>
  <c r="AA44" i="19" s="1"/>
  <c r="AA49" i="19" s="1"/>
  <c r="AG509" i="1"/>
  <c r="L44" i="19" s="1"/>
  <c r="L49" i="19" s="1"/>
  <c r="AZ509" i="1"/>
  <c r="AE44" i="19" s="1"/>
  <c r="I509" i="1"/>
  <c r="AJ509" i="1"/>
  <c r="O44" i="19" s="1"/>
  <c r="O49" i="19" s="1"/>
  <c r="P509" i="1"/>
  <c r="AU509" i="1"/>
  <c r="Z44" i="19" s="1"/>
  <c r="Z49" i="19" s="1"/>
  <c r="N509" i="1"/>
  <c r="O509" i="1"/>
  <c r="M508" i="1"/>
  <c r="AA509" i="1"/>
  <c r="F44" i="19" s="1"/>
  <c r="F49" i="19" s="1"/>
  <c r="AX508" i="1"/>
  <c r="AC44" i="4" s="1"/>
  <c r="Z509" i="1"/>
  <c r="E44" i="19" s="1"/>
  <c r="E49" i="19" s="1"/>
  <c r="AV508" i="1"/>
  <c r="AA44" i="4" s="1"/>
  <c r="AD509" i="1"/>
  <c r="I44" i="19" s="1"/>
  <c r="I49" i="19" s="1"/>
  <c r="AS509" i="1"/>
  <c r="X44" i="19" s="1"/>
  <c r="X49" i="19" s="1"/>
  <c r="BB508" i="1"/>
  <c r="AG44" i="4" s="1"/>
  <c r="BJ509" i="1"/>
  <c r="AO44" i="19" s="1"/>
  <c r="AO49" i="19" s="1"/>
  <c r="AF509" i="1"/>
  <c r="K44" i="19" s="1"/>
  <c r="K49" i="19" s="1"/>
  <c r="E509" i="1"/>
  <c r="AC509" i="1"/>
  <c r="H44" i="19" s="1"/>
  <c r="H49" i="19" s="1"/>
  <c r="N508" i="1"/>
  <c r="AB509" i="1"/>
  <c r="G44" i="19" s="1"/>
  <c r="G49" i="19" s="1"/>
  <c r="BC509" i="1"/>
  <c r="AH44" i="19" s="1"/>
  <c r="AH49" i="19" s="1"/>
  <c r="T508" i="1"/>
  <c r="AR508" i="1"/>
  <c r="W44" i="4" s="1"/>
  <c r="AA508" i="1"/>
  <c r="F44" i="4" s="1"/>
  <c r="AO509" i="1"/>
  <c r="T44" i="19" s="1"/>
  <c r="T49" i="19" s="1"/>
  <c r="AI509" i="1"/>
  <c r="N44" i="19" s="1"/>
  <c r="N49" i="19" s="1"/>
  <c r="E508" i="1"/>
  <c r="AK509" i="1"/>
  <c r="P44" i="19" s="1"/>
  <c r="P49" i="19" s="1"/>
  <c r="AP509" i="1"/>
  <c r="U44" i="19" s="1"/>
  <c r="U49" i="19" s="1"/>
  <c r="AE509" i="1"/>
  <c r="J44" i="19" s="1"/>
  <c r="J49" i="19" s="1"/>
  <c r="U508" i="1"/>
  <c r="BK509" i="1"/>
  <c r="AP44" i="19" s="1"/>
  <c r="AP49" i="19" s="1"/>
  <c r="K508" i="1"/>
  <c r="G508" i="1"/>
  <c r="G509" i="1"/>
  <c r="Y509" i="1"/>
  <c r="D44" i="19" s="1"/>
  <c r="D49" i="19" s="1"/>
  <c r="AY509" i="1"/>
  <c r="AD44" i="19" s="1"/>
  <c r="AD49" i="19" s="1"/>
  <c r="H508" i="1"/>
  <c r="BD509" i="1"/>
  <c r="AI44" i="19" s="1"/>
  <c r="AI49" i="19" s="1"/>
  <c r="BA508" i="1"/>
  <c r="AF44" i="4" s="1"/>
  <c r="M509" i="1"/>
  <c r="AN509" i="1"/>
  <c r="S44" i="19" s="1"/>
  <c r="S49" i="19" s="1"/>
  <c r="AQ509" i="1"/>
  <c r="V44" i="19" s="1"/>
  <c r="V49" i="19" s="1"/>
  <c r="BE508" i="1"/>
  <c r="AJ44" i="4" s="1"/>
  <c r="BE509" i="1"/>
  <c r="AJ44" i="19" s="1"/>
  <c r="AJ49" i="19" s="1"/>
  <c r="AL509" i="1"/>
  <c r="Q44" i="19" s="1"/>
  <c r="Q49" i="19" s="1"/>
  <c r="F508" i="1"/>
  <c r="AY508" i="1"/>
  <c r="AD44" i="4" s="1"/>
  <c r="I508" i="1"/>
  <c r="AT509" i="1"/>
  <c r="Y44" i="19" s="1"/>
  <c r="Y49" i="19" s="1"/>
  <c r="K509" i="1"/>
  <c r="S509" i="1"/>
  <c r="O508" i="1"/>
  <c r="BK508" i="1"/>
  <c r="AP44" i="4" s="1"/>
  <c r="F509" i="1"/>
  <c r="T509" i="1"/>
  <c r="R509" i="1"/>
  <c r="BC508" i="1"/>
  <c r="AH44" i="4" s="1"/>
  <c r="P508" i="1"/>
  <c r="AR509" i="1"/>
  <c r="W44" i="19" s="1"/>
  <c r="W49" i="19" s="1"/>
  <c r="Q509" i="1"/>
  <c r="BA509" i="1"/>
  <c r="AF44" i="19" s="1"/>
  <c r="AF49" i="19" s="1"/>
  <c r="BJ508" i="1"/>
  <c r="AO44" i="4" s="1"/>
  <c r="BF509" i="1"/>
  <c r="AK44" i="19" s="1"/>
  <c r="AK49" i="19" s="1"/>
  <c r="R508" i="1"/>
  <c r="AJ508" i="1"/>
  <c r="O44" i="4" s="1"/>
  <c r="AI508" i="1"/>
  <c r="N44" i="4" s="1"/>
  <c r="Q508" i="1"/>
  <c r="J508" i="1"/>
  <c r="BG509" i="1"/>
  <c r="AL44" i="19" s="1"/>
  <c r="AL49" i="19" s="1"/>
  <c r="D509" i="1"/>
  <c r="AD508" i="1"/>
  <c r="I44" i="4" s="1"/>
  <c r="AL508" i="1"/>
  <c r="Q44" i="4" s="1"/>
  <c r="BG508" i="1"/>
  <c r="AL44" i="4" s="1"/>
  <c r="J509" i="1"/>
  <c r="H509" i="1"/>
  <c r="AG508" i="1"/>
  <c r="L44" i="4" s="1"/>
  <c r="AM508" i="1"/>
  <c r="R44" i="4" s="1"/>
  <c r="Y508" i="1"/>
  <c r="D44" i="4" s="1"/>
  <c r="AW509" i="1"/>
  <c r="AB44" i="19" s="1"/>
  <c r="AB49" i="19" s="1"/>
  <c r="BD508" i="1"/>
  <c r="AI44" i="4" s="1"/>
  <c r="AX509" i="1"/>
  <c r="AC44" i="19" s="1"/>
  <c r="AC49" i="19" s="1"/>
  <c r="S508" i="1"/>
  <c r="AE508" i="1"/>
  <c r="J44" i="4" s="1"/>
  <c r="BF508" i="1"/>
  <c r="AK44" i="4" s="1"/>
  <c r="W508" i="1"/>
  <c r="AH509" i="1"/>
  <c r="M44" i="19" s="1"/>
  <c r="M49" i="19" s="1"/>
  <c r="AO508" i="1"/>
  <c r="T44" i="4" s="1"/>
  <c r="BB509" i="1"/>
  <c r="AG44" i="19" s="1"/>
  <c r="AG49" i="19" s="1"/>
  <c r="AU508" i="1"/>
  <c r="Z44" i="4" s="1"/>
  <c r="AS508" i="1"/>
  <c r="X44" i="4" s="1"/>
  <c r="AH508" i="1"/>
  <c r="M44" i="4" s="1"/>
  <c r="X508" i="1"/>
  <c r="C44" i="4" s="1"/>
  <c r="AN508" i="1"/>
  <c r="S44" i="4" s="1"/>
  <c r="AW508" i="1"/>
  <c r="AB44" i="4" s="1"/>
  <c r="AM509" i="1"/>
  <c r="R44" i="19" s="1"/>
  <c r="R49" i="19" s="1"/>
  <c r="AT508" i="1"/>
  <c r="Y44" i="4" s="1"/>
  <c r="AP508" i="1"/>
  <c r="U44" i="4" s="1"/>
  <c r="AQ508" i="1"/>
  <c r="V44" i="4" s="1"/>
  <c r="AF508" i="1"/>
  <c r="K44" i="4" s="1"/>
  <c r="AB508" i="1"/>
  <c r="G44" i="4" s="1"/>
  <c r="Z508" i="1"/>
  <c r="E44" i="4" s="1"/>
  <c r="L509" i="1"/>
  <c r="X509" i="1"/>
  <c r="C44" i="19" s="1"/>
  <c r="C49" i="19" s="1"/>
  <c r="AC508" i="1"/>
  <c r="H44" i="4" s="1"/>
  <c r="AK508" i="1"/>
  <c r="P44" i="4" s="1"/>
  <c r="AZ508" i="1"/>
  <c r="AE44" i="4" s="1"/>
  <c r="AW43" i="4" l="1"/>
  <c r="AX43" i="4" s="1"/>
  <c r="AS43" i="4"/>
  <c r="AT43" i="4" s="1"/>
  <c r="AU43" i="4" s="1"/>
  <c r="BL511" i="1"/>
  <c r="BM511" i="1"/>
  <c r="BM510" i="1"/>
  <c r="AR44" i="4"/>
  <c r="BL510" i="1"/>
  <c r="AQ44" i="4"/>
  <c r="B40" i="6"/>
  <c r="AN49" i="4"/>
  <c r="AN52" i="4"/>
  <c r="AM49" i="4"/>
  <c r="AM52" i="4"/>
  <c r="BH511" i="1"/>
  <c r="BH510" i="1"/>
  <c r="BI510" i="1"/>
  <c r="BI511" i="1"/>
  <c r="D49" i="4"/>
  <c r="D52" i="4"/>
  <c r="K49" i="4"/>
  <c r="K52" i="4"/>
  <c r="C49" i="4"/>
  <c r="C52" i="4"/>
  <c r="AB49" i="4"/>
  <c r="AB52" i="4"/>
  <c r="T49" i="4"/>
  <c r="T52" i="4"/>
  <c r="I49" i="4"/>
  <c r="I52" i="4"/>
  <c r="AD49" i="4"/>
  <c r="AD52" i="4"/>
  <c r="AF49" i="4"/>
  <c r="AF52" i="4"/>
  <c r="F49" i="4"/>
  <c r="F52" i="4"/>
  <c r="AS44" i="19"/>
  <c r="AV44" i="4" s="1"/>
  <c r="AE49" i="19"/>
  <c r="BO234" i="1"/>
  <c r="BP234" i="1" s="1"/>
  <c r="AO49" i="4"/>
  <c r="AO52" i="4"/>
  <c r="W49" i="4"/>
  <c r="W52" i="4"/>
  <c r="R49" i="4"/>
  <c r="R52" i="4"/>
  <c r="AP49" i="4"/>
  <c r="AP52" i="4"/>
  <c r="AG49" i="4"/>
  <c r="AG52" i="4"/>
  <c r="BO507" i="1"/>
  <c r="BP507" i="1" s="1"/>
  <c r="E49" i="4"/>
  <c r="E52" i="4"/>
  <c r="S49" i="4"/>
  <c r="S52" i="4"/>
  <c r="BN509" i="1"/>
  <c r="L49" i="4"/>
  <c r="L52" i="4"/>
  <c r="AE49" i="4"/>
  <c r="AE52" i="4"/>
  <c r="V49" i="4"/>
  <c r="V52" i="4"/>
  <c r="M49" i="4"/>
  <c r="M52" i="4"/>
  <c r="J49" i="4"/>
  <c r="J52" i="4"/>
  <c r="AJ49" i="4"/>
  <c r="AJ52" i="4"/>
  <c r="D511" i="1"/>
  <c r="AY510" i="1"/>
  <c r="AV511" i="1"/>
  <c r="L510" i="1"/>
  <c r="P511" i="1"/>
  <c r="I510" i="1"/>
  <c r="H511" i="1"/>
  <c r="G510" i="1"/>
  <c r="BE510" i="1"/>
  <c r="BG510" i="1"/>
  <c r="BA510" i="1"/>
  <c r="AT511" i="1"/>
  <c r="BD510" i="1"/>
  <c r="N510" i="1"/>
  <c r="F511" i="1"/>
  <c r="Z511" i="1"/>
  <c r="R511" i="1"/>
  <c r="AE511" i="1"/>
  <c r="M510" i="1"/>
  <c r="E510" i="1"/>
  <c r="BJ510" i="1"/>
  <c r="J511" i="1"/>
  <c r="AJ511" i="1"/>
  <c r="AA511" i="1"/>
  <c r="BF510" i="1"/>
  <c r="AM511" i="1"/>
  <c r="T511" i="1"/>
  <c r="AS511" i="1"/>
  <c r="R510" i="1"/>
  <c r="AQ510" i="1"/>
  <c r="AR511" i="1"/>
  <c r="AQ511" i="1"/>
  <c r="AH511" i="1"/>
  <c r="AF511" i="1"/>
  <c r="K511" i="1"/>
  <c r="AW510" i="1"/>
  <c r="O511" i="1"/>
  <c r="T510" i="1"/>
  <c r="BK510" i="1"/>
  <c r="AY511" i="1"/>
  <c r="AP511" i="1"/>
  <c r="AN511" i="1"/>
  <c r="AI511" i="1"/>
  <c r="BC511" i="1"/>
  <c r="AO511" i="1"/>
  <c r="AK511" i="1"/>
  <c r="U510" i="1"/>
  <c r="BJ511" i="1"/>
  <c r="AX511" i="1"/>
  <c r="N511" i="1"/>
  <c r="BE511" i="1"/>
  <c r="AC511" i="1"/>
  <c r="X511" i="1"/>
  <c r="E511" i="1"/>
  <c r="G511" i="1"/>
  <c r="K510" i="1"/>
  <c r="AD511" i="1"/>
  <c r="S511" i="1"/>
  <c r="AZ511" i="1"/>
  <c r="O510" i="1"/>
  <c r="BF511" i="1"/>
  <c r="BB511" i="1"/>
  <c r="BK511" i="1"/>
  <c r="AL511" i="1"/>
  <c r="P510" i="1"/>
  <c r="H510" i="1"/>
  <c r="F510" i="1"/>
  <c r="AW511" i="1"/>
  <c r="BD511" i="1"/>
  <c r="BB510" i="1"/>
  <c r="S510" i="1"/>
  <c r="I511" i="1"/>
  <c r="AO510" i="1"/>
  <c r="AM510" i="1"/>
  <c r="AG510" i="1"/>
  <c r="Q510" i="1"/>
  <c r="J510" i="1"/>
  <c r="B512" i="1"/>
  <c r="B513" i="1" s="1"/>
  <c r="W510" i="1"/>
  <c r="AU510" i="1"/>
  <c r="AD510" i="1"/>
  <c r="BG511" i="1"/>
  <c r="Q511" i="1"/>
  <c r="AR510" i="1"/>
  <c r="AN510" i="1"/>
  <c r="Y511" i="1"/>
  <c r="BC510" i="1"/>
  <c r="AT510" i="1"/>
  <c r="AA510" i="1"/>
  <c r="AJ510" i="1"/>
  <c r="AV510" i="1"/>
  <c r="M511" i="1"/>
  <c r="AP510" i="1"/>
  <c r="AI510" i="1"/>
  <c r="AB510" i="1"/>
  <c r="X510" i="1"/>
  <c r="AX510" i="1"/>
  <c r="L511" i="1"/>
  <c r="AS510" i="1"/>
  <c r="AF510" i="1"/>
  <c r="AC510" i="1"/>
  <c r="Y510" i="1"/>
  <c r="AB511" i="1"/>
  <c r="AG511" i="1"/>
  <c r="AL510" i="1"/>
  <c r="AU511" i="1"/>
  <c r="BA511" i="1"/>
  <c r="AH510" i="1"/>
  <c r="Z510" i="1"/>
  <c r="AK510" i="1"/>
  <c r="AE510" i="1"/>
  <c r="AZ510" i="1"/>
  <c r="P49" i="4"/>
  <c r="P52" i="4"/>
  <c r="U49" i="4"/>
  <c r="U52" i="4"/>
  <c r="X49" i="4"/>
  <c r="X52" i="4"/>
  <c r="N49" i="4"/>
  <c r="N52" i="4"/>
  <c r="AA49" i="4"/>
  <c r="AA52" i="4"/>
  <c r="AK49" i="4"/>
  <c r="AK52" i="4"/>
  <c r="Y49" i="4"/>
  <c r="Y52" i="4"/>
  <c r="O49" i="4"/>
  <c r="O52" i="4"/>
  <c r="AH49" i="4"/>
  <c r="AH52" i="4"/>
  <c r="G49" i="4"/>
  <c r="G52" i="4"/>
  <c r="H49" i="4"/>
  <c r="H52" i="4"/>
  <c r="Z49" i="4"/>
  <c r="Z52" i="4"/>
  <c r="AL49" i="4"/>
  <c r="AL52" i="4"/>
  <c r="AI49" i="4"/>
  <c r="AI52" i="4"/>
  <c r="Q49" i="4"/>
  <c r="Q52" i="4"/>
  <c r="AC49" i="4"/>
  <c r="AC52" i="4"/>
  <c r="BN236" i="1"/>
  <c r="D238" i="1"/>
  <c r="AW44" i="4" l="1"/>
  <c r="AX44" i="4" s="1"/>
  <c r="AV49" i="4"/>
  <c r="AS44" i="4"/>
  <c r="BL512" i="1"/>
  <c r="AQ49" i="4"/>
  <c r="AQ52" i="4"/>
  <c r="AR49" i="4"/>
  <c r="AR52" i="4"/>
  <c r="BM512" i="1"/>
  <c r="BL513" i="1"/>
  <c r="BM513" i="1"/>
  <c r="AS49" i="19"/>
  <c r="C19" i="6" s="1"/>
  <c r="B41" i="6"/>
  <c r="B42" i="6" s="1"/>
  <c r="BH513" i="1"/>
  <c r="BH512" i="1"/>
  <c r="BI513" i="1"/>
  <c r="BI512" i="1"/>
  <c r="B514" i="1"/>
  <c r="B515" i="1" s="1"/>
  <c r="H513" i="1"/>
  <c r="AS513" i="1"/>
  <c r="AQ513" i="1"/>
  <c r="AC513" i="1"/>
  <c r="P512" i="1"/>
  <c r="E512" i="1"/>
  <c r="AW513" i="1"/>
  <c r="BD513" i="1"/>
  <c r="G513" i="1"/>
  <c r="AX513" i="1"/>
  <c r="AP513" i="1"/>
  <c r="AK513" i="1"/>
  <c r="G512" i="1"/>
  <c r="AV512" i="1"/>
  <c r="BF513" i="1"/>
  <c r="AD513" i="1"/>
  <c r="AG513" i="1"/>
  <c r="BA513" i="1"/>
  <c r="M512" i="1"/>
  <c r="BC512" i="1"/>
  <c r="O512" i="1"/>
  <c r="Z513" i="1"/>
  <c r="BD512" i="1"/>
  <c r="M513" i="1"/>
  <c r="O513" i="1"/>
  <c r="AN512" i="1"/>
  <c r="AS512" i="1"/>
  <c r="K513" i="1"/>
  <c r="F512" i="1"/>
  <c r="AH513" i="1"/>
  <c r="BF512" i="1"/>
  <c r="AT513" i="1"/>
  <c r="AB513" i="1"/>
  <c r="AY513" i="1"/>
  <c r="BA512" i="1"/>
  <c r="AZ513" i="1"/>
  <c r="N513" i="1"/>
  <c r="L512" i="1"/>
  <c r="AU513" i="1"/>
  <c r="AY512" i="1"/>
  <c r="AO513" i="1"/>
  <c r="J513" i="1"/>
  <c r="T512" i="1"/>
  <c r="BG512" i="1"/>
  <c r="I513" i="1"/>
  <c r="AF513" i="1"/>
  <c r="F513" i="1"/>
  <c r="P513" i="1"/>
  <c r="BC513" i="1"/>
  <c r="S513" i="1"/>
  <c r="BE513" i="1"/>
  <c r="U512" i="1"/>
  <c r="AU512" i="1"/>
  <c r="BK513" i="1"/>
  <c r="K512" i="1"/>
  <c r="I512" i="1"/>
  <c r="AR513" i="1"/>
  <c r="AM513" i="1"/>
  <c r="AL513" i="1"/>
  <c r="Q513" i="1"/>
  <c r="BJ512" i="1"/>
  <c r="BB512" i="1"/>
  <c r="BJ513" i="1"/>
  <c r="T513" i="1"/>
  <c r="E513" i="1"/>
  <c r="W512" i="1"/>
  <c r="H512" i="1"/>
  <c r="AV513" i="1"/>
  <c r="R513" i="1"/>
  <c r="BK512" i="1"/>
  <c r="AW512" i="1"/>
  <c r="N512" i="1"/>
  <c r="AP512" i="1"/>
  <c r="AL512" i="1"/>
  <c r="X512" i="1"/>
  <c r="D513" i="1"/>
  <c r="BB513" i="1"/>
  <c r="R512" i="1"/>
  <c r="AT512" i="1"/>
  <c r="AQ512" i="1"/>
  <c r="X513" i="1"/>
  <c r="AA512" i="1"/>
  <c r="AG512" i="1"/>
  <c r="AB512" i="1"/>
  <c r="Q512" i="1"/>
  <c r="J512" i="1"/>
  <c r="BG513" i="1"/>
  <c r="AI513" i="1"/>
  <c r="AR512" i="1"/>
  <c r="AI512" i="1"/>
  <c r="AC512" i="1"/>
  <c r="AE513" i="1"/>
  <c r="AA513" i="1"/>
  <c r="S512" i="1"/>
  <c r="AF512" i="1"/>
  <c r="AM512" i="1"/>
  <c r="Y513" i="1"/>
  <c r="AX512" i="1"/>
  <c r="AO512" i="1"/>
  <c r="AE512" i="1"/>
  <c r="Z512" i="1"/>
  <c r="AN513" i="1"/>
  <c r="AJ513" i="1"/>
  <c r="AJ512" i="1"/>
  <c r="L513" i="1"/>
  <c r="BE512" i="1"/>
  <c r="Y512" i="1"/>
  <c r="AH512" i="1"/>
  <c r="AD512" i="1"/>
  <c r="AK512" i="1"/>
  <c r="AZ512" i="1"/>
  <c r="BO236" i="1"/>
  <c r="BP236" i="1" s="1"/>
  <c r="BO509" i="1"/>
  <c r="BP509" i="1" s="1"/>
  <c r="BN511" i="1"/>
  <c r="BO511" i="1" s="1"/>
  <c r="BP511" i="1" s="1"/>
  <c r="BN238" i="1"/>
  <c r="D240" i="1"/>
  <c r="AT44" i="4" l="1"/>
  <c r="AU44" i="4" s="1"/>
  <c r="AS52" i="4"/>
  <c r="AW49" i="4"/>
  <c r="AS49" i="4"/>
  <c r="C5" i="6" s="1"/>
  <c r="AX49" i="4"/>
  <c r="D17" i="14"/>
  <c r="BL515" i="1"/>
  <c r="BM515" i="1"/>
  <c r="BM514" i="1"/>
  <c r="BL514" i="1"/>
  <c r="BH515" i="1"/>
  <c r="BH514" i="1"/>
  <c r="BI515" i="1"/>
  <c r="BI514" i="1"/>
  <c r="BN240" i="1"/>
  <c r="D242" i="1"/>
  <c r="AT49" i="4"/>
  <c r="C7" i="6" s="1"/>
  <c r="AT52" i="4"/>
  <c r="D7" i="6" s="1"/>
  <c r="BN513" i="1"/>
  <c r="BO238" i="1"/>
  <c r="BP238" i="1" s="1"/>
  <c r="AU49" i="4"/>
  <c r="C9" i="6" s="1"/>
  <c r="AU52" i="4"/>
  <c r="D9" i="6" s="1"/>
  <c r="D18" i="14"/>
  <c r="D20" i="14" s="1"/>
  <c r="F20" i="14" s="1"/>
  <c r="F23" i="14" s="1"/>
  <c r="D5" i="6"/>
  <c r="BK515" i="1"/>
  <c r="AY514" i="1"/>
  <c r="AH515" i="1"/>
  <c r="J515" i="1"/>
  <c r="AV514" i="1"/>
  <c r="D515" i="1"/>
  <c r="AD515" i="1"/>
  <c r="AS515" i="1"/>
  <c r="T515" i="1"/>
  <c r="AO515" i="1"/>
  <c r="B516" i="1"/>
  <c r="B517" i="1" s="1"/>
  <c r="AW514" i="1"/>
  <c r="O514" i="1"/>
  <c r="BE515" i="1"/>
  <c r="AQ515" i="1"/>
  <c r="Q515" i="1"/>
  <c r="AJ515" i="1"/>
  <c r="K515" i="1"/>
  <c r="G514" i="1"/>
  <c r="BA515" i="1"/>
  <c r="W514" i="1"/>
  <c r="N514" i="1"/>
  <c r="BF515" i="1"/>
  <c r="Z515" i="1"/>
  <c r="G515" i="1"/>
  <c r="AK515" i="1"/>
  <c r="H514" i="1"/>
  <c r="S514" i="1"/>
  <c r="AN514" i="1"/>
  <c r="BD515" i="1"/>
  <c r="AX515" i="1"/>
  <c r="AY515" i="1"/>
  <c r="BC515" i="1"/>
  <c r="AN515" i="1"/>
  <c r="M514" i="1"/>
  <c r="H515" i="1"/>
  <c r="BA514" i="1"/>
  <c r="E514" i="1"/>
  <c r="L514" i="1"/>
  <c r="AP515" i="1"/>
  <c r="K514" i="1"/>
  <c r="I514" i="1"/>
  <c r="BC514" i="1"/>
  <c r="BB515" i="1"/>
  <c r="R514" i="1"/>
  <c r="BG515" i="1"/>
  <c r="F515" i="1"/>
  <c r="BF514" i="1"/>
  <c r="AE515" i="1"/>
  <c r="AG515" i="1"/>
  <c r="S515" i="1"/>
  <c r="M515" i="1"/>
  <c r="BK514" i="1"/>
  <c r="T514" i="1"/>
  <c r="AU514" i="1"/>
  <c r="BJ515" i="1"/>
  <c r="AU515" i="1"/>
  <c r="AM515" i="1"/>
  <c r="AL515" i="1"/>
  <c r="AV515" i="1"/>
  <c r="AF515" i="1"/>
  <c r="AA515" i="1"/>
  <c r="BG514" i="1"/>
  <c r="BB514" i="1"/>
  <c r="AX514" i="1"/>
  <c r="R515" i="1"/>
  <c r="O515" i="1"/>
  <c r="AR515" i="1"/>
  <c r="N515" i="1"/>
  <c r="I515" i="1"/>
  <c r="AW515" i="1"/>
  <c r="F514" i="1"/>
  <c r="X515" i="1"/>
  <c r="AD514" i="1"/>
  <c r="AB514" i="1"/>
  <c r="Y514" i="1"/>
  <c r="BE514" i="1"/>
  <c r="P514" i="1"/>
  <c r="AQ514" i="1"/>
  <c r="AF514" i="1"/>
  <c r="AC514" i="1"/>
  <c r="AO514" i="1"/>
  <c r="AT515" i="1"/>
  <c r="L515" i="1"/>
  <c r="AT514" i="1"/>
  <c r="AE514" i="1"/>
  <c r="Y515" i="1"/>
  <c r="BJ514" i="1"/>
  <c r="AP514" i="1"/>
  <c r="AI514" i="1"/>
  <c r="Q514" i="1"/>
  <c r="J514" i="1"/>
  <c r="AI515" i="1"/>
  <c r="AR514" i="1"/>
  <c r="BD514" i="1"/>
  <c r="AH514" i="1"/>
  <c r="AC515" i="1"/>
  <c r="P515" i="1"/>
  <c r="AA514" i="1"/>
  <c r="AL514" i="1"/>
  <c r="AJ514" i="1"/>
  <c r="X514" i="1"/>
  <c r="E515" i="1"/>
  <c r="AB515" i="1"/>
  <c r="U514" i="1"/>
  <c r="AS514" i="1"/>
  <c r="AG514" i="1"/>
  <c r="AK514" i="1"/>
  <c r="Z514" i="1"/>
  <c r="AM514" i="1"/>
  <c r="AZ515" i="1"/>
  <c r="AZ514" i="1"/>
  <c r="BL516" i="1" l="1"/>
  <c r="BL517" i="1"/>
  <c r="BM517" i="1"/>
  <c r="BM516" i="1"/>
  <c r="BH517" i="1"/>
  <c r="BH516" i="1"/>
  <c r="BI517" i="1"/>
  <c r="BI516" i="1"/>
  <c r="AX517" i="1"/>
  <c r="J517" i="1"/>
  <c r="AV516" i="1"/>
  <c r="AX516" i="1"/>
  <c r="AK517" i="1"/>
  <c r="BC517" i="1"/>
  <c r="AE517" i="1"/>
  <c r="AW516" i="1"/>
  <c r="G517" i="1"/>
  <c r="BK517" i="1"/>
  <c r="AI517" i="1"/>
  <c r="AJ517" i="1"/>
  <c r="H517" i="1"/>
  <c r="I517" i="1"/>
  <c r="BE517" i="1"/>
  <c r="AW517" i="1"/>
  <c r="AA517" i="1"/>
  <c r="AS517" i="1"/>
  <c r="B518" i="1"/>
  <c r="Y517" i="1"/>
  <c r="P517" i="1"/>
  <c r="AH517" i="1"/>
  <c r="Z517" i="1"/>
  <c r="AZ517" i="1"/>
  <c r="M517" i="1"/>
  <c r="T517" i="1"/>
  <c r="BA517" i="1"/>
  <c r="BG517" i="1"/>
  <c r="K516" i="1"/>
  <c r="AP517" i="1"/>
  <c r="L516" i="1"/>
  <c r="BF516" i="1"/>
  <c r="AU517" i="1"/>
  <c r="AQ517" i="1"/>
  <c r="BF517" i="1"/>
  <c r="BB517" i="1"/>
  <c r="BJ517" i="1"/>
  <c r="AY516" i="1"/>
  <c r="N517" i="1"/>
  <c r="F517" i="1"/>
  <c r="AF517" i="1"/>
  <c r="S517" i="1"/>
  <c r="BC516" i="1"/>
  <c r="BD517" i="1"/>
  <c r="BG516" i="1"/>
  <c r="R516" i="1"/>
  <c r="AT516" i="1"/>
  <c r="AO516" i="1"/>
  <c r="AA516" i="1"/>
  <c r="I516" i="1"/>
  <c r="M516" i="1"/>
  <c r="BD516" i="1"/>
  <c r="W516" i="1"/>
  <c r="N516" i="1"/>
  <c r="AY517" i="1"/>
  <c r="E516" i="1"/>
  <c r="BE516" i="1"/>
  <c r="BB516" i="1"/>
  <c r="BA516" i="1"/>
  <c r="R517" i="1"/>
  <c r="D517" i="1"/>
  <c r="AL517" i="1"/>
  <c r="AD517" i="1"/>
  <c r="O516" i="1"/>
  <c r="AM517" i="1"/>
  <c r="AO517" i="1"/>
  <c r="H516" i="1"/>
  <c r="AR517" i="1"/>
  <c r="AC517" i="1"/>
  <c r="U516" i="1"/>
  <c r="AR516" i="1"/>
  <c r="AG516" i="1"/>
  <c r="Z516" i="1"/>
  <c r="AK516" i="1"/>
  <c r="J516" i="1"/>
  <c r="Q517" i="1"/>
  <c r="X517" i="1"/>
  <c r="AP516" i="1"/>
  <c r="AI516" i="1"/>
  <c r="X516" i="1"/>
  <c r="AH516" i="1"/>
  <c r="AT517" i="1"/>
  <c r="K517" i="1"/>
  <c r="AE516" i="1"/>
  <c r="AM516" i="1"/>
  <c r="AV517" i="1"/>
  <c r="G516" i="1"/>
  <c r="AS516" i="1"/>
  <c r="AB517" i="1"/>
  <c r="E517" i="1"/>
  <c r="T516" i="1"/>
  <c r="AQ516" i="1"/>
  <c r="AD516" i="1"/>
  <c r="Q516" i="1"/>
  <c r="AN517" i="1"/>
  <c r="AG517" i="1"/>
  <c r="S516" i="1"/>
  <c r="AU516" i="1"/>
  <c r="AF516" i="1"/>
  <c r="AJ516" i="1"/>
  <c r="AN516" i="1"/>
  <c r="BK516" i="1"/>
  <c r="P516" i="1"/>
  <c r="O517" i="1"/>
  <c r="AB516" i="1"/>
  <c r="L517" i="1"/>
  <c r="F516" i="1"/>
  <c r="BJ516" i="1"/>
  <c r="AC516" i="1"/>
  <c r="Y516" i="1"/>
  <c r="AL516" i="1"/>
  <c r="AZ516" i="1"/>
  <c r="BO513" i="1"/>
  <c r="BP513" i="1" s="1"/>
  <c r="BN515" i="1"/>
  <c r="BO515" i="1" s="1"/>
  <c r="BP515" i="1" s="1"/>
  <c r="BN242" i="1"/>
  <c r="D244" i="1"/>
  <c r="BO240" i="1"/>
  <c r="BP240" i="1" s="1"/>
  <c r="BL518" i="1" l="1"/>
  <c r="BM518" i="1"/>
  <c r="BL519" i="1"/>
  <c r="BM519" i="1"/>
  <c r="BH519" i="1"/>
  <c r="BH518" i="1"/>
  <c r="BI519" i="1"/>
  <c r="BI518" i="1"/>
  <c r="BN517" i="1"/>
  <c r="BO517" i="1" s="1"/>
  <c r="BP517" i="1" s="1"/>
  <c r="B520" i="1"/>
  <c r="B521" i="1" s="1"/>
  <c r="N519" i="1"/>
  <c r="AP519" i="1"/>
  <c r="AC519" i="1"/>
  <c r="I518" i="1"/>
  <c r="X519" i="1"/>
  <c r="W518" i="1"/>
  <c r="K518" i="1"/>
  <c r="H519" i="1"/>
  <c r="BB519" i="1"/>
  <c r="BJ519" i="1"/>
  <c r="AF519" i="1"/>
  <c r="F519" i="1"/>
  <c r="Z519" i="1"/>
  <c r="O519" i="1"/>
  <c r="G518" i="1"/>
  <c r="AX518" i="1"/>
  <c r="J519" i="1"/>
  <c r="BA519" i="1"/>
  <c r="AT518" i="1"/>
  <c r="AN518" i="1"/>
  <c r="F518" i="1"/>
  <c r="AV518" i="1"/>
  <c r="BF518" i="1"/>
  <c r="BC519" i="1"/>
  <c r="M518" i="1"/>
  <c r="P518" i="1"/>
  <c r="AW519" i="1"/>
  <c r="BJ518" i="1"/>
  <c r="BK519" i="1"/>
  <c r="AE519" i="1"/>
  <c r="AY519" i="1"/>
  <c r="AA519" i="1"/>
  <c r="O518" i="1"/>
  <c r="Y519" i="1"/>
  <c r="BD519" i="1"/>
  <c r="BF519" i="1"/>
  <c r="BA518" i="1"/>
  <c r="S518" i="1"/>
  <c r="AM519" i="1"/>
  <c r="BC518" i="1"/>
  <c r="AV519" i="1"/>
  <c r="M519" i="1"/>
  <c r="E519" i="1"/>
  <c r="D519" i="1"/>
  <c r="H518" i="1"/>
  <c r="BE518" i="1"/>
  <c r="BG518" i="1"/>
  <c r="AS519" i="1"/>
  <c r="AR519" i="1"/>
  <c r="AW518" i="1"/>
  <c r="R519" i="1"/>
  <c r="AG519" i="1"/>
  <c r="G519" i="1"/>
  <c r="AN519" i="1"/>
  <c r="AO519" i="1"/>
  <c r="BE519" i="1"/>
  <c r="AQ519" i="1"/>
  <c r="AJ519" i="1"/>
  <c r="Q519" i="1"/>
  <c r="AU519" i="1"/>
  <c r="BD518" i="1"/>
  <c r="AH519" i="1"/>
  <c r="U518" i="1"/>
  <c r="L518" i="1"/>
  <c r="E518" i="1"/>
  <c r="AR518" i="1"/>
  <c r="AQ518" i="1"/>
  <c r="AJ518" i="1"/>
  <c r="Y518" i="1"/>
  <c r="AB518" i="1"/>
  <c r="AB519" i="1" s="1"/>
  <c r="T519" i="1"/>
  <c r="N518" i="1"/>
  <c r="AA518" i="1"/>
  <c r="AF518" i="1"/>
  <c r="AI519" i="1"/>
  <c r="AT519" i="1"/>
  <c r="R518" i="1"/>
  <c r="AU518" i="1"/>
  <c r="AO518" i="1"/>
  <c r="AK518" i="1"/>
  <c r="AM518" i="1"/>
  <c r="L519" i="1"/>
  <c r="AL519" i="1"/>
  <c r="AP518" i="1"/>
  <c r="AG518" i="1"/>
  <c r="BG519" i="1"/>
  <c r="P519" i="1"/>
  <c r="AY518" i="1"/>
  <c r="AD518" i="1"/>
  <c r="K519" i="1"/>
  <c r="AD519" i="1"/>
  <c r="BK518" i="1"/>
  <c r="BB518" i="1"/>
  <c r="T518" i="1"/>
  <c r="AS518" i="1"/>
  <c r="AC518" i="1"/>
  <c r="Q518" i="1"/>
  <c r="J518" i="1"/>
  <c r="AX519" i="1"/>
  <c r="S519" i="1"/>
  <c r="AH518" i="1"/>
  <c r="AE518" i="1"/>
  <c r="X518" i="1"/>
  <c r="AK519" i="1"/>
  <c r="I519" i="1"/>
  <c r="AL518" i="1"/>
  <c r="AI518" i="1"/>
  <c r="Z518" i="1"/>
  <c r="AZ519" i="1"/>
  <c r="AZ518" i="1"/>
  <c r="BO242" i="1"/>
  <c r="BP242" i="1" s="1"/>
  <c r="BN244" i="1"/>
  <c r="D246" i="1"/>
  <c r="BL521" i="1" l="1"/>
  <c r="BM521" i="1"/>
  <c r="BL520" i="1"/>
  <c r="BM520" i="1"/>
  <c r="BH520" i="1"/>
  <c r="BH521" i="1"/>
  <c r="BI521" i="1"/>
  <c r="BI520" i="1"/>
  <c r="BN246" i="1"/>
  <c r="D248" i="1"/>
  <c r="BO244" i="1"/>
  <c r="BP244" i="1" s="1"/>
  <c r="BN519" i="1"/>
  <c r="BO519" i="1" s="1"/>
  <c r="BP519" i="1" s="1"/>
  <c r="BK521" i="1"/>
  <c r="AG521" i="1"/>
  <c r="AW521" i="1"/>
  <c r="AF521" i="1"/>
  <c r="BD520" i="1"/>
  <c r="AD521" i="1"/>
  <c r="AY521" i="1"/>
  <c r="H520" i="1"/>
  <c r="AC521" i="1"/>
  <c r="Z521" i="1"/>
  <c r="B522" i="1"/>
  <c r="B523" i="1" s="1"/>
  <c r="BJ521" i="1"/>
  <c r="I520" i="1"/>
  <c r="AZ521" i="1"/>
  <c r="P521" i="1"/>
  <c r="BC520" i="1"/>
  <c r="E521" i="1"/>
  <c r="AU521" i="1"/>
  <c r="BB521" i="1"/>
  <c r="AQ520" i="1"/>
  <c r="G521" i="1"/>
  <c r="R521" i="1"/>
  <c r="AA521" i="1"/>
  <c r="M521" i="1"/>
  <c r="O520" i="1"/>
  <c r="AB521" i="1"/>
  <c r="S521" i="1"/>
  <c r="BG520" i="1"/>
  <c r="N521" i="1"/>
  <c r="K520" i="1"/>
  <c r="BF521" i="1"/>
  <c r="BC521" i="1"/>
  <c r="AX520" i="1"/>
  <c r="BD521" i="1"/>
  <c r="BE520" i="1"/>
  <c r="F520" i="1"/>
  <c r="BG521" i="1"/>
  <c r="F521" i="1"/>
  <c r="AI521" i="1"/>
  <c r="X521" i="1"/>
  <c r="P520" i="1"/>
  <c r="AV521" i="1"/>
  <c r="AS521" i="1"/>
  <c r="BF520" i="1"/>
  <c r="BA520" i="1"/>
  <c r="S520" i="1"/>
  <c r="AO521" i="1"/>
  <c r="AH521" i="1"/>
  <c r="AX521" i="1"/>
  <c r="D521" i="1"/>
  <c r="AV520" i="1"/>
  <c r="N520" i="1"/>
  <c r="AW520" i="1"/>
  <c r="AY520" i="1"/>
  <c r="K521" i="1"/>
  <c r="L520" i="1"/>
  <c r="AN521" i="1"/>
  <c r="AT521" i="1"/>
  <c r="AR521" i="1"/>
  <c r="H521" i="1"/>
  <c r="G520" i="1"/>
  <c r="AK521" i="1"/>
  <c r="BE521" i="1"/>
  <c r="T520" i="1"/>
  <c r="J521" i="1"/>
  <c r="I521" i="1"/>
  <c r="BB520" i="1"/>
  <c r="AS520" i="1"/>
  <c r="AD520" i="1"/>
  <c r="AH520" i="1"/>
  <c r="BK520" i="1"/>
  <c r="AL521" i="1"/>
  <c r="AM521" i="1"/>
  <c r="U520" i="1"/>
  <c r="AT520" i="1"/>
  <c r="AJ520" i="1"/>
  <c r="AK520" i="1"/>
  <c r="AG520" i="1"/>
  <c r="O521" i="1"/>
  <c r="W520" i="1"/>
  <c r="BA521" i="1"/>
  <c r="AB520" i="1"/>
  <c r="AP521" i="1"/>
  <c r="AJ521" i="1"/>
  <c r="BJ520" i="1"/>
  <c r="R520" i="1"/>
  <c r="AL520" i="1"/>
  <c r="AC520" i="1"/>
  <c r="M520" i="1"/>
  <c r="AE521" i="1"/>
  <c r="E520" i="1"/>
  <c r="T521" i="1"/>
  <c r="AO520" i="1"/>
  <c r="AI520" i="1"/>
  <c r="Y520" i="1"/>
  <c r="L521" i="1"/>
  <c r="AQ521" i="1"/>
  <c r="AR520" i="1"/>
  <c r="AN520" i="1"/>
  <c r="AE520" i="1"/>
  <c r="Q520" i="1"/>
  <c r="J520" i="1"/>
  <c r="Z520" i="1"/>
  <c r="Y521" i="1"/>
  <c r="Q521" i="1"/>
  <c r="AU520" i="1"/>
  <c r="X520" i="1"/>
  <c r="AA520" i="1"/>
  <c r="AF520" i="1"/>
  <c r="AM520" i="1"/>
  <c r="AP520" i="1"/>
  <c r="AZ520" i="1"/>
  <c r="BM522" i="1" l="1"/>
  <c r="BL522" i="1"/>
  <c r="BM523" i="1"/>
  <c r="BL523" i="1"/>
  <c r="BH523" i="1"/>
  <c r="BH522" i="1"/>
  <c r="BI523" i="1"/>
  <c r="BI522" i="1"/>
  <c r="BN521" i="1"/>
  <c r="BA522" i="1"/>
  <c r="BK523" i="1"/>
  <c r="M522" i="1"/>
  <c r="BE523" i="1"/>
  <c r="AB523" i="1"/>
  <c r="AS523" i="1"/>
  <c r="L523" i="1"/>
  <c r="AP523" i="1"/>
  <c r="BF522" i="1"/>
  <c r="AA523" i="1"/>
  <c r="AN523" i="1"/>
  <c r="U522" i="1"/>
  <c r="BJ523" i="1"/>
  <c r="G523" i="1"/>
  <c r="E522" i="1"/>
  <c r="AQ523" i="1"/>
  <c r="Q523" i="1"/>
  <c r="BF523" i="1"/>
  <c r="N523" i="1"/>
  <c r="AT523" i="1"/>
  <c r="AV523" i="1"/>
  <c r="BB523" i="1"/>
  <c r="BB522" i="1"/>
  <c r="BJ522" i="1"/>
  <c r="AW523" i="1"/>
  <c r="AO523" i="1"/>
  <c r="BD523" i="1"/>
  <c r="AI523" i="1"/>
  <c r="AF523" i="1"/>
  <c r="AC523" i="1"/>
  <c r="J523" i="1"/>
  <c r="P523" i="1"/>
  <c r="BA523" i="1"/>
  <c r="BD522" i="1"/>
  <c r="M523" i="1"/>
  <c r="E523" i="1"/>
  <c r="AG523" i="1"/>
  <c r="AX523" i="1"/>
  <c r="D523" i="1"/>
  <c r="AH523" i="1"/>
  <c r="W522" i="1"/>
  <c r="T523" i="1"/>
  <c r="BK522" i="1"/>
  <c r="BG523" i="1"/>
  <c r="AV522" i="1"/>
  <c r="AD523" i="1"/>
  <c r="AU523" i="1"/>
  <c r="N522" i="1"/>
  <c r="K522" i="1"/>
  <c r="BC523" i="1"/>
  <c r="I522" i="1"/>
  <c r="AE523" i="1"/>
  <c r="G522" i="1"/>
  <c r="B524" i="1"/>
  <c r="B525" i="1" s="1"/>
  <c r="AR523" i="1"/>
  <c r="P522" i="1"/>
  <c r="S523" i="1"/>
  <c r="AM523" i="1"/>
  <c r="AY522" i="1"/>
  <c r="X523" i="1"/>
  <c r="R523" i="1"/>
  <c r="BC522" i="1"/>
  <c r="H523" i="1"/>
  <c r="R522" i="1"/>
  <c r="H522" i="1"/>
  <c r="Z523" i="1"/>
  <c r="AM522" i="1"/>
  <c r="AB522" i="1"/>
  <c r="AC522" i="1"/>
  <c r="AJ522" i="1"/>
  <c r="BG522" i="1"/>
  <c r="BE522" i="1"/>
  <c r="O523" i="1"/>
  <c r="AS522" i="1"/>
  <c r="AL522" i="1"/>
  <c r="K523" i="1"/>
  <c r="O522" i="1"/>
  <c r="AU522" i="1"/>
  <c r="AK522" i="1"/>
  <c r="AF522" i="1"/>
  <c r="X522" i="1"/>
  <c r="AL523" i="1"/>
  <c r="Y523" i="1"/>
  <c r="AW522" i="1"/>
  <c r="AT522" i="1"/>
  <c r="AQ522" i="1"/>
  <c r="AA522" i="1"/>
  <c r="AI522" i="1"/>
  <c r="AE522" i="1"/>
  <c r="F522" i="1"/>
  <c r="AY523" i="1"/>
  <c r="L522" i="1"/>
  <c r="AR522" i="1"/>
  <c r="AN522" i="1"/>
  <c r="F523" i="1"/>
  <c r="AX522" i="1"/>
  <c r="AZ523" i="1"/>
  <c r="AP522" i="1"/>
  <c r="AH522" i="1"/>
  <c r="Z522" i="1"/>
  <c r="AJ523" i="1"/>
  <c r="AK523" i="1"/>
  <c r="T522" i="1"/>
  <c r="S522" i="1"/>
  <c r="AO522" i="1"/>
  <c r="AG522" i="1"/>
  <c r="Y522" i="1"/>
  <c r="I523" i="1"/>
  <c r="Q522" i="1"/>
  <c r="J522" i="1"/>
  <c r="AD522" i="1"/>
  <c r="AZ522" i="1"/>
  <c r="BN248" i="1"/>
  <c r="D250" i="1"/>
  <c r="BO246" i="1"/>
  <c r="BP246" i="1" s="1"/>
  <c r="BL524" i="1" l="1"/>
  <c r="BM525" i="1"/>
  <c r="BL525" i="1"/>
  <c r="BM524" i="1"/>
  <c r="BH525" i="1"/>
  <c r="BH524" i="1"/>
  <c r="BI525" i="1"/>
  <c r="BI524" i="1"/>
  <c r="BN250" i="1"/>
  <c r="D252" i="1"/>
  <c r="BO248" i="1"/>
  <c r="BP248" i="1" s="1"/>
  <c r="BN523" i="1"/>
  <c r="BJ525" i="1"/>
  <c r="AC525" i="1"/>
  <c r="R525" i="1"/>
  <c r="E524" i="1"/>
  <c r="AF525" i="1"/>
  <c r="X525" i="1"/>
  <c r="AD525" i="1"/>
  <c r="E525" i="1"/>
  <c r="AE525" i="1"/>
  <c r="I525" i="1"/>
  <c r="T524" i="1"/>
  <c r="BF525" i="1"/>
  <c r="AR525" i="1"/>
  <c r="D525" i="1"/>
  <c r="F524" i="1"/>
  <c r="BE525" i="1"/>
  <c r="AW525" i="1"/>
  <c r="AA525" i="1"/>
  <c r="BC524" i="1"/>
  <c r="G525" i="1"/>
  <c r="U524" i="1"/>
  <c r="B526" i="1"/>
  <c r="B527" i="1" s="1"/>
  <c r="AY525" i="1"/>
  <c r="AI525" i="1"/>
  <c r="AT525" i="1"/>
  <c r="BD524" i="1"/>
  <c r="AS525" i="1"/>
  <c r="M525" i="1"/>
  <c r="AM525" i="1"/>
  <c r="G524" i="1"/>
  <c r="H524" i="1"/>
  <c r="AP525" i="1"/>
  <c r="AH525" i="1"/>
  <c r="J525" i="1"/>
  <c r="AL525" i="1"/>
  <c r="AZ525" i="1"/>
  <c r="AQ525" i="1"/>
  <c r="K525" i="1"/>
  <c r="AX525" i="1"/>
  <c r="O524" i="1"/>
  <c r="BB524" i="1"/>
  <c r="BG524" i="1"/>
  <c r="BG525" i="1"/>
  <c r="AV525" i="1"/>
  <c r="F525" i="1"/>
  <c r="P525" i="1"/>
  <c r="Q525" i="1"/>
  <c r="N524" i="1"/>
  <c r="S525" i="1"/>
  <c r="AG525" i="1"/>
  <c r="AY524" i="1"/>
  <c r="BB525" i="1"/>
  <c r="T525" i="1"/>
  <c r="L525" i="1"/>
  <c r="AN525" i="1"/>
  <c r="Z525" i="1"/>
  <c r="O525" i="1"/>
  <c r="K524" i="1"/>
  <c r="M524" i="1"/>
  <c r="BE524" i="1"/>
  <c r="AX524" i="1"/>
  <c r="BJ524" i="1"/>
  <c r="I524" i="1"/>
  <c r="AB525" i="1"/>
  <c r="AR524" i="1"/>
  <c r="AO524" i="1"/>
  <c r="AA524" i="1"/>
  <c r="AE524" i="1"/>
  <c r="Q524" i="1"/>
  <c r="J524" i="1"/>
  <c r="N525" i="1"/>
  <c r="L524" i="1"/>
  <c r="AU525" i="1"/>
  <c r="AN524" i="1"/>
  <c r="AD524" i="1"/>
  <c r="AF524" i="1"/>
  <c r="W524" i="1"/>
  <c r="AO525" i="1"/>
  <c r="AT524" i="1"/>
  <c r="AQ524" i="1"/>
  <c r="AI524" i="1"/>
  <c r="AK524" i="1"/>
  <c r="BK524" i="1"/>
  <c r="AJ525" i="1"/>
  <c r="BD525" i="1"/>
  <c r="AG524" i="1"/>
  <c r="X524" i="1"/>
  <c r="BA524" i="1"/>
  <c r="BF524" i="1"/>
  <c r="H525" i="1"/>
  <c r="R524" i="1"/>
  <c r="Y524" i="1"/>
  <c r="BK525" i="1"/>
  <c r="AV524" i="1"/>
  <c r="Y525" i="1"/>
  <c r="AP524" i="1"/>
  <c r="AH524" i="1"/>
  <c r="AL524" i="1"/>
  <c r="AB524" i="1"/>
  <c r="Z524" i="1"/>
  <c r="BA525" i="1"/>
  <c r="AW524" i="1"/>
  <c r="BC525" i="1"/>
  <c r="P524" i="1"/>
  <c r="AS524" i="1"/>
  <c r="AM524" i="1"/>
  <c r="AC524" i="1"/>
  <c r="AK525" i="1"/>
  <c r="S524" i="1"/>
  <c r="AJ524" i="1"/>
  <c r="AU524" i="1"/>
  <c r="AZ524" i="1"/>
  <c r="BO521" i="1"/>
  <c r="BP521" i="1" s="1"/>
  <c r="BM526" i="1" l="1"/>
  <c r="BL527" i="1"/>
  <c r="BM527" i="1"/>
  <c r="BL526" i="1"/>
  <c r="BH526" i="1"/>
  <c r="BH527" i="1"/>
  <c r="BI526" i="1"/>
  <c r="BI527" i="1"/>
  <c r="BO523" i="1"/>
  <c r="BP523" i="1" s="1"/>
  <c r="BG526" i="1"/>
  <c r="BJ527" i="1"/>
  <c r="AI527" i="1"/>
  <c r="AA527" i="1"/>
  <c r="N526" i="1"/>
  <c r="S527" i="1"/>
  <c r="BD526" i="1"/>
  <c r="Y527" i="1"/>
  <c r="AG527" i="1"/>
  <c r="X527" i="1"/>
  <c r="BK526" i="1"/>
  <c r="R526" i="1"/>
  <c r="BA526" i="1"/>
  <c r="AS527" i="1"/>
  <c r="B528" i="1"/>
  <c r="B529" i="1" s="1"/>
  <c r="P526" i="1"/>
  <c r="F526" i="1"/>
  <c r="AN527" i="1"/>
  <c r="AV527" i="1"/>
  <c r="I526" i="1"/>
  <c r="E527" i="1"/>
  <c r="AU527" i="1"/>
  <c r="T526" i="1"/>
  <c r="BD527" i="1"/>
  <c r="R527" i="1"/>
  <c r="AZ527" i="1"/>
  <c r="BG527" i="1"/>
  <c r="O527" i="1"/>
  <c r="N527" i="1"/>
  <c r="BE526" i="1"/>
  <c r="AX527" i="1"/>
  <c r="BC527" i="1"/>
  <c r="U526" i="1"/>
  <c r="BF527" i="1"/>
  <c r="AV526" i="1"/>
  <c r="AC527" i="1"/>
  <c r="P527" i="1"/>
  <c r="AQ527" i="1"/>
  <c r="AX526" i="1"/>
  <c r="AT527" i="1"/>
  <c r="AP527" i="1"/>
  <c r="T527" i="1"/>
  <c r="AF527" i="1"/>
  <c r="J527" i="1"/>
  <c r="AR527" i="1"/>
  <c r="W526" i="1"/>
  <c r="BK527" i="1"/>
  <c r="AK527" i="1"/>
  <c r="F527" i="1"/>
  <c r="AH527" i="1"/>
  <c r="AE527" i="1"/>
  <c r="M527" i="1"/>
  <c r="K527" i="1"/>
  <c r="BJ526" i="1"/>
  <c r="M526" i="1"/>
  <c r="Q527" i="1"/>
  <c r="AB527" i="1"/>
  <c r="AY527" i="1"/>
  <c r="H527" i="1"/>
  <c r="AL527" i="1"/>
  <c r="D527" i="1"/>
  <c r="G527" i="1"/>
  <c r="AM527" i="1"/>
  <c r="BA527" i="1"/>
  <c r="BB526" i="1"/>
  <c r="S526" i="1"/>
  <c r="BF526" i="1"/>
  <c r="AW527" i="1"/>
  <c r="AO526" i="1"/>
  <c r="AF526" i="1"/>
  <c r="Q526" i="1"/>
  <c r="J526" i="1"/>
  <c r="X526" i="1"/>
  <c r="Y526" i="1"/>
  <c r="H526" i="1"/>
  <c r="AY526" i="1"/>
  <c r="BC526" i="1"/>
  <c r="AT526" i="1"/>
  <c r="AS526" i="1"/>
  <c r="AG526" i="1"/>
  <c r="G526" i="1"/>
  <c r="Z527" i="1"/>
  <c r="BB527" i="1"/>
  <c r="AR526" i="1"/>
  <c r="AQ526" i="1"/>
  <c r="AA526" i="1"/>
  <c r="AJ526" i="1"/>
  <c r="AB526" i="1"/>
  <c r="AW526" i="1"/>
  <c r="L526" i="1"/>
  <c r="AI526" i="1"/>
  <c r="AC526" i="1"/>
  <c r="Z526" i="1"/>
  <c r="BE527" i="1"/>
  <c r="K526" i="1"/>
  <c r="AU526" i="1"/>
  <c r="AM526" i="1"/>
  <c r="O526" i="1"/>
  <c r="AD527" i="1"/>
  <c r="AN526" i="1"/>
  <c r="AL526" i="1"/>
  <c r="I527" i="1"/>
  <c r="L527" i="1"/>
  <c r="AP526" i="1"/>
  <c r="AK526" i="1"/>
  <c r="AD526" i="1"/>
  <c r="AJ527" i="1"/>
  <c r="E526" i="1"/>
  <c r="AO527" i="1"/>
  <c r="AH526" i="1"/>
  <c r="AE526" i="1"/>
  <c r="AZ526" i="1"/>
  <c r="BN525" i="1"/>
  <c r="BN252" i="1"/>
  <c r="D254" i="1"/>
  <c r="BO250" i="1"/>
  <c r="BP250" i="1" s="1"/>
  <c r="BL529" i="1" l="1"/>
  <c r="BM529" i="1"/>
  <c r="BL528" i="1"/>
  <c r="BM528" i="1"/>
  <c r="BH529" i="1"/>
  <c r="BH528" i="1"/>
  <c r="BI529" i="1"/>
  <c r="BI528" i="1"/>
  <c r="BN254" i="1"/>
  <c r="D256" i="1"/>
  <c r="BN527" i="1"/>
  <c r="BO252" i="1"/>
  <c r="BP252" i="1" s="1"/>
  <c r="BO525" i="1"/>
  <c r="BP525" i="1" s="1"/>
  <c r="BA528" i="1"/>
  <c r="AM529" i="1"/>
  <c r="AE529" i="1"/>
  <c r="T529" i="1"/>
  <c r="I528" i="1"/>
  <c r="E528" i="1"/>
  <c r="BE528" i="1"/>
  <c r="Y529" i="1"/>
  <c r="AL529" i="1"/>
  <c r="AQ529" i="1"/>
  <c r="BG528" i="1"/>
  <c r="BK528" i="1"/>
  <c r="K529" i="1"/>
  <c r="BC528" i="1"/>
  <c r="AW528" i="1"/>
  <c r="R529" i="1"/>
  <c r="D529" i="1"/>
  <c r="AU529" i="1"/>
  <c r="AX528" i="1"/>
  <c r="AP529" i="1"/>
  <c r="S529" i="1"/>
  <c r="B530" i="1"/>
  <c r="B531" i="1" s="1"/>
  <c r="AS529" i="1"/>
  <c r="AK529" i="1"/>
  <c r="AC529" i="1"/>
  <c r="BF529" i="1"/>
  <c r="AT529" i="1"/>
  <c r="P528" i="1"/>
  <c r="AV528" i="1"/>
  <c r="K528" i="1"/>
  <c r="AB529" i="1"/>
  <c r="BJ528" i="1"/>
  <c r="T528" i="1"/>
  <c r="I529" i="1"/>
  <c r="O528" i="1"/>
  <c r="G528" i="1"/>
  <c r="N528" i="1"/>
  <c r="J529" i="1"/>
  <c r="BE529" i="1"/>
  <c r="H529" i="1"/>
  <c r="AY529" i="1"/>
  <c r="AN529" i="1"/>
  <c r="U528" i="1"/>
  <c r="BJ529" i="1"/>
  <c r="BF528" i="1"/>
  <c r="BC529" i="1"/>
  <c r="AW529" i="1"/>
  <c r="AO529" i="1"/>
  <c r="F528" i="1"/>
  <c r="BD528" i="1"/>
  <c r="AX529" i="1"/>
  <c r="AJ529" i="1"/>
  <c r="AY528" i="1"/>
  <c r="BK529" i="1"/>
  <c r="AF529" i="1"/>
  <c r="X529" i="1"/>
  <c r="M529" i="1"/>
  <c r="E529" i="1"/>
  <c r="BD529" i="1"/>
  <c r="H528" i="1"/>
  <c r="F529" i="1"/>
  <c r="AH529" i="1"/>
  <c r="BB529" i="1"/>
  <c r="L529" i="1"/>
  <c r="W528" i="1"/>
  <c r="S528" i="1"/>
  <c r="BB528" i="1"/>
  <c r="AO528" i="1"/>
  <c r="AP528" i="1"/>
  <c r="AD528" i="1"/>
  <c r="AI528" i="1"/>
  <c r="AB528" i="1"/>
  <c r="X528" i="1"/>
  <c r="M528" i="1"/>
  <c r="AD529" i="1"/>
  <c r="AU528" i="1"/>
  <c r="AR528" i="1"/>
  <c r="AQ528" i="1"/>
  <c r="AJ528" i="1"/>
  <c r="AE528" i="1"/>
  <c r="BG529" i="1"/>
  <c r="AZ529" i="1"/>
  <c r="AV529" i="1"/>
  <c r="AK528" i="1"/>
  <c r="Q528" i="1"/>
  <c r="J528" i="1"/>
  <c r="Y528" i="1"/>
  <c r="Z529" i="1"/>
  <c r="AR529" i="1"/>
  <c r="Q529" i="1"/>
  <c r="AT528" i="1"/>
  <c r="AL528" i="1"/>
  <c r="Z528" i="1"/>
  <c r="AI529" i="1"/>
  <c r="AG529" i="1"/>
  <c r="BA529" i="1"/>
  <c r="AN528" i="1"/>
  <c r="AG528" i="1"/>
  <c r="O529" i="1"/>
  <c r="L528" i="1"/>
  <c r="R528" i="1"/>
  <c r="AS528" i="1"/>
  <c r="AM528" i="1"/>
  <c r="P529" i="1"/>
  <c r="AA529" i="1"/>
  <c r="AA528" i="1"/>
  <c r="AF528" i="1"/>
  <c r="AC528" i="1"/>
  <c r="G529" i="1"/>
  <c r="N529" i="1"/>
  <c r="AH528" i="1"/>
  <c r="AZ528" i="1"/>
  <c r="BM530" i="1" l="1"/>
  <c r="BL531" i="1"/>
  <c r="BM531" i="1"/>
  <c r="BL530" i="1"/>
  <c r="BH531" i="1"/>
  <c r="BH530" i="1"/>
  <c r="BI530" i="1"/>
  <c r="BI531" i="1"/>
  <c r="BO527" i="1"/>
  <c r="BP527" i="1" s="1"/>
  <c r="BN529" i="1"/>
  <c r="BG531" i="1"/>
  <c r="BK531" i="1"/>
  <c r="AY530" i="1"/>
  <c r="AU531" i="1"/>
  <c r="K531" i="1"/>
  <c r="O530" i="1"/>
  <c r="AQ531" i="1"/>
  <c r="BD531" i="1"/>
  <c r="AI531" i="1"/>
  <c r="BC531" i="1"/>
  <c r="S530" i="1"/>
  <c r="M531" i="1"/>
  <c r="F531" i="1"/>
  <c r="AX530" i="1"/>
  <c r="S531" i="1"/>
  <c r="AS531" i="1"/>
  <c r="I531" i="1"/>
  <c r="O531" i="1"/>
  <c r="L531" i="1"/>
  <c r="I530" i="1"/>
  <c r="BA531" i="1"/>
  <c r="AO531" i="1"/>
  <c r="E531" i="1"/>
  <c r="AD531" i="1"/>
  <c r="H530" i="1"/>
  <c r="Q531" i="1"/>
  <c r="AY531" i="1"/>
  <c r="BE530" i="1"/>
  <c r="G531" i="1"/>
  <c r="AV530" i="1"/>
  <c r="BB531" i="1"/>
  <c r="R530" i="1"/>
  <c r="BJ530" i="1"/>
  <c r="B532" i="1"/>
  <c r="B533" i="1" s="1"/>
  <c r="K530" i="1"/>
  <c r="P530" i="1"/>
  <c r="AB531" i="1"/>
  <c r="BE531" i="1"/>
  <c r="Z531" i="1"/>
  <c r="AL531" i="1"/>
  <c r="D531" i="1"/>
  <c r="AA531" i="1"/>
  <c r="BA530" i="1"/>
  <c r="T530" i="1"/>
  <c r="BB530" i="1"/>
  <c r="L530" i="1"/>
  <c r="AN531" i="1"/>
  <c r="AV531" i="1"/>
  <c r="H531" i="1"/>
  <c r="X531" i="1"/>
  <c r="BC530" i="1"/>
  <c r="AC531" i="1"/>
  <c r="AR531" i="1"/>
  <c r="BD530" i="1"/>
  <c r="BF531" i="1"/>
  <c r="BF530" i="1"/>
  <c r="AE531" i="1"/>
  <c r="R531" i="1"/>
  <c r="AP530" i="1"/>
  <c r="AM530" i="1"/>
  <c r="AB530" i="1"/>
  <c r="X530" i="1"/>
  <c r="Y530" i="1"/>
  <c r="AF531" i="1"/>
  <c r="AJ531" i="1"/>
  <c r="AK531" i="1"/>
  <c r="W530" i="1"/>
  <c r="AR530" i="1"/>
  <c r="AJ530" i="1"/>
  <c r="Z530" i="1"/>
  <c r="N531" i="1"/>
  <c r="N530" i="1"/>
  <c r="T531" i="1"/>
  <c r="J531" i="1"/>
  <c r="U530" i="1"/>
  <c r="AO530" i="1"/>
  <c r="AI530" i="1"/>
  <c r="AG530" i="1"/>
  <c r="AX531" i="1"/>
  <c r="AW530" i="1"/>
  <c r="Y531" i="1"/>
  <c r="AU530" i="1"/>
  <c r="AQ530" i="1"/>
  <c r="AN530" i="1"/>
  <c r="AA530" i="1"/>
  <c r="AH530" i="1"/>
  <c r="AD530" i="1"/>
  <c r="Q530" i="1"/>
  <c r="J530" i="1"/>
  <c r="BJ531" i="1"/>
  <c r="F530" i="1"/>
  <c r="G530" i="1"/>
  <c r="AT531" i="1"/>
  <c r="AT530" i="1"/>
  <c r="AL530" i="1"/>
  <c r="AG531" i="1"/>
  <c r="AP531" i="1"/>
  <c r="AZ531" i="1"/>
  <c r="P531" i="1"/>
  <c r="AF530" i="1"/>
  <c r="AM531" i="1"/>
  <c r="M530" i="1"/>
  <c r="BG530" i="1"/>
  <c r="AS530" i="1"/>
  <c r="AK530" i="1"/>
  <c r="AC530" i="1"/>
  <c r="AW531" i="1"/>
  <c r="AH531" i="1"/>
  <c r="E530" i="1"/>
  <c r="BK530" i="1"/>
  <c r="AE530" i="1"/>
  <c r="AZ530" i="1"/>
  <c r="BN256" i="1"/>
  <c r="D258" i="1"/>
  <c r="BO254" i="1"/>
  <c r="BP254" i="1" s="1"/>
  <c r="BL533" i="1" l="1"/>
  <c r="BM533" i="1"/>
  <c r="BL532" i="1"/>
  <c r="BM532" i="1"/>
  <c r="BH533" i="1"/>
  <c r="BH532" i="1"/>
  <c r="BI533" i="1"/>
  <c r="BI532" i="1"/>
  <c r="BN258" i="1"/>
  <c r="D260" i="1"/>
  <c r="AW532" i="1"/>
  <c r="BD532" i="1"/>
  <c r="BJ532" i="1"/>
  <c r="BJ533" i="1"/>
  <c r="G532" i="1"/>
  <c r="Z533" i="1"/>
  <c r="D533" i="1"/>
  <c r="G533" i="1"/>
  <c r="AB533" i="1"/>
  <c r="BF532" i="1"/>
  <c r="BA532" i="1"/>
  <c r="X533" i="1"/>
  <c r="AG533" i="1"/>
  <c r="BE533" i="1"/>
  <c r="K532" i="1"/>
  <c r="AT533" i="1"/>
  <c r="F533" i="1"/>
  <c r="AV532" i="1"/>
  <c r="K533" i="1"/>
  <c r="H532" i="1"/>
  <c r="AM533" i="1"/>
  <c r="N532" i="1"/>
  <c r="M533" i="1"/>
  <c r="AX532" i="1"/>
  <c r="BE532" i="1"/>
  <c r="R533" i="1"/>
  <c r="AD533" i="1"/>
  <c r="AJ533" i="1"/>
  <c r="AF533" i="1"/>
  <c r="W532" i="1"/>
  <c r="H533" i="1"/>
  <c r="Q533" i="1"/>
  <c r="S532" i="1"/>
  <c r="O532" i="1"/>
  <c r="AH533" i="1"/>
  <c r="M532" i="1"/>
  <c r="J533" i="1"/>
  <c r="S533" i="1"/>
  <c r="AN533" i="1"/>
  <c r="BG533" i="1"/>
  <c r="BB533" i="1"/>
  <c r="BD533" i="1"/>
  <c r="I533" i="1"/>
  <c r="N533" i="1"/>
  <c r="AZ533" i="1"/>
  <c r="L532" i="1"/>
  <c r="AN532" i="1"/>
  <c r="AF532" i="1"/>
  <c r="AB532" i="1"/>
  <c r="Y532" i="1"/>
  <c r="Z532" i="1"/>
  <c r="Q532" i="1"/>
  <c r="AO533" i="1"/>
  <c r="BK533" i="1"/>
  <c r="BK532" i="1"/>
  <c r="I532" i="1"/>
  <c r="AA533" i="1"/>
  <c r="AT532" i="1"/>
  <c r="AQ532" i="1"/>
  <c r="AM532" i="1"/>
  <c r="BG532" i="1"/>
  <c r="AP533" i="1"/>
  <c r="BF533" i="1"/>
  <c r="L533" i="1"/>
  <c r="P533" i="1"/>
  <c r="AA532" i="1"/>
  <c r="AL532" i="1"/>
  <c r="AC532" i="1"/>
  <c r="AS533" i="1"/>
  <c r="Y533" i="1"/>
  <c r="AY532" i="1"/>
  <c r="O533" i="1"/>
  <c r="BC533" i="1"/>
  <c r="AU532" i="1"/>
  <c r="AD532" i="1"/>
  <c r="T533" i="1"/>
  <c r="E533" i="1"/>
  <c r="AQ533" i="1"/>
  <c r="AR533" i="1"/>
  <c r="AW533" i="1"/>
  <c r="AO532" i="1"/>
  <c r="AG532" i="1"/>
  <c r="AE532" i="1"/>
  <c r="J532" i="1"/>
  <c r="AX533" i="1"/>
  <c r="AC533" i="1"/>
  <c r="P532" i="1"/>
  <c r="AV533" i="1"/>
  <c r="R532" i="1"/>
  <c r="AP532" i="1"/>
  <c r="AS532" i="1"/>
  <c r="AK532" i="1"/>
  <c r="AH532" i="1"/>
  <c r="AU533" i="1"/>
  <c r="F532" i="1"/>
  <c r="E532" i="1"/>
  <c r="AL533" i="1"/>
  <c r="AI533" i="1"/>
  <c r="U532" i="1"/>
  <c r="BB532" i="1"/>
  <c r="AI532" i="1"/>
  <c r="AE533" i="1"/>
  <c r="AK533" i="1"/>
  <c r="AY533" i="1"/>
  <c r="T532" i="1"/>
  <c r="BC532" i="1"/>
  <c r="BA533" i="1"/>
  <c r="AR532" i="1"/>
  <c r="X532" i="1"/>
  <c r="AJ532" i="1"/>
  <c r="AZ532" i="1"/>
  <c r="BN531" i="1"/>
  <c r="BO529" i="1"/>
  <c r="BP529" i="1" s="1"/>
  <c r="BO256" i="1"/>
  <c r="BP256" i="1" s="1"/>
  <c r="BO531" i="1" l="1"/>
  <c r="BP531" i="1" s="1"/>
  <c r="BN260" i="1"/>
  <c r="D262" i="1"/>
  <c r="BN533" i="1"/>
  <c r="BO258" i="1"/>
  <c r="BP258" i="1" s="1"/>
  <c r="BO533" i="1" l="1"/>
  <c r="BP533" i="1" s="1"/>
  <c r="BN262" i="1"/>
  <c r="D264" i="1"/>
  <c r="BO260" i="1"/>
  <c r="BP260" i="1" s="1"/>
  <c r="BO262" i="1" l="1"/>
  <c r="BP262" i="1" s="1"/>
  <c r="BN264" i="1"/>
  <c r="D266" i="1"/>
  <c r="BO264" i="1" l="1"/>
  <c r="BP264" i="1"/>
  <c r="BN266" i="1"/>
  <c r="D268" i="1"/>
  <c r="BO266" i="1" l="1"/>
  <c r="BP266" i="1"/>
  <c r="BN268" i="1"/>
  <c r="D270" i="1"/>
  <c r="BN270" i="1" l="1"/>
  <c r="D272" i="1"/>
  <c r="BO268" i="1"/>
  <c r="BP268" i="1" s="1"/>
  <c r="BN272" i="1" l="1"/>
  <c r="D274" i="1"/>
  <c r="BO270" i="1"/>
  <c r="BP270" i="1" s="1"/>
  <c r="BN274" i="1" l="1"/>
  <c r="D276" i="1"/>
  <c r="BO272" i="1"/>
  <c r="BP272" i="1" s="1"/>
  <c r="BN276" i="1" l="1"/>
  <c r="D278" i="1"/>
  <c r="BO274" i="1"/>
  <c r="BP274" i="1" s="1"/>
  <c r="BN278" i="1" l="1"/>
  <c r="D280" i="1"/>
  <c r="BO276" i="1"/>
  <c r="BP276" i="1" s="1"/>
  <c r="BN280" i="1" l="1"/>
  <c r="D282" i="1"/>
  <c r="BO278" i="1"/>
  <c r="BP278" i="1" s="1"/>
  <c r="BN282" i="1" l="1"/>
  <c r="D284" i="1"/>
  <c r="BO280" i="1"/>
  <c r="BP280" i="1" s="1"/>
  <c r="BN284" i="1" l="1"/>
  <c r="D286" i="1"/>
  <c r="BO282" i="1"/>
  <c r="BP282" i="1" s="1"/>
  <c r="BN286" i="1" l="1"/>
  <c r="D288" i="1"/>
  <c r="BO284" i="1"/>
  <c r="BP284" i="1" s="1"/>
  <c r="BN288" i="1" l="1"/>
  <c r="D290" i="1"/>
  <c r="BO286" i="1"/>
  <c r="BP286" i="1" s="1"/>
  <c r="BN290" i="1" l="1"/>
  <c r="D292" i="1"/>
  <c r="BO288" i="1"/>
  <c r="BP288" i="1" s="1"/>
  <c r="BN292" i="1" l="1"/>
  <c r="D294" i="1"/>
  <c r="BO290" i="1"/>
  <c r="BP290" i="1" s="1"/>
  <c r="BN294" i="1" l="1"/>
  <c r="D296" i="1"/>
  <c r="BO292" i="1"/>
  <c r="BP292" i="1" s="1"/>
  <c r="BN296" i="1" l="1"/>
  <c r="D298" i="1"/>
  <c r="BO294" i="1"/>
  <c r="BP294" i="1" s="1"/>
  <c r="BN298" i="1" l="1"/>
  <c r="D300" i="1"/>
  <c r="BO296" i="1"/>
  <c r="BP296" i="1" s="1"/>
  <c r="BN300" i="1" l="1"/>
  <c r="D302" i="1"/>
  <c r="BO298" i="1"/>
  <c r="BP298" i="1" s="1"/>
  <c r="BN302" i="1" l="1"/>
  <c r="D304" i="1"/>
  <c r="BO300" i="1"/>
  <c r="BP300" i="1" s="1"/>
  <c r="BN304" i="1" l="1"/>
  <c r="D306" i="1"/>
  <c r="BO302" i="1"/>
  <c r="BP302" i="1" s="1"/>
  <c r="BN306" i="1" l="1"/>
  <c r="D308" i="1"/>
  <c r="BO304" i="1"/>
  <c r="BP304" i="1" s="1"/>
  <c r="BN308" i="1" l="1"/>
  <c r="D310" i="1"/>
  <c r="BO306" i="1"/>
  <c r="BP306" i="1" s="1"/>
  <c r="BN310" i="1" l="1"/>
  <c r="D312" i="1"/>
  <c r="BO308" i="1"/>
  <c r="BP308" i="1" s="1"/>
  <c r="D314" i="1" l="1"/>
  <c r="BN312" i="1"/>
  <c r="BO310" i="1"/>
  <c r="BP310" i="1" s="1"/>
  <c r="BO312" i="1" l="1"/>
  <c r="BP312" i="1" s="1"/>
  <c r="BN314" i="1"/>
  <c r="D316" i="1"/>
  <c r="BO314" i="1" l="1"/>
  <c r="BP314" i="1" s="1"/>
  <c r="BN316" i="1"/>
  <c r="D318" i="1"/>
  <c r="BN318" i="1" l="1"/>
  <c r="D320" i="1"/>
  <c r="BO316" i="1"/>
  <c r="BP316" i="1" s="1"/>
  <c r="BN320" i="1" l="1"/>
  <c r="D322" i="1"/>
  <c r="BO318" i="1"/>
  <c r="BP318" i="1" s="1"/>
  <c r="BO320" i="1" l="1"/>
  <c r="BP320" i="1" s="1"/>
  <c r="BN322" i="1"/>
  <c r="D324" i="1"/>
  <c r="BN324" i="1" l="1"/>
  <c r="D326" i="1"/>
  <c r="BO322" i="1"/>
  <c r="BP322" i="1" s="1"/>
  <c r="BN326" i="1" l="1"/>
  <c r="D328" i="1"/>
  <c r="BO324" i="1"/>
  <c r="BP324" i="1" s="1"/>
  <c r="BN328" i="1" l="1"/>
  <c r="D330" i="1"/>
  <c r="BO326" i="1"/>
  <c r="BP326" i="1" s="1"/>
  <c r="BN330" i="1" l="1"/>
  <c r="D332" i="1"/>
  <c r="BO328" i="1"/>
  <c r="BP328" i="1" s="1"/>
  <c r="BN332" i="1" l="1"/>
  <c r="D334" i="1"/>
  <c r="BO330" i="1"/>
  <c r="BP330" i="1" s="1"/>
  <c r="BN334" i="1" l="1"/>
  <c r="D336" i="1"/>
  <c r="BO332" i="1"/>
  <c r="BP332" i="1" s="1"/>
  <c r="BN336" i="1" l="1"/>
  <c r="D338" i="1"/>
  <c r="BO334" i="1"/>
  <c r="BP334" i="1" s="1"/>
  <c r="BN338" i="1" l="1"/>
  <c r="D340" i="1"/>
  <c r="BO336" i="1"/>
  <c r="BP336" i="1" s="1"/>
  <c r="BN340" i="1" l="1"/>
  <c r="D342" i="1"/>
  <c r="BO338" i="1"/>
  <c r="BP338" i="1" s="1"/>
  <c r="BN342" i="1" l="1"/>
  <c r="D344" i="1"/>
  <c r="BO340" i="1"/>
  <c r="BP340" i="1" s="1"/>
  <c r="BN344" i="1" l="1"/>
  <c r="D346" i="1"/>
  <c r="BO342" i="1"/>
  <c r="BP342" i="1" s="1"/>
  <c r="BN346" i="1" l="1"/>
  <c r="D348" i="1"/>
  <c r="BO344" i="1"/>
  <c r="BP344" i="1" s="1"/>
  <c r="BN348" i="1" l="1"/>
  <c r="D350" i="1"/>
  <c r="BO346" i="1"/>
  <c r="BP346" i="1" s="1"/>
  <c r="BN350" i="1" l="1"/>
  <c r="D352" i="1"/>
  <c r="BO348" i="1"/>
  <c r="BP348" i="1" s="1"/>
  <c r="BN352" i="1" l="1"/>
  <c r="D354" i="1"/>
  <c r="BO350" i="1"/>
  <c r="BP350" i="1" s="1"/>
  <c r="BN354" i="1" l="1"/>
  <c r="D356" i="1"/>
  <c r="BO352" i="1"/>
  <c r="BP352" i="1" s="1"/>
  <c r="BN356" i="1" l="1"/>
  <c r="D358" i="1"/>
  <c r="BO354" i="1"/>
  <c r="BP354" i="1" s="1"/>
  <c r="BN358" i="1" l="1"/>
  <c r="D360" i="1"/>
  <c r="BO356" i="1"/>
  <c r="BP356" i="1" s="1"/>
  <c r="BN360" i="1" l="1"/>
  <c r="D362" i="1"/>
  <c r="BO358" i="1"/>
  <c r="BP358" i="1" s="1"/>
  <c r="BN362" i="1" l="1"/>
  <c r="D364" i="1"/>
  <c r="BO360" i="1"/>
  <c r="BP360" i="1" s="1"/>
  <c r="BN364" i="1" l="1"/>
  <c r="D366" i="1"/>
  <c r="BO362" i="1"/>
  <c r="BP362" i="1" s="1"/>
  <c r="BN366" i="1" l="1"/>
  <c r="D368" i="1"/>
  <c r="BO364" i="1"/>
  <c r="BP364" i="1" s="1"/>
  <c r="BN368" i="1" l="1"/>
  <c r="D370" i="1"/>
  <c r="BO366" i="1"/>
  <c r="BP366" i="1" s="1"/>
  <c r="BN370" i="1" l="1"/>
  <c r="D372" i="1"/>
  <c r="BO368" i="1"/>
  <c r="BP368" i="1" s="1"/>
  <c r="BN372" i="1" l="1"/>
  <c r="D374" i="1"/>
  <c r="BO370" i="1"/>
  <c r="BP370" i="1" s="1"/>
  <c r="BN374" i="1" l="1"/>
  <c r="D376" i="1"/>
  <c r="BO372" i="1"/>
  <c r="BP372" i="1" s="1"/>
  <c r="BN376" i="1" l="1"/>
  <c r="D378" i="1"/>
  <c r="BO374" i="1"/>
  <c r="BP374" i="1" s="1"/>
  <c r="BN378" i="1" l="1"/>
  <c r="D380" i="1"/>
  <c r="BO376" i="1"/>
  <c r="BP376" i="1" s="1"/>
  <c r="BN380" i="1" l="1"/>
  <c r="D382" i="1"/>
  <c r="BO378" i="1"/>
  <c r="BP378" i="1" s="1"/>
  <c r="BN382" i="1" l="1"/>
  <c r="D384" i="1"/>
  <c r="BO380" i="1"/>
  <c r="BP380" i="1" s="1"/>
  <c r="BN384" i="1" l="1"/>
  <c r="D386" i="1"/>
  <c r="BO382" i="1"/>
  <c r="BP382" i="1" s="1"/>
  <c r="BN386" i="1" l="1"/>
  <c r="D388" i="1"/>
  <c r="BO384" i="1"/>
  <c r="BP384" i="1" s="1"/>
  <c r="BN388" i="1" l="1"/>
  <c r="D390" i="1"/>
  <c r="BO386" i="1"/>
  <c r="BP386" i="1" s="1"/>
  <c r="BN390" i="1" l="1"/>
  <c r="D392" i="1"/>
  <c r="BO388" i="1"/>
  <c r="BP388" i="1" s="1"/>
  <c r="BN392" i="1" l="1"/>
  <c r="D394" i="1"/>
  <c r="BO390" i="1"/>
  <c r="BP390" i="1" s="1"/>
  <c r="BN394" i="1" l="1"/>
  <c r="D396" i="1"/>
  <c r="BO392" i="1"/>
  <c r="BP392" i="1" s="1"/>
  <c r="BN396" i="1" l="1"/>
  <c r="D398" i="1"/>
  <c r="BO394" i="1"/>
  <c r="BP394" i="1" s="1"/>
  <c r="BN398" i="1" l="1"/>
  <c r="D400" i="1"/>
  <c r="BO396" i="1"/>
  <c r="BP396" i="1" s="1"/>
  <c r="BN400" i="1" l="1"/>
  <c r="D402" i="1"/>
  <c r="BO398" i="1"/>
  <c r="BP398" i="1" s="1"/>
  <c r="BN402" i="1" l="1"/>
  <c r="D404" i="1"/>
  <c r="BO400" i="1"/>
  <c r="BP400" i="1" s="1"/>
  <c r="BN404" i="1" l="1"/>
  <c r="D406" i="1"/>
  <c r="BO402" i="1"/>
  <c r="BP402" i="1" s="1"/>
  <c r="BN406" i="1" l="1"/>
  <c r="D408" i="1"/>
  <c r="BO404" i="1"/>
  <c r="BP404" i="1" s="1"/>
  <c r="BN408" i="1" l="1"/>
  <c r="D410" i="1"/>
  <c r="BO406" i="1"/>
  <c r="BP406" i="1" s="1"/>
  <c r="BN410" i="1" l="1"/>
  <c r="D412" i="1"/>
  <c r="BO408" i="1"/>
  <c r="BP408" i="1" s="1"/>
  <c r="BN412" i="1" l="1"/>
  <c r="D414" i="1"/>
  <c r="BO410" i="1"/>
  <c r="BP410" i="1" s="1"/>
  <c r="BN414" i="1" l="1"/>
  <c r="BO414" i="1" s="1"/>
  <c r="BP414" i="1" s="1"/>
  <c r="D416" i="1"/>
  <c r="BO412" i="1"/>
  <c r="BP412" i="1" s="1"/>
  <c r="BN416" i="1" l="1"/>
  <c r="D418" i="1"/>
  <c r="BN418" i="1" l="1"/>
  <c r="BO418" i="1" s="1"/>
  <c r="BP418" i="1" s="1"/>
  <c r="D420" i="1"/>
  <c r="BO416" i="1"/>
  <c r="BP416" i="1" s="1"/>
  <c r="BN420" i="1" l="1"/>
  <c r="D422" i="1"/>
  <c r="BN422" i="1" l="1"/>
  <c r="BO422" i="1" s="1"/>
  <c r="BP422" i="1" s="1"/>
  <c r="D424" i="1"/>
  <c r="BO420" i="1"/>
  <c r="BP420" i="1" s="1"/>
  <c r="BN424" i="1" l="1"/>
  <c r="BO424" i="1" s="1"/>
  <c r="BP424" i="1" s="1"/>
  <c r="D426" i="1"/>
  <c r="BN426" i="1" l="1"/>
  <c r="BO426" i="1" s="1"/>
  <c r="BP426" i="1" s="1"/>
  <c r="D428" i="1"/>
  <c r="BN428" i="1" l="1"/>
  <c r="BO428" i="1" s="1"/>
  <c r="BP428" i="1" s="1"/>
  <c r="D430" i="1"/>
  <c r="BN430" i="1" l="1"/>
  <c r="D432" i="1"/>
  <c r="BN432" i="1" l="1"/>
  <c r="D434" i="1"/>
  <c r="BO430" i="1"/>
  <c r="BP430" i="1" s="1"/>
  <c r="BN434" i="1" l="1"/>
  <c r="D436" i="1"/>
  <c r="BO432" i="1"/>
  <c r="BP432" i="1" s="1"/>
  <c r="BN436" i="1" l="1"/>
  <c r="D438" i="1"/>
  <c r="BO434" i="1"/>
  <c r="BP434" i="1" s="1"/>
  <c r="BN438" i="1" l="1"/>
  <c r="D440" i="1"/>
  <c r="BO436" i="1"/>
  <c r="BP436" i="1" s="1"/>
  <c r="BN440" i="1" l="1"/>
  <c r="BO440" i="1" s="1"/>
  <c r="BP440" i="1" s="1"/>
  <c r="D442" i="1"/>
  <c r="BO438" i="1"/>
  <c r="BP438" i="1" l="1"/>
  <c r="BN442" i="1"/>
  <c r="BO442" i="1" s="1"/>
  <c r="BP442" i="1" s="1"/>
  <c r="D444" i="1"/>
  <c r="BN444" i="1" l="1"/>
  <c r="BO444" i="1" s="1"/>
  <c r="BP444" i="1" s="1"/>
  <c r="D446" i="1"/>
  <c r="BN446" i="1" l="1"/>
  <c r="D448" i="1"/>
  <c r="BN448" i="1" l="1"/>
  <c r="BO448" i="1" s="1"/>
  <c r="BP448" i="1" s="1"/>
  <c r="D450" i="1"/>
  <c r="BO446" i="1"/>
  <c r="BP446" i="1" s="1"/>
  <c r="BN450" i="1" l="1"/>
  <c r="D452" i="1"/>
  <c r="BN452" i="1" l="1"/>
  <c r="BO452" i="1" s="1"/>
  <c r="BP452" i="1" s="1"/>
  <c r="D454" i="1"/>
  <c r="BO450" i="1"/>
  <c r="BP450" i="1" s="1"/>
  <c r="BN454" i="1" l="1"/>
  <c r="BO454" i="1" s="1"/>
  <c r="BP454" i="1" s="1"/>
  <c r="D456" i="1"/>
  <c r="BN456" i="1" l="1"/>
  <c r="BO456" i="1" s="1"/>
  <c r="BP456" i="1" s="1"/>
  <c r="D458" i="1"/>
  <c r="BN458" i="1" l="1"/>
  <c r="BO458" i="1" s="1"/>
  <c r="BP458" i="1" s="1"/>
  <c r="D460" i="1"/>
  <c r="BN460" i="1" l="1"/>
  <c r="BO460" i="1" s="1"/>
  <c r="BP460" i="1" s="1"/>
  <c r="D462" i="1"/>
  <c r="BN462" i="1" l="1"/>
  <c r="D464" i="1"/>
  <c r="BO462" i="1" l="1"/>
  <c r="B14" i="6"/>
  <c r="BN464" i="1"/>
  <c r="BO464" i="1" s="1"/>
  <c r="BP464" i="1" s="1"/>
  <c r="D466" i="1"/>
  <c r="BP462" i="1" l="1"/>
  <c r="D14" i="6" s="1"/>
  <c r="C14" i="6"/>
  <c r="BN466" i="1"/>
  <c r="D468" i="1"/>
  <c r="BN468" i="1" l="1"/>
  <c r="BO468" i="1" s="1"/>
  <c r="BP468" i="1" s="1"/>
  <c r="D470" i="1"/>
  <c r="BO466" i="1"/>
  <c r="BP466" i="1" s="1"/>
  <c r="BN470" i="1" l="1"/>
  <c r="BO470" i="1" s="1"/>
  <c r="BP470" i="1" s="1"/>
  <c r="D472" i="1"/>
  <c r="BN472" i="1" l="1"/>
  <c r="D474" i="1"/>
  <c r="BN474" i="1" l="1"/>
  <c r="BO474" i="1" s="1"/>
  <c r="BP474" i="1" s="1"/>
  <c r="D476" i="1"/>
  <c r="BO472" i="1"/>
  <c r="BP472" i="1" s="1"/>
  <c r="BN476" i="1" l="1"/>
  <c r="BO476" i="1" s="1"/>
  <c r="BP476" i="1" s="1"/>
  <c r="D478" i="1"/>
  <c r="BN478" i="1" l="1"/>
  <c r="D480" i="1"/>
  <c r="BN480" i="1" l="1"/>
  <c r="D482" i="1"/>
  <c r="BO478" i="1"/>
  <c r="BP478" i="1" s="1"/>
  <c r="BN482" i="1" l="1"/>
  <c r="D484" i="1"/>
  <c r="BO480" i="1"/>
  <c r="BP480" i="1" s="1"/>
  <c r="BN484" i="1" l="1"/>
  <c r="BO484" i="1" s="1"/>
  <c r="BP484" i="1" s="1"/>
  <c r="D486" i="1"/>
  <c r="BO482" i="1"/>
  <c r="BP482" i="1" s="1"/>
  <c r="BN486" i="1" l="1"/>
  <c r="BO486" i="1" s="1"/>
  <c r="BP486" i="1" s="1"/>
  <c r="D488" i="1"/>
  <c r="BN488" i="1" l="1"/>
  <c r="BO488" i="1" s="1"/>
  <c r="BP488" i="1" s="1"/>
  <c r="D490" i="1"/>
  <c r="BN490" i="1" l="1"/>
  <c r="D492" i="1"/>
  <c r="BN492" i="1" l="1"/>
  <c r="BO492" i="1" s="1"/>
  <c r="BP492" i="1" s="1"/>
  <c r="D494" i="1"/>
  <c r="BO490" i="1"/>
  <c r="BP490" i="1" s="1"/>
  <c r="BN494" i="1" l="1"/>
  <c r="D496" i="1"/>
  <c r="BO494" i="1" l="1"/>
  <c r="BP494" i="1" s="1"/>
  <c r="BN496" i="1"/>
  <c r="BO496" i="1" s="1"/>
  <c r="BP496" i="1" s="1"/>
  <c r="D498" i="1"/>
  <c r="BN498" i="1" l="1"/>
  <c r="D500" i="1"/>
  <c r="BN500" i="1" l="1"/>
  <c r="BO500" i="1" s="1"/>
  <c r="BP500" i="1" s="1"/>
  <c r="D502" i="1"/>
  <c r="BO498" i="1"/>
  <c r="BP498" i="1" s="1"/>
  <c r="BN502" i="1" l="1"/>
  <c r="BO502" i="1" s="1"/>
  <c r="BP502" i="1" s="1"/>
  <c r="D504" i="1"/>
  <c r="BN504" i="1" l="1"/>
  <c r="BO504" i="1" s="1"/>
  <c r="BP504" i="1" s="1"/>
  <c r="D506" i="1"/>
  <c r="BN506" i="1" l="1"/>
  <c r="BO506" i="1" s="1"/>
  <c r="BP506" i="1" s="1"/>
  <c r="D508" i="1"/>
  <c r="BN508" i="1" l="1"/>
  <c r="BO508" i="1" s="1"/>
  <c r="BP508" i="1" s="1"/>
  <c r="D510" i="1"/>
  <c r="BN510" i="1" l="1"/>
  <c r="D512" i="1"/>
  <c r="BN512" i="1" l="1"/>
  <c r="BO512" i="1" s="1"/>
  <c r="BP512" i="1" s="1"/>
  <c r="D514" i="1"/>
  <c r="BO510" i="1"/>
  <c r="BP510" i="1" s="1"/>
  <c r="BN514" i="1" l="1"/>
  <c r="D516" i="1"/>
  <c r="BN516" i="1" l="1"/>
  <c r="BO516" i="1" s="1"/>
  <c r="BP516" i="1" s="1"/>
  <c r="D518" i="1"/>
  <c r="BO514" i="1"/>
  <c r="BP514" i="1" s="1"/>
  <c r="BN518" i="1" l="1"/>
  <c r="BO518" i="1" s="1"/>
  <c r="BP518" i="1" s="1"/>
  <c r="D520" i="1"/>
  <c r="BN520" i="1" l="1"/>
  <c r="BO520" i="1" s="1"/>
  <c r="BP520" i="1" s="1"/>
  <c r="D522" i="1"/>
  <c r="BN522" i="1" l="1"/>
  <c r="BO522" i="1" s="1"/>
  <c r="BP522" i="1" s="1"/>
  <c r="D524" i="1"/>
  <c r="BN524" i="1" l="1"/>
  <c r="BO524" i="1" s="1"/>
  <c r="BP524" i="1" s="1"/>
  <c r="D526" i="1"/>
  <c r="BN526" i="1" l="1"/>
  <c r="D528" i="1"/>
  <c r="BN528" i="1" l="1"/>
  <c r="BO528" i="1" s="1"/>
  <c r="BP528" i="1" s="1"/>
  <c r="D530" i="1"/>
  <c r="BO526" i="1"/>
  <c r="BP526" i="1" s="1"/>
  <c r="BN530" i="1" l="1"/>
  <c r="D532" i="1"/>
  <c r="BN532" i="1" s="1"/>
  <c r="BO532" i="1" s="1"/>
  <c r="BP532" i="1" s="1"/>
  <c r="BO530" i="1" l="1"/>
  <c r="BP5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Michi Chao</author>
  </authors>
  <commentList>
    <comment ref="BA6" authorId="0" shapeId="0" xr:uid="{E6054491-F6CB-4D20-8162-38170CAF809A}">
      <text>
        <r>
          <rPr>
            <b/>
            <sz val="9"/>
            <color indexed="81"/>
            <rFont val="Tahoma"/>
            <family val="2"/>
          </rPr>
          <t>Michi Chao:</t>
        </r>
        <r>
          <rPr>
            <sz val="9"/>
            <color indexed="81"/>
            <rFont val="Tahoma"/>
            <family val="2"/>
          </rPr>
          <t xml:space="preserve">
incl Millersburg tank</t>
        </r>
      </text>
    </comment>
  </commentList>
</comments>
</file>

<file path=xl/sharedStrings.xml><?xml version="1.0" encoding="utf-8"?>
<sst xmlns="http://schemas.openxmlformats.org/spreadsheetml/2006/main" count="778" uniqueCount="200">
  <si>
    <t>Paint</t>
  </si>
  <si>
    <t>Repair</t>
  </si>
  <si>
    <t>Blast &amp; Paint</t>
  </si>
  <si>
    <t>Work Order No.</t>
  </si>
  <si>
    <t>Starting Date</t>
  </si>
  <si>
    <t>Ending Date</t>
  </si>
  <si>
    <t>Amort. Period</t>
  </si>
  <si>
    <t>Total Cost</t>
  </si>
  <si>
    <t>Deferred</t>
  </si>
  <si>
    <t>Amort. Amount</t>
  </si>
  <si>
    <t>State</t>
  </si>
  <si>
    <t>Federal</t>
  </si>
  <si>
    <t>Last Month Amort</t>
  </si>
  <si>
    <t>Totals</t>
  </si>
  <si>
    <t>Income Taxes</t>
  </si>
  <si>
    <t>Amort. Exp.</t>
  </si>
  <si>
    <t>Unamort.Bal.</t>
  </si>
  <si>
    <t>Amortization</t>
  </si>
  <si>
    <t>Balance at End of</t>
  </si>
  <si>
    <t>Base Period</t>
  </si>
  <si>
    <t>Forecasted Period</t>
  </si>
  <si>
    <t xml:space="preserve">Average Balance </t>
  </si>
  <si>
    <t>for the Forecasted Period</t>
  </si>
  <si>
    <t>Description</t>
  </si>
  <si>
    <t>Paint Hydrotreator #1</t>
  </si>
  <si>
    <t xml:space="preserve">Deferred </t>
  </si>
  <si>
    <t>Sit Expense</t>
  </si>
  <si>
    <t>Fit Expense</t>
  </si>
  <si>
    <t>Amort.</t>
  </si>
  <si>
    <t>expenditures</t>
  </si>
  <si>
    <t>Information Leaving this File</t>
  </si>
  <si>
    <t>Maintenance</t>
  </si>
  <si>
    <t>Month</t>
  </si>
  <si>
    <t>Rate Base Elements</t>
  </si>
  <si>
    <t>Deferred Maintenance Balance</t>
  </si>
  <si>
    <t>York Street</t>
  </si>
  <si>
    <t xml:space="preserve"> </t>
  </si>
  <si>
    <t>TMT</t>
  </si>
  <si>
    <t xml:space="preserve">Hydrant </t>
  </si>
  <si>
    <t>Expenditures</t>
  </si>
  <si>
    <t>WBS</t>
  </si>
  <si>
    <t>B12-02-0018</t>
  </si>
  <si>
    <t>B12-02-0019</t>
  </si>
  <si>
    <t>B12-02-0020</t>
  </si>
  <si>
    <t>B12-02-0022</t>
  </si>
  <si>
    <t>B12-02-0009</t>
  </si>
  <si>
    <t>B12-02-0023</t>
  </si>
  <si>
    <t>B12-02-0010</t>
  </si>
  <si>
    <t>B12-02-0011</t>
  </si>
  <si>
    <t>B12-02-0012</t>
  </si>
  <si>
    <t>B12-02-0002</t>
  </si>
  <si>
    <t>B12-01-0002</t>
  </si>
  <si>
    <t>B12-01-0003</t>
  </si>
  <si>
    <t>B12-02-0003</t>
  </si>
  <si>
    <t>B12-30-0002</t>
  </si>
  <si>
    <t>B12-30-0003</t>
  </si>
  <si>
    <t>B12-30-0005</t>
  </si>
  <si>
    <t>B12-01-0010</t>
  </si>
  <si>
    <t>B12-01-0004</t>
  </si>
  <si>
    <t>Kentucky American Water Company</t>
  </si>
  <si>
    <t>Line No.</t>
  </si>
  <si>
    <t>Adjustments</t>
  </si>
  <si>
    <t>Reference</t>
  </si>
  <si>
    <t>Adjustments:</t>
  </si>
  <si>
    <t>Total Adjustments:</t>
  </si>
  <si>
    <t>Pro Forma Adjustment of Deferred Maintenance</t>
  </si>
  <si>
    <t>Workpaper 1 - 10</t>
  </si>
  <si>
    <t>State Tax</t>
  </si>
  <si>
    <t>Federal Tax</t>
  </si>
  <si>
    <t>B12-01-0016</t>
  </si>
  <si>
    <t>B12-01-0027</t>
  </si>
  <si>
    <t>B12-30-0006</t>
  </si>
  <si>
    <t>B12-02-0027</t>
  </si>
  <si>
    <t>B12-01-0028</t>
  </si>
  <si>
    <t>B12-01-0029</t>
  </si>
  <si>
    <t>B12-01-0025</t>
  </si>
  <si>
    <t>B12-01-0026</t>
  </si>
  <si>
    <t>Adjustment due to 13 month average of deferred maintenance</t>
  </si>
  <si>
    <t>Completion Date</t>
  </si>
  <si>
    <t>PSC Case Number:</t>
  </si>
  <si>
    <t>Filing Type:</t>
  </si>
  <si>
    <t xml:space="preserve">Witness Responsible: </t>
  </si>
  <si>
    <t>Witness List:</t>
  </si>
  <si>
    <t>Forecast Year:</t>
  </si>
  <si>
    <t>Base Year:</t>
  </si>
  <si>
    <t>Forecasted Test Year:</t>
  </si>
  <si>
    <t>B12-02-0031</t>
  </si>
  <si>
    <t>B12-02-0030</t>
  </si>
  <si>
    <t>B12-30-0004</t>
  </si>
  <si>
    <t>Repair Tates Creek</t>
  </si>
  <si>
    <t>Sadieville Standpipe Repairs</t>
  </si>
  <si>
    <t>Cox Street Tank  Repairs</t>
  </si>
  <si>
    <t>Paint Hydrotreator # 9</t>
  </si>
  <si>
    <t>Tri-Village Paint Long Ridge Tank</t>
  </si>
  <si>
    <t>Tri-Village Paint Sparta Tank</t>
  </si>
  <si>
    <t>Paint Owenton (Perry) Tank</t>
  </si>
  <si>
    <t>Paint Hydrotreator # 5</t>
  </si>
  <si>
    <t>Paint Hydrotreator # 6</t>
  </si>
  <si>
    <t xml:space="preserve">Hall Tank Rehab </t>
  </si>
  <si>
    <t>KRS Hydrotreator #2  Rehab</t>
  </si>
  <si>
    <t>Tates Creek  Tank Rehab</t>
  </si>
  <si>
    <t>Rehab Hydrotreator #4</t>
  </si>
  <si>
    <t>Paint York St.  Tank</t>
  </si>
  <si>
    <t xml:space="preserve">Mercer Road painting </t>
  </si>
  <si>
    <t xml:space="preserve">Fairgrounds painting </t>
  </si>
  <si>
    <t>Paint Hydrotreator #3</t>
  </si>
  <si>
    <t>Paint Hume Road Tank Interior</t>
  </si>
  <si>
    <t>Paint Parkers Mill  Tank</t>
  </si>
  <si>
    <t>Owenton Tank  Painting AS</t>
  </si>
  <si>
    <t>Sum Code</t>
  </si>
  <si>
    <t>Actual Balance at mid-point of Base Period</t>
  </si>
  <si>
    <t>Base</t>
  </si>
  <si>
    <t>Forecast</t>
  </si>
  <si>
    <t>13 Mo. Avg.</t>
  </si>
  <si>
    <t>Deferred Maintenance Expenditures Forecast Year</t>
  </si>
  <si>
    <t>Deferred Maintenance Expenditures Base Year</t>
  </si>
  <si>
    <t>Deferred Maintenace Balance</t>
  </si>
  <si>
    <t>Deferred SIT Balance</t>
  </si>
  <si>
    <t>Deferred FIT Balance</t>
  </si>
  <si>
    <t>Deferred Maintenance Amortization</t>
  </si>
  <si>
    <t>Amortization Forecasted Period</t>
  </si>
  <si>
    <t>Amortization Deferred Maintenace Expense</t>
  </si>
  <si>
    <t>Average Forecasted Year at Present Rates</t>
  </si>
  <si>
    <t>Deferred Maintenance Expenditures</t>
  </si>
  <si>
    <t>Project Name</t>
  </si>
  <si>
    <t>Gray - Fully Amort
Green - Actual
Blue - Forecasted</t>
  </si>
  <si>
    <t>Paint Cox Street Tank (elevated)</t>
  </si>
  <si>
    <t>Calculation of Average Rate Base</t>
  </si>
  <si>
    <t>Deferred Maintenance and Taxes</t>
  </si>
  <si>
    <t>and Deferred Taxes</t>
  </si>
  <si>
    <t>Information Linked into this File</t>
  </si>
  <si>
    <t>Workpaper #:</t>
  </si>
  <si>
    <t>Excel Reference:</t>
  </si>
  <si>
    <t>Workpaper Reference:</t>
  </si>
  <si>
    <t>Company Title:</t>
  </si>
  <si>
    <t>Company:</t>
  </si>
  <si>
    <t>SIT Rate</t>
  </si>
  <si>
    <t>FIT Rate</t>
  </si>
  <si>
    <t>Prior 2018</t>
  </si>
  <si>
    <t>After 2017</t>
  </si>
  <si>
    <t>Note: FIT Rate Changed to 21% Effective 1/1/18</t>
  </si>
  <si>
    <t>B12-02-0034</t>
  </si>
  <si>
    <t>Grand Total</t>
  </si>
  <si>
    <t>B12-02-0043</t>
  </si>
  <si>
    <t>Note: SIT Rate Changed to 5% Effective 1/1/18</t>
  </si>
  <si>
    <t xml:space="preserve">Def Maint Balance </t>
  </si>
  <si>
    <t>Link to Exhibit - Main</t>
  </si>
  <si>
    <t>B12-02-0053</t>
  </si>
  <si>
    <t>B12-02-00XX</t>
  </si>
  <si>
    <t>York St  Ground Storage Tank</t>
  </si>
  <si>
    <t>B12-02-0044</t>
  </si>
  <si>
    <t>Muddy Ford Tank</t>
  </si>
  <si>
    <t>KRS1 Hydrotreater #7</t>
  </si>
  <si>
    <t>B12-02-0046</t>
  </si>
  <si>
    <t>KRS1 Hydrotreater #8</t>
  </si>
  <si>
    <t>B12-02-0047</t>
  </si>
  <si>
    <t>KRS1 Hydrotreator #9 Rehab &amp; Painting</t>
  </si>
  <si>
    <t>KRS1 Hydrotreator #10 Rehab &amp; Painting</t>
  </si>
  <si>
    <t>B12-02-0048</t>
  </si>
  <si>
    <t>B12-02-0049</t>
  </si>
  <si>
    <t>KRS Hydrotreater Elevation AS</t>
  </si>
  <si>
    <t>2016 Tank Anniversary Inspections</t>
  </si>
  <si>
    <t>Rehab Eastland Tank &amp; Hydrotrters #7 &amp; 8</t>
  </si>
  <si>
    <t>KRS1 Intake Structure</t>
  </si>
  <si>
    <t>East Rockcastle Tank</t>
  </si>
  <si>
    <t>B12-02-0001</t>
  </si>
  <si>
    <t>B12-02-0035</t>
  </si>
  <si>
    <t>B12-02-0042</t>
  </si>
  <si>
    <t>B12-02-0045</t>
  </si>
  <si>
    <t>B12-03-0001</t>
  </si>
  <si>
    <t>Amortization Base Period</t>
  </si>
  <si>
    <t>B12-02-0052</t>
  </si>
  <si>
    <t>B12-02-0040</t>
  </si>
  <si>
    <t>B12-02-0041</t>
  </si>
  <si>
    <t>Ky River Intake Structure</t>
  </si>
  <si>
    <t>Eastland Elev Composite Tank Rehab</t>
  </si>
  <si>
    <t>2021 Tank Inspections</t>
  </si>
  <si>
    <t>Paint 3000 Public/Private Hydrants</t>
  </si>
  <si>
    <t>B12-02-0055</t>
  </si>
  <si>
    <t>B12-02-0050</t>
  </si>
  <si>
    <t>Tank Maintenance</t>
  </si>
  <si>
    <t>5 Year Hydrant Painting</t>
  </si>
  <si>
    <t>Clays Mill Tank #1</t>
  </si>
  <si>
    <t>2025</t>
  </si>
  <si>
    <t>Cox St. Ground/ Elevated Tank</t>
  </si>
  <si>
    <t>B12-02-0054</t>
  </si>
  <si>
    <t>Mt. Sterling / Wilson St. Tank Rehab</t>
  </si>
  <si>
    <t>B12-02-0058</t>
  </si>
  <si>
    <t>2024 Tank Inspections</t>
  </si>
  <si>
    <t>B12-02-0056</t>
  </si>
  <si>
    <t>Eastern Rockcastle / Pongo Tank</t>
  </si>
  <si>
    <t>B12-02-0059</t>
  </si>
  <si>
    <t>Clays Mill Tank #1 Tank Rehab</t>
  </si>
  <si>
    <t>Clays Mill Road Tank 2 Rehab</t>
  </si>
  <si>
    <t>Briar Hill Tank Rehab</t>
  </si>
  <si>
    <t>2026</t>
  </si>
  <si>
    <t>Linked to KAWC 2026  Rate Case Exhibit 37 B1 - B8</t>
  </si>
  <si>
    <t>Cox St Ground / Elevated Tank Rehab</t>
  </si>
  <si>
    <t>Black Mountain Tank Maintenance #1</t>
  </si>
  <si>
    <t>Black Mountain Tank Maintenance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</si>
</sst>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[$-409]mmm\-yy;@"/>
    <numFmt numFmtId="167" formatCode="&quot;$&quot;#,##0"/>
    <numFmt numFmtId="168" formatCode="_(&quot;$&quot;* #,##0_);_(&quot;$&quot;* \(#,##0\);_(&quot;$&quot;* &quot;-&quot;??_);_(@_)"/>
    <numFmt numFmtId="169" formatCode="[$-409]mmmm\ d\,\ yyyy;@"/>
    <numFmt numFmtId="170" formatCode="mm/dd/yy;@"/>
    <numFmt numFmtId="171" formatCode="m/d/yy;@"/>
    <numFmt numFmtId="172" formatCode="yyyy\-mm\-dd;@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/>
    <xf numFmtId="0" fontId="5" fillId="0" borderId="23" xfId="0" applyFont="1" applyBorder="1" applyAlignment="1">
      <alignment horizontal="center" wrapText="1"/>
    </xf>
    <xf numFmtId="0" fontId="8" fillId="0" borderId="0" xfId="0" applyFont="1"/>
    <xf numFmtId="0" fontId="7" fillId="0" borderId="0" xfId="0" applyFont="1"/>
    <xf numFmtId="37" fontId="8" fillId="0" borderId="0" xfId="0" applyNumberFormat="1" applyFont="1"/>
    <xf numFmtId="165" fontId="8" fillId="0" borderId="0" xfId="1" applyNumberFormat="1" applyFont="1" applyFill="1"/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7" fillId="0" borderId="23" xfId="0" applyFont="1" applyBorder="1" applyAlignment="1">
      <alignment horizontal="center" wrapText="1"/>
    </xf>
    <xf numFmtId="165" fontId="8" fillId="0" borderId="0" xfId="0" applyNumberFormat="1" applyFont="1"/>
    <xf numFmtId="37" fontId="7" fillId="0" borderId="0" xfId="0" applyNumberFormat="1" applyFont="1"/>
    <xf numFmtId="165" fontId="8" fillId="0" borderId="0" xfId="1" applyNumberFormat="1" applyFont="1"/>
    <xf numFmtId="43" fontId="8" fillId="0" borderId="10" xfId="1" applyFont="1" applyFill="1" applyBorder="1"/>
    <xf numFmtId="37" fontId="5" fillId="0" borderId="23" xfId="0" applyNumberFormat="1" applyFont="1" applyBorder="1" applyAlignment="1">
      <alignment horizontal="center" wrapText="1"/>
    </xf>
    <xf numFmtId="0" fontId="5" fillId="0" borderId="0" xfId="6" applyFont="1"/>
    <xf numFmtId="37" fontId="7" fillId="0" borderId="0" xfId="0" applyNumberFormat="1" applyFont="1" applyAlignment="1">
      <alignment horizontal="center"/>
    </xf>
    <xf numFmtId="0" fontId="5" fillId="0" borderId="0" xfId="8" applyFont="1" applyAlignment="1">
      <alignment horizontal="center"/>
    </xf>
    <xf numFmtId="165" fontId="5" fillId="0" borderId="0" xfId="9" applyNumberFormat="1" applyFont="1" applyAlignment="1">
      <alignment horizontal="center" wrapText="1"/>
    </xf>
    <xf numFmtId="0" fontId="5" fillId="0" borderId="0" xfId="8" applyFont="1" applyAlignment="1">
      <alignment horizontal="center" wrapText="1"/>
    </xf>
    <xf numFmtId="166" fontId="11" fillId="0" borderId="0" xfId="8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37" fontId="1" fillId="0" borderId="0" xfId="0" applyNumberFormat="1" applyFont="1"/>
    <xf numFmtId="0" fontId="1" fillId="0" borderId="0" xfId="8"/>
    <xf numFmtId="37" fontId="1" fillId="0" borderId="0" xfId="8" applyNumberFormat="1" applyAlignment="1">
      <alignment horizontal="right" wrapText="1"/>
    </xf>
    <xf numFmtId="16" fontId="14" fillId="0" borderId="0" xfId="0" applyNumberFormat="1" applyFont="1" applyAlignment="1">
      <alignment horizontal="center"/>
    </xf>
    <xf numFmtId="37" fontId="1" fillId="0" borderId="0" xfId="8" applyNumberFormat="1"/>
    <xf numFmtId="5" fontId="1" fillId="0" borderId="13" xfId="3" applyNumberFormat="1" applyFont="1" applyFill="1" applyBorder="1"/>
    <xf numFmtId="5" fontId="1" fillId="0" borderId="0" xfId="3" applyNumberFormat="1" applyFont="1"/>
    <xf numFmtId="5" fontId="1" fillId="0" borderId="13" xfId="3" applyNumberFormat="1" applyFont="1" applyBorder="1"/>
    <xf numFmtId="169" fontId="8" fillId="0" borderId="0" xfId="0" applyNumberFormat="1" applyFont="1" applyAlignment="1">
      <alignment horizontal="left"/>
    </xf>
    <xf numFmtId="165" fontId="8" fillId="0" borderId="0" xfId="9" applyNumberFormat="1" applyFont="1"/>
    <xf numFmtId="5" fontId="8" fillId="0" borderId="0" xfId="1" applyNumberFormat="1" applyFont="1"/>
    <xf numFmtId="5" fontId="8" fillId="0" borderId="0" xfId="9" applyNumberFormat="1" applyFont="1"/>
    <xf numFmtId="10" fontId="8" fillId="0" borderId="0" xfId="7" applyNumberFormat="1" applyFont="1"/>
    <xf numFmtId="43" fontId="8" fillId="0" borderId="13" xfId="1" applyFont="1" applyFill="1" applyBorder="1" applyAlignment="1">
      <alignment horizontal="center"/>
    </xf>
    <xf numFmtId="165" fontId="8" fillId="0" borderId="13" xfId="1" applyNumberFormat="1" applyFont="1" applyFill="1" applyBorder="1" applyAlignment="1">
      <alignment horizontal="center"/>
    </xf>
    <xf numFmtId="3" fontId="0" fillId="0" borderId="0" xfId="0" applyNumberFormat="1"/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37" fontId="8" fillId="0" borderId="23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5" fontId="8" fillId="0" borderId="0" xfId="0" applyNumberFormat="1" applyFont="1" applyFill="1"/>
    <xf numFmtId="37" fontId="8" fillId="0" borderId="0" xfId="0" applyNumberFormat="1" applyFont="1" applyFill="1"/>
    <xf numFmtId="42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168" fontId="8" fillId="0" borderId="0" xfId="0" applyNumberFormat="1" applyFont="1" applyFill="1"/>
    <xf numFmtId="0" fontId="7" fillId="0" borderId="0" xfId="0" applyFont="1" applyFill="1" applyAlignment="1">
      <alignment horizontal="center"/>
    </xf>
    <xf numFmtId="44" fontId="8" fillId="0" borderId="0" xfId="0" applyNumberFormat="1" applyFont="1" applyFill="1"/>
    <xf numFmtId="17" fontId="8" fillId="0" borderId="0" xfId="0" applyNumberFormat="1" applyFont="1" applyFill="1" applyAlignment="1">
      <alignment horizontal="center"/>
    </xf>
    <xf numFmtId="37" fontId="8" fillId="0" borderId="25" xfId="0" applyNumberFormat="1" applyFont="1" applyFill="1" applyBorder="1"/>
    <xf numFmtId="167" fontId="8" fillId="0" borderId="0" xfId="0" applyNumberFormat="1" applyFont="1" applyFill="1"/>
    <xf numFmtId="37" fontId="1" fillId="0" borderId="25" xfId="3" applyNumberFormat="1" applyFont="1" applyBorder="1"/>
    <xf numFmtId="0" fontId="8" fillId="0" borderId="31" xfId="0" applyFont="1" applyFill="1" applyBorder="1" applyAlignment="1">
      <alignment horizontal="left" vertical="top" wrapText="1"/>
    </xf>
    <xf numFmtId="37" fontId="7" fillId="0" borderId="0" xfId="0" applyNumberFormat="1" applyFont="1" applyFill="1"/>
    <xf numFmtId="0" fontId="8" fillId="0" borderId="32" xfId="0" applyFont="1" applyFill="1" applyBorder="1" applyAlignment="1">
      <alignment horizontal="left" vertical="top" wrapText="1"/>
    </xf>
    <xf numFmtId="39" fontId="8" fillId="0" borderId="0" xfId="0" applyNumberFormat="1" applyFont="1" applyFill="1"/>
    <xf numFmtId="0" fontId="8" fillId="0" borderId="13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30" xfId="0" applyFont="1" applyFill="1" applyBorder="1" applyAlignment="1">
      <alignment vertical="center"/>
    </xf>
    <xf numFmtId="39" fontId="8" fillId="0" borderId="6" xfId="0" applyNumberFormat="1" applyFont="1" applyFill="1" applyBorder="1" applyAlignment="1">
      <alignment horizontal="center"/>
    </xf>
    <xf numFmtId="39" fontId="8" fillId="0" borderId="6" xfId="0" applyNumberFormat="1" applyFont="1" applyFill="1" applyBorder="1" applyAlignment="1">
      <alignment horizontal="center" wrapText="1"/>
    </xf>
    <xf numFmtId="39" fontId="8" fillId="0" borderId="1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8" fillId="0" borderId="20" xfId="0" applyFont="1" applyFill="1" applyBorder="1"/>
    <xf numFmtId="164" fontId="8" fillId="0" borderId="1" xfId="2" applyNumberFormat="1" applyFont="1" applyFill="1" applyBorder="1" applyAlignment="1">
      <alignment horizontal="center"/>
    </xf>
    <xf numFmtId="0" fontId="8" fillId="0" borderId="20" xfId="0" applyFont="1" applyFill="1" applyBorder="1"/>
    <xf numFmtId="0" fontId="8" fillId="0" borderId="1" xfId="2" applyFont="1" applyFill="1" applyBorder="1" applyAlignment="1">
      <alignment horizontal="center"/>
    </xf>
    <xf numFmtId="171" fontId="8" fillId="0" borderId="1" xfId="2" applyNumberFormat="1" applyFont="1" applyFill="1" applyBorder="1" applyAlignment="1">
      <alignment horizontal="center"/>
    </xf>
    <xf numFmtId="14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Continuous"/>
    </xf>
    <xf numFmtId="44" fontId="8" fillId="0" borderId="1" xfId="2" applyNumberFormat="1" applyFont="1" applyFill="1" applyBorder="1" applyAlignment="1">
      <alignment horizontal="center"/>
    </xf>
    <xf numFmtId="39" fontId="8" fillId="0" borderId="1" xfId="2" applyNumberFormat="1" applyFont="1" applyFill="1" applyBorder="1" applyAlignment="1">
      <alignment horizontal="center"/>
    </xf>
    <xf numFmtId="39" fontId="8" fillId="0" borderId="1" xfId="1" applyNumberFormat="1" applyFont="1" applyFill="1" applyBorder="1" applyAlignment="1" applyProtection="1">
      <alignment horizontal="center"/>
    </xf>
    <xf numFmtId="39" fontId="8" fillId="0" borderId="1" xfId="2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center"/>
    </xf>
    <xf numFmtId="0" fontId="8" fillId="0" borderId="24" xfId="0" applyFont="1" applyFill="1" applyBorder="1"/>
    <xf numFmtId="0" fontId="8" fillId="0" borderId="21" xfId="0" applyFont="1" applyFill="1" applyBorder="1"/>
    <xf numFmtId="39" fontId="8" fillId="0" borderId="7" xfId="2" applyNumberFormat="1" applyFont="1" applyFill="1" applyBorder="1" applyAlignment="1">
      <alignment horizontal="right"/>
    </xf>
    <xf numFmtId="39" fontId="8" fillId="0" borderId="7" xfId="2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166" fontId="8" fillId="0" borderId="2" xfId="2" applyNumberFormat="1" applyFont="1" applyFill="1" applyBorder="1" applyAlignment="1">
      <alignment horizontal="center"/>
    </xf>
    <xf numFmtId="0" fontId="8" fillId="0" borderId="5" xfId="2" applyFont="1" applyFill="1" applyBorder="1" applyAlignment="1">
      <alignment horizontal="center"/>
    </xf>
    <xf numFmtId="39" fontId="8" fillId="0" borderId="17" xfId="0" applyNumberFormat="1" applyFont="1" applyFill="1" applyBorder="1"/>
    <xf numFmtId="39" fontId="8" fillId="0" borderId="1" xfId="0" applyNumberFormat="1" applyFont="1" applyFill="1" applyBorder="1"/>
    <xf numFmtId="44" fontId="8" fillId="0" borderId="10" xfId="0" applyNumberFormat="1" applyFont="1" applyFill="1" applyBorder="1"/>
    <xf numFmtId="0" fontId="8" fillId="0" borderId="3" xfId="2" applyFont="1" applyFill="1" applyBorder="1" applyAlignment="1">
      <alignment horizontal="center"/>
    </xf>
    <xf numFmtId="166" fontId="8" fillId="0" borderId="8" xfId="2" applyNumberFormat="1" applyFont="1" applyFill="1" applyBorder="1" applyAlignment="1">
      <alignment horizontal="center"/>
    </xf>
    <xf numFmtId="0" fontId="8" fillId="0" borderId="9" xfId="2" applyFont="1" applyFill="1" applyBorder="1" applyAlignment="1">
      <alignment horizontal="center"/>
    </xf>
    <xf numFmtId="166" fontId="8" fillId="0" borderId="4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quotePrefix="1" applyFont="1" applyFill="1" applyAlignment="1">
      <alignment horizontal="right"/>
    </xf>
    <xf numFmtId="0" fontId="8" fillId="0" borderId="0" xfId="0" applyFont="1" applyFill="1" applyAlignment="1">
      <alignment horizontal="centerContinuous"/>
    </xf>
    <xf numFmtId="43" fontId="8" fillId="0" borderId="0" xfId="1" applyFont="1" applyFill="1" applyBorder="1" applyAlignment="1"/>
    <xf numFmtId="0" fontId="8" fillId="0" borderId="19" xfId="0" applyFont="1" applyFill="1" applyBorder="1" applyAlignment="1">
      <alignment wrapText="1"/>
    </xf>
    <xf numFmtId="5" fontId="8" fillId="0" borderId="1" xfId="0" applyNumberFormat="1" applyFont="1" applyFill="1" applyBorder="1"/>
    <xf numFmtId="5" fontId="8" fillId="0" borderId="10" xfId="0" applyNumberFormat="1" applyFont="1" applyFill="1" applyBorder="1"/>
    <xf numFmtId="37" fontId="8" fillId="0" borderId="1" xfId="0" applyNumberFormat="1" applyFont="1" applyFill="1" applyBorder="1"/>
    <xf numFmtId="37" fontId="8" fillId="0" borderId="10" xfId="0" applyNumberFormat="1" applyFont="1" applyFill="1" applyBorder="1"/>
    <xf numFmtId="37" fontId="8" fillId="0" borderId="17" xfId="0" applyNumberFormat="1" applyFont="1" applyFill="1" applyBorder="1"/>
    <xf numFmtId="0" fontId="8" fillId="0" borderId="34" xfId="2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39" fontId="8" fillId="0" borderId="0" xfId="0" quotePrefix="1" applyNumberFormat="1" applyFont="1" applyFill="1"/>
    <xf numFmtId="0" fontId="8" fillId="0" borderId="11" xfId="0" applyFont="1" applyFill="1" applyBorder="1" applyAlignment="1">
      <alignment horizontal="center" vertical="center"/>
    </xf>
    <xf numFmtId="39" fontId="8" fillId="0" borderId="26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39" fontId="8" fillId="0" borderId="11" xfId="0" applyNumberFormat="1" applyFont="1" applyFill="1" applyBorder="1" applyAlignment="1">
      <alignment horizontal="center" wrapText="1"/>
    </xf>
    <xf numFmtId="164" fontId="8" fillId="0" borderId="9" xfId="2" applyNumberFormat="1" applyFont="1" applyFill="1" applyBorder="1" applyAlignment="1">
      <alignment horizontal="center"/>
    </xf>
    <xf numFmtId="170" fontId="8" fillId="0" borderId="9" xfId="2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Continuous"/>
    </xf>
    <xf numFmtId="5" fontId="8" fillId="0" borderId="9" xfId="2" applyNumberFormat="1" applyFont="1" applyFill="1" applyBorder="1" applyAlignment="1">
      <alignment horizontal="center"/>
    </xf>
    <xf numFmtId="0" fontId="8" fillId="0" borderId="6" xfId="0" applyFont="1" applyFill="1" applyBorder="1"/>
    <xf numFmtId="0" fontId="8" fillId="0" borderId="14" xfId="0" applyFont="1" applyFill="1" applyBorder="1"/>
    <xf numFmtId="39" fontId="8" fillId="0" borderId="9" xfId="2" applyNumberFormat="1" applyFont="1" applyFill="1" applyBorder="1" applyAlignment="1">
      <alignment horizontal="right"/>
    </xf>
    <xf numFmtId="0" fontId="8" fillId="0" borderId="23" xfId="0" applyFont="1" applyFill="1" applyBorder="1" applyAlignment="1">
      <alignment horizontal="left" vertical="top" wrapText="1"/>
    </xf>
    <xf numFmtId="5" fontId="8" fillId="0" borderId="9" xfId="2" applyNumberFormat="1" applyFont="1" applyFill="1" applyBorder="1" applyAlignment="1">
      <alignment horizontal="right"/>
    </xf>
    <xf numFmtId="0" fontId="7" fillId="0" borderId="18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5" fontId="8" fillId="0" borderId="29" xfId="2" applyNumberFormat="1" applyFont="1" applyFill="1" applyBorder="1" applyAlignment="1">
      <alignment horizontal="right"/>
    </xf>
    <xf numFmtId="0" fontId="8" fillId="0" borderId="28" xfId="0" applyFont="1" applyFill="1" applyBorder="1" applyAlignment="1">
      <alignment horizontal="center"/>
    </xf>
    <xf numFmtId="170" fontId="8" fillId="0" borderId="8" xfId="0" applyNumberFormat="1" applyFont="1" applyFill="1" applyBorder="1" applyAlignment="1">
      <alignment horizontal="center"/>
    </xf>
    <xf numFmtId="37" fontId="8" fillId="0" borderId="0" xfId="0" quotePrefix="1" applyNumberFormat="1" applyFont="1" applyFill="1"/>
    <xf numFmtId="5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center"/>
    </xf>
    <xf numFmtId="5" fontId="8" fillId="0" borderId="13" xfId="0" applyNumberFormat="1" applyFont="1" applyFill="1" applyBorder="1" applyAlignment="1">
      <alignment horizontal="right"/>
    </xf>
    <xf numFmtId="5" fontId="8" fillId="0" borderId="13" xfId="0" applyNumberFormat="1" applyFont="1" applyFill="1" applyBorder="1"/>
    <xf numFmtId="0" fontId="8" fillId="0" borderId="4" xfId="0" applyFont="1" applyFill="1" applyBorder="1"/>
    <xf numFmtId="0" fontId="8" fillId="0" borderId="22" xfId="0" applyFont="1" applyFill="1" applyBorder="1"/>
    <xf numFmtId="5" fontId="8" fillId="0" borderId="0" xfId="0" quotePrefix="1" applyNumberFormat="1" applyFont="1" applyFill="1"/>
    <xf numFmtId="14" fontId="8" fillId="0" borderId="9" xfId="2" applyNumberFormat="1" applyFont="1" applyFill="1" applyBorder="1" applyAlignment="1">
      <alignment horizontal="center"/>
    </xf>
    <xf numFmtId="167" fontId="1" fillId="0" borderId="22" xfId="8" applyNumberFormat="1" applyBorder="1"/>
    <xf numFmtId="167" fontId="1" fillId="0" borderId="12" xfId="8" applyNumberFormat="1" applyBorder="1"/>
    <xf numFmtId="167" fontId="1" fillId="0" borderId="0" xfId="8" applyNumberFormat="1"/>
  </cellXfs>
  <cellStyles count="11">
    <cellStyle name="Comma" xfId="1" builtinId="3"/>
    <cellStyle name="Comma 10 2" xfId="10" xr:uid="{57E0487A-7D67-4E16-8229-84112F95DD8A}"/>
    <cellStyle name="Comma 2" xfId="9" xr:uid="{00000000-0005-0000-0000-000001000000}"/>
    <cellStyle name="Currency" xfId="3" builtinId="4"/>
    <cellStyle name="Normal" xfId="0" builtinId="0"/>
    <cellStyle name="Normal 2" xfId="8" xr:uid="{00000000-0005-0000-0000-000004000000}"/>
    <cellStyle name="Normal 36" xfId="6" xr:uid="{00000000-0005-0000-0000-000005000000}"/>
    <cellStyle name="Normal 6" xfId="4" xr:uid="{00000000-0005-0000-0000-000006000000}"/>
    <cellStyle name="Normal 6 2" xfId="5" xr:uid="{00000000-0005-0000-0000-000007000000}"/>
    <cellStyle name="Normal_defmaint-new" xfId="2" xr:uid="{00000000-0005-0000-0000-000008000000}"/>
    <cellStyle name="Percent" xfId="7" builtinId="5"/>
  </cellStyles>
  <dxfs count="0"/>
  <tableStyles count="0" defaultTableStyle="TableStyleMedium9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5">
          <cell r="D15" t="str">
            <v>Base Year at August 31, 2026</v>
          </cell>
        </row>
        <row r="17">
          <cell r="D17" t="str">
            <v>Forecast Year at December 31, 2027</v>
          </cell>
        </row>
        <row r="31">
          <cell r="A31" t="str">
            <v>Rob Burton</v>
          </cell>
        </row>
        <row r="32">
          <cell r="A32" t="str">
            <v>Andy Lewis</v>
          </cell>
        </row>
        <row r="33">
          <cell r="A33" t="str">
            <v>John Magner</v>
          </cell>
        </row>
        <row r="34">
          <cell r="A34" t="str">
            <v>Robert Prendergast</v>
          </cell>
        </row>
        <row r="35">
          <cell r="A35" t="str">
            <v>Jeffrey Newcomb</v>
          </cell>
        </row>
        <row r="36">
          <cell r="A36" t="str">
            <v>Robert Prendergast</v>
          </cell>
        </row>
        <row r="37">
          <cell r="A37" t="str">
            <v>Heath Brooks</v>
          </cell>
        </row>
        <row r="38">
          <cell r="A38" t="str">
            <v>John Watkins</v>
          </cell>
        </row>
        <row r="39">
          <cell r="A39" t="str">
            <v>Linda Schlessman</v>
          </cell>
        </row>
        <row r="40">
          <cell r="A40" t="str">
            <v>Joe Weiss</v>
          </cell>
        </row>
        <row r="41">
          <cell r="A41" t="str">
            <v>Robert Mustich</v>
          </cell>
        </row>
        <row r="42">
          <cell r="A42" t="str">
            <v>Ann Bulckley</v>
          </cell>
        </row>
      </sheetData>
      <sheetData sheetId="6">
        <row r="21">
          <cell r="F21" t="str">
            <v>W/P - 1-10</v>
          </cell>
        </row>
      </sheetData>
      <sheetData sheetId="7">
        <row r="5">
          <cell r="A5" t="str">
            <v>Type of Filing: __X__ Original  _____ Updated  _____ Revised</v>
          </cell>
        </row>
      </sheetData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vmlDrawing" Target="../drawings/vmlDrawing1.vml"/><Relationship Id="rId5" Type="http://schemas.openxmlformats.org/officeDocument/2006/relationships/customProperty" Target="../customProperty4.bin"/><Relationship Id="rId4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customProperty" Target="../customProperty5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0"/>
  <sheetViews>
    <sheetView tabSelected="1" zoomScale="80" zoomScaleNormal="80" workbookViewId="0">
      <selection activeCell="I19" sqref="I19"/>
    </sheetView>
  </sheetViews>
  <sheetFormatPr defaultColWidth="12.5703125" defaultRowHeight="15" x14ac:dyDescent="0.25"/>
  <cols>
    <col min="1" max="1" width="25.85546875" style="5" customWidth="1"/>
    <col min="2" max="2" width="19.5703125" style="5" customWidth="1"/>
    <col min="3" max="3" width="12.5703125" style="5"/>
    <col min="4" max="4" width="16.7109375" style="5" bestFit="1" customWidth="1"/>
    <col min="5" max="6" width="12.5703125" style="5"/>
    <col min="7" max="9" width="12.7109375" style="5" bestFit="1" customWidth="1"/>
    <col min="10" max="16384" width="12.5703125" style="5"/>
  </cols>
  <sheetData>
    <row r="1" spans="1:10" x14ac:dyDescent="0.25">
      <c r="A1" s="11" t="s">
        <v>130</v>
      </c>
      <c r="G1" s="16" t="s">
        <v>138</v>
      </c>
      <c r="H1" s="16" t="s">
        <v>139</v>
      </c>
      <c r="I1" s="21" t="s">
        <v>183</v>
      </c>
      <c r="J1" s="21" t="s">
        <v>195</v>
      </c>
    </row>
    <row r="2" spans="1:10" x14ac:dyDescent="0.25">
      <c r="A2" s="3" t="s">
        <v>134</v>
      </c>
      <c r="B2" s="5" t="str">
        <f>'[1]Rate Case Constants'!$C$9</f>
        <v>Kentucky American Water Company</v>
      </c>
      <c r="F2" s="5" t="s">
        <v>136</v>
      </c>
      <c r="G2" s="36">
        <v>0.06</v>
      </c>
      <c r="H2" s="36">
        <v>0.05</v>
      </c>
      <c r="I2" s="36">
        <v>0.05</v>
      </c>
      <c r="J2" s="36">
        <v>0.05</v>
      </c>
    </row>
    <row r="3" spans="1:10" x14ac:dyDescent="0.25">
      <c r="A3" s="3" t="s">
        <v>135</v>
      </c>
      <c r="B3" s="5" t="str">
        <f>'[1]Rate Case Constants'!$C$10</f>
        <v>KENTUCKY AMERICAN WATER COMPANY</v>
      </c>
      <c r="F3" s="5" t="s">
        <v>137</v>
      </c>
      <c r="G3" s="36">
        <v>0.35</v>
      </c>
      <c r="H3" s="36">
        <v>0.21</v>
      </c>
      <c r="I3" s="36">
        <v>0.21</v>
      </c>
      <c r="J3" s="36">
        <v>0.21</v>
      </c>
    </row>
    <row r="4" spans="1:10" x14ac:dyDescent="0.25">
      <c r="A4" s="3" t="s">
        <v>79</v>
      </c>
      <c r="B4" s="5" t="str">
        <f>'[1]Rate Case Constants'!$C$11</f>
        <v>Case No. 2026-00094</v>
      </c>
    </row>
    <row r="5" spans="1:10" x14ac:dyDescent="0.25">
      <c r="A5" s="5" t="s">
        <v>80</v>
      </c>
      <c r="B5" s="5" t="str">
        <f>'[1]Link Out Filing Exhibits'!$A$5</f>
        <v>Type of Filing: __X__ Original  _____ Updated  _____ Revised</v>
      </c>
    </row>
    <row r="6" spans="1:10" x14ac:dyDescent="0.25">
      <c r="A6" s="5" t="s">
        <v>84</v>
      </c>
      <c r="B6" s="5" t="str">
        <f>'[1]Rate Case Constants'!$D$15</f>
        <v>Base Year at August 31, 2026</v>
      </c>
    </row>
    <row r="7" spans="1:10" x14ac:dyDescent="0.25">
      <c r="A7" s="5" t="s">
        <v>83</v>
      </c>
      <c r="B7" s="5" t="str">
        <f>'[1]Rate Case Constants'!$D$17</f>
        <v>Forecast Year at December 31, 2027</v>
      </c>
    </row>
    <row r="8" spans="1:10" x14ac:dyDescent="0.25">
      <c r="A8" s="3" t="s">
        <v>84</v>
      </c>
      <c r="B8" s="32">
        <f>'[1]Rate Case Constants'!C12</f>
        <v>46265</v>
      </c>
    </row>
    <row r="9" spans="1:10" x14ac:dyDescent="0.25">
      <c r="A9" s="3" t="s">
        <v>85</v>
      </c>
      <c r="B9" s="32">
        <f>'[1]Rate Case Constants'!C13</f>
        <v>46752</v>
      </c>
      <c r="D9" s="32"/>
    </row>
    <row r="10" spans="1:10" x14ac:dyDescent="0.25">
      <c r="A10" s="3" t="s">
        <v>133</v>
      </c>
      <c r="B10" s="32" t="str">
        <f>'[1]Link Out WP'!$F$21</f>
        <v>W/P - 1-10</v>
      </c>
    </row>
    <row r="11" spans="1:10" x14ac:dyDescent="0.25">
      <c r="A11" s="3"/>
      <c r="B11" s="32"/>
    </row>
    <row r="12" spans="1:10" x14ac:dyDescent="0.25">
      <c r="A12" s="3"/>
      <c r="B12" s="32"/>
    </row>
    <row r="14" spans="1:10" x14ac:dyDescent="0.25">
      <c r="A14" s="5" t="s">
        <v>81</v>
      </c>
      <c r="B14" s="3" t="str">
        <f xml:space="preserve"> CONCATENATE(A14,"   ",A19)</f>
        <v>Witness Responsible:    Robert Prendergast</v>
      </c>
    </row>
    <row r="15" spans="1:10" x14ac:dyDescent="0.25">
      <c r="A15" s="11" t="s">
        <v>82</v>
      </c>
    </row>
    <row r="16" spans="1:10" x14ac:dyDescent="0.25">
      <c r="A16" s="5" t="str">
        <f>'[1]Rate Case Constants'!A31</f>
        <v>Rob Burton</v>
      </c>
    </row>
    <row r="17" spans="1:1" x14ac:dyDescent="0.25">
      <c r="A17" s="5" t="str">
        <f>'[1]Rate Case Constants'!A32</f>
        <v>Andy Lewis</v>
      </c>
    </row>
    <row r="18" spans="1:1" x14ac:dyDescent="0.25">
      <c r="A18" s="5" t="str">
        <f>'[1]Rate Case Constants'!A33</f>
        <v>John Magner</v>
      </c>
    </row>
    <row r="19" spans="1:1" x14ac:dyDescent="0.25">
      <c r="A19" s="5" t="str">
        <f>'[1]Rate Case Constants'!A34</f>
        <v>Robert Prendergast</v>
      </c>
    </row>
    <row r="20" spans="1:1" x14ac:dyDescent="0.25">
      <c r="A20" s="5" t="str">
        <f>'[1]Rate Case Constants'!A35</f>
        <v>Jeffrey Newcomb</v>
      </c>
    </row>
    <row r="21" spans="1:1" x14ac:dyDescent="0.25">
      <c r="A21" s="5" t="str">
        <f>'[1]Rate Case Constants'!A36</f>
        <v>Robert Prendergast</v>
      </c>
    </row>
    <row r="22" spans="1:1" x14ac:dyDescent="0.25">
      <c r="A22" s="5" t="str">
        <f>'[1]Rate Case Constants'!A37</f>
        <v>Heath Brooks</v>
      </c>
    </row>
    <row r="23" spans="1:1" x14ac:dyDescent="0.25">
      <c r="A23" s="5" t="str">
        <f>'[1]Rate Case Constants'!A38</f>
        <v>John Watkins</v>
      </c>
    </row>
    <row r="24" spans="1:1" x14ac:dyDescent="0.25">
      <c r="A24" s="5" t="str">
        <f>'[1]Rate Case Constants'!A39</f>
        <v>Linda Schlessman</v>
      </c>
    </row>
    <row r="25" spans="1:1" x14ac:dyDescent="0.25">
      <c r="A25" s="5" t="str">
        <f>'[1]Rate Case Constants'!A40</f>
        <v>Joe Weiss</v>
      </c>
    </row>
    <row r="26" spans="1:1" x14ac:dyDescent="0.25">
      <c r="A26" s="5" t="str">
        <f>'[1]Rate Case Constants'!A41</f>
        <v>Robert Mustich</v>
      </c>
    </row>
    <row r="27" spans="1:1" x14ac:dyDescent="0.25">
      <c r="A27" s="5" t="str">
        <f>'[1]Rate Case Constants'!A42</f>
        <v>Ann Bulckley</v>
      </c>
    </row>
    <row r="28" spans="1:1" x14ac:dyDescent="0.25">
      <c r="A28" s="5">
        <f>'[1]Rate Case Constants'!A43</f>
        <v>0</v>
      </c>
    </row>
    <row r="29" spans="1:1" x14ac:dyDescent="0.25">
      <c r="A29" s="5">
        <f>'[1]Rate Case Constants'!A44</f>
        <v>0</v>
      </c>
    </row>
    <row r="30" spans="1:1" x14ac:dyDescent="0.25">
      <c r="A30" s="5">
        <f>'[1]Rate Case Constants'!A45</f>
        <v>0</v>
      </c>
    </row>
  </sheetData>
  <customSheetViews>
    <customSheetView guid="{E1512DEB-FD6E-11D3-8701-444553540000}" showRuler="0">
      <selection activeCell="A14" sqref="A14"/>
      <pageMargins left="0.75" right="0.75" top="1" bottom="1" header="0.5" footer="0.5"/>
      <headerFooter alignWithMargins="0"/>
    </customSheetView>
    <customSheetView guid="{E1512DEC-FD6E-11D3-8701-444553540000}" showRuler="0">
      <selection activeCell="A14" sqref="A14"/>
      <pageMargins left="0.75" right="0.75" top="1" bottom="1" header="0.5" footer="0.5"/>
      <headerFooter alignWithMargins="0"/>
    </customSheetView>
    <customSheetView guid="{E1512DED-FD6E-11D3-8701-444553540000}" showRuler="0">
      <selection activeCell="A14" sqref="A14"/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pageSetup scale="94" orientation="portrait" r:id="rId1"/>
  <headerFooter alignWithMargins="0"/>
  <customProperties>
    <customPr name="_pios_id" r:id="rId2"/>
  </customProperties>
  <ignoredErrors>
    <ignoredError sqref="I1:J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3"/>
  <sheetViews>
    <sheetView zoomScale="80" zoomScaleNormal="80" workbookViewId="0">
      <selection activeCell="G66" sqref="G66"/>
    </sheetView>
  </sheetViews>
  <sheetFormatPr defaultColWidth="15.5703125" defaultRowHeight="15" x14ac:dyDescent="0.25"/>
  <cols>
    <col min="1" max="1" width="50.42578125" style="45" customWidth="1"/>
    <col min="2" max="16384" width="15.5703125" style="45"/>
  </cols>
  <sheetData>
    <row r="1" spans="1:18" x14ac:dyDescent="0.25">
      <c r="A1" s="44" t="s">
        <v>30</v>
      </c>
    </row>
    <row r="2" spans="1:18" x14ac:dyDescent="0.25">
      <c r="H2" s="44"/>
    </row>
    <row r="3" spans="1:18" x14ac:dyDescent="0.25">
      <c r="A3" s="44" t="s">
        <v>33</v>
      </c>
      <c r="C3" s="55" t="s">
        <v>196</v>
      </c>
    </row>
    <row r="4" spans="1:18" x14ac:dyDescent="0.25">
      <c r="B4" s="46" t="s">
        <v>111</v>
      </c>
      <c r="C4" s="46" t="s">
        <v>112</v>
      </c>
      <c r="D4" s="46" t="s">
        <v>113</v>
      </c>
      <c r="E4" s="47"/>
      <c r="F4" s="48"/>
      <c r="G4" s="48"/>
      <c r="H4" s="48"/>
      <c r="I4" s="48"/>
      <c r="J4" s="48"/>
      <c r="K4" s="48"/>
    </row>
    <row r="5" spans="1:18" x14ac:dyDescent="0.25">
      <c r="A5" s="45" t="s">
        <v>116</v>
      </c>
      <c r="B5" s="49">
        <f>ROUND('Def Maint Bal'!AS46,0)</f>
        <v>10056826</v>
      </c>
      <c r="C5" s="49">
        <f>ROUND('Def Maint Bal'!AS49,0)</f>
        <v>10366520</v>
      </c>
      <c r="D5" s="49">
        <f>ROUND('Def Maint Bal'!AS52,)</f>
        <v>10086905</v>
      </c>
      <c r="E5" s="50"/>
      <c r="F5" s="51"/>
      <c r="G5" s="51"/>
      <c r="H5" s="51"/>
      <c r="I5" s="51"/>
      <c r="J5" s="51"/>
      <c r="K5" s="51"/>
      <c r="L5" s="51"/>
    </row>
    <row r="6" spans="1:18" x14ac:dyDescent="0.25">
      <c r="B6" s="50"/>
      <c r="C6" s="50"/>
      <c r="D6" s="50"/>
      <c r="E6" s="50"/>
    </row>
    <row r="7" spans="1:18" x14ac:dyDescent="0.25">
      <c r="A7" s="45" t="s">
        <v>117</v>
      </c>
      <c r="B7" s="50">
        <f>ROUND('Def Maint Bal'!AT46,0)</f>
        <v>502841</v>
      </c>
      <c r="C7" s="50">
        <f>ROUND('Def Maint Bal'!AT49,0)</f>
        <v>518326</v>
      </c>
      <c r="D7" s="50">
        <f>ROUND('Def Maint Bal'!AT52,)</f>
        <v>504345</v>
      </c>
      <c r="E7" s="50"/>
      <c r="F7" s="51"/>
      <c r="H7" s="51"/>
      <c r="I7" s="51"/>
      <c r="J7" s="51"/>
      <c r="K7" s="51"/>
    </row>
    <row r="8" spans="1:18" x14ac:dyDescent="0.25">
      <c r="B8" s="50"/>
      <c r="C8" s="50"/>
      <c r="D8" s="50"/>
      <c r="E8" s="50"/>
    </row>
    <row r="9" spans="1:18" x14ac:dyDescent="0.25">
      <c r="A9" s="45" t="s">
        <v>118</v>
      </c>
      <c r="B9" s="50">
        <f>ROUND('Def Maint Bal'!AU46,0)</f>
        <v>2006337</v>
      </c>
      <c r="C9" s="50">
        <f>ROUND('Def Maint Bal'!AU49,0)</f>
        <v>2068121</v>
      </c>
      <c r="D9" s="50">
        <f>ROUND('Def Maint Bal'!AU52,0)</f>
        <v>2012338</v>
      </c>
      <c r="E9" s="50"/>
      <c r="F9" s="51"/>
      <c r="G9" s="51"/>
      <c r="H9" s="51"/>
      <c r="I9" s="51"/>
      <c r="J9" s="51"/>
      <c r="K9" s="51"/>
    </row>
    <row r="12" spans="1:18" x14ac:dyDescent="0.25">
      <c r="B12" s="52" t="s">
        <v>8</v>
      </c>
      <c r="C12" s="52" t="s">
        <v>8</v>
      </c>
      <c r="D12" s="52" t="s">
        <v>8</v>
      </c>
    </row>
    <row r="13" spans="1:18" x14ac:dyDescent="0.25">
      <c r="B13" s="53" t="s">
        <v>31</v>
      </c>
      <c r="C13" s="53" t="s">
        <v>67</v>
      </c>
      <c r="D13" s="53" t="s">
        <v>68</v>
      </c>
    </row>
    <row r="14" spans="1:18" x14ac:dyDescent="0.25">
      <c r="A14" s="45" t="s">
        <v>110</v>
      </c>
      <c r="B14" s="59">
        <f>ROUND('Def Maint Detail'!BN462,0)</f>
        <v>10134037</v>
      </c>
      <c r="C14" s="59">
        <f>ROUND('Def Maint Detail'!BO462,0)</f>
        <v>506702</v>
      </c>
      <c r="D14" s="59">
        <f>ROUND('Def Maint Detail'!BP462,0)</f>
        <v>2021740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x14ac:dyDescent="0.25"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x14ac:dyDescent="0.25"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7" x14ac:dyDescent="0.25">
      <c r="D17" s="50"/>
      <c r="E17" s="50"/>
    </row>
    <row r="18" spans="1:17" x14ac:dyDescent="0.25">
      <c r="B18" s="46" t="s">
        <v>111</v>
      </c>
      <c r="C18" s="46" t="s">
        <v>112</v>
      </c>
      <c r="D18" s="50"/>
      <c r="E18" s="50"/>
    </row>
    <row r="19" spans="1:17" x14ac:dyDescent="0.25">
      <c r="A19" s="45" t="s">
        <v>121</v>
      </c>
      <c r="B19" s="49">
        <f>'Def Maint Amort'!AS46</f>
        <v>1335028</v>
      </c>
      <c r="C19" s="49">
        <f>'Def Maint Amort'!AS49</f>
        <v>1374183</v>
      </c>
    </row>
    <row r="20" spans="1:17" x14ac:dyDescent="0.25">
      <c r="B20" s="56"/>
    </row>
    <row r="21" spans="1:17" x14ac:dyDescent="0.25"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45" t="s">
        <v>114</v>
      </c>
      <c r="B23" s="54">
        <f>SUM('Def Maint Expenditures'!B15:G30)</f>
        <v>2136000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B24" s="54"/>
      <c r="D24" s="6"/>
      <c r="E24" s="6"/>
    </row>
    <row r="25" spans="1:17" x14ac:dyDescent="0.25">
      <c r="A25" s="45" t="s">
        <v>115</v>
      </c>
      <c r="B25" s="54">
        <f>SUM('Def Maint Expenditures'!B7:G14)</f>
        <v>600000</v>
      </c>
      <c r="D25" s="6"/>
      <c r="E25" s="6"/>
    </row>
    <row r="29" spans="1:17" x14ac:dyDescent="0.25">
      <c r="A29" s="52" t="s">
        <v>145</v>
      </c>
    </row>
    <row r="30" spans="1:17" x14ac:dyDescent="0.25">
      <c r="A30" s="57">
        <v>46388</v>
      </c>
      <c r="B30" s="50">
        <f>ROUND(+'Def Maint Amort'!AS33,0)</f>
        <v>111488</v>
      </c>
    </row>
    <row r="31" spans="1:17" x14ac:dyDescent="0.25">
      <c r="A31" s="57">
        <v>46419</v>
      </c>
      <c r="B31" s="50">
        <f>ROUND(+'Def Maint Amort'!AS34,0)</f>
        <v>111488</v>
      </c>
    </row>
    <row r="32" spans="1:17" x14ac:dyDescent="0.25">
      <c r="A32" s="57">
        <v>46447</v>
      </c>
      <c r="B32" s="50">
        <f>ROUND(+'Def Maint Amort'!AS35,0)</f>
        <v>107343</v>
      </c>
    </row>
    <row r="33" spans="1:2" x14ac:dyDescent="0.25">
      <c r="A33" s="57">
        <v>46478</v>
      </c>
      <c r="B33" s="50">
        <f>ROUND(+'Def Maint Amort'!AS36,0)</f>
        <v>107343</v>
      </c>
    </row>
    <row r="34" spans="1:2" x14ac:dyDescent="0.25">
      <c r="A34" s="57">
        <v>46508</v>
      </c>
      <c r="B34" s="50">
        <f>ROUND(+'Def Maint Amort'!AS37,0)</f>
        <v>107343</v>
      </c>
    </row>
    <row r="35" spans="1:2" x14ac:dyDescent="0.25">
      <c r="A35" s="57">
        <v>46539</v>
      </c>
      <c r="B35" s="50">
        <f>ROUND(+'Def Maint Amort'!AS38,0)</f>
        <v>118454</v>
      </c>
    </row>
    <row r="36" spans="1:2" x14ac:dyDescent="0.25">
      <c r="A36" s="57">
        <v>46569</v>
      </c>
      <c r="B36" s="50">
        <f>ROUND(+'Def Maint Amort'!AS39,0)</f>
        <v>118454</v>
      </c>
    </row>
    <row r="37" spans="1:2" x14ac:dyDescent="0.25">
      <c r="A37" s="57">
        <v>46600</v>
      </c>
      <c r="B37" s="50">
        <f>ROUND(+'Def Maint Amort'!AS40,0)</f>
        <v>118454</v>
      </c>
    </row>
    <row r="38" spans="1:2" x14ac:dyDescent="0.25">
      <c r="A38" s="57">
        <v>46631</v>
      </c>
      <c r="B38" s="50">
        <f>ROUND(+'Def Maint Amort'!AS41,0)</f>
        <v>118454</v>
      </c>
    </row>
    <row r="39" spans="1:2" x14ac:dyDescent="0.25">
      <c r="A39" s="57">
        <v>46661</v>
      </c>
      <c r="B39" s="50">
        <f>ROUND(+'Def Maint Amort'!AS42,0)</f>
        <v>118454</v>
      </c>
    </row>
    <row r="40" spans="1:2" x14ac:dyDescent="0.25">
      <c r="A40" s="57">
        <v>46692</v>
      </c>
      <c r="B40" s="50">
        <f>ROUND(+'Def Maint Amort'!AS43,0)</f>
        <v>118454</v>
      </c>
    </row>
    <row r="41" spans="1:2" x14ac:dyDescent="0.25">
      <c r="A41" s="57">
        <v>46722</v>
      </c>
      <c r="B41" s="50">
        <f>ROUND(+'Def Maint Amort'!AS44,0)</f>
        <v>118454</v>
      </c>
    </row>
    <row r="42" spans="1:2" ht="15.75" thickBot="1" x14ac:dyDescent="0.3">
      <c r="B42" s="58">
        <f>SUM(B30:B41)</f>
        <v>1374183</v>
      </c>
    </row>
    <row r="43" spans="1:2" ht="15.75" thickTop="1" x14ac:dyDescent="0.25">
      <c r="A43" s="45" t="s">
        <v>146</v>
      </c>
    </row>
  </sheetData>
  <customSheetViews>
    <customSheetView guid="{E1512DEB-FD6E-11D3-8701-444553540000}" scale="87" showRuler="0">
      <pageMargins left="0.75" right="0.75" top="1" bottom="1" header="0.5" footer="0.5"/>
      <headerFooter alignWithMargins="0"/>
    </customSheetView>
    <customSheetView guid="{E1512DEC-FD6E-11D3-8701-444553540000}" scale="87" showRuler="0">
      <pageMargins left="0.75" right="0.75" top="1" bottom="1" header="0.5" footer="0.5"/>
      <headerFooter alignWithMargins="0"/>
    </customSheetView>
    <customSheetView guid="{E1512DED-FD6E-11D3-8701-444553540000}" scale="87" showRuler="0"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pageSetup orientation="landscape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3"/>
  <sheetViews>
    <sheetView zoomScale="80" zoomScaleNormal="80" workbookViewId="0">
      <selection activeCell="G66" sqref="G66"/>
    </sheetView>
  </sheetViews>
  <sheetFormatPr defaultColWidth="9.140625" defaultRowHeight="15" x14ac:dyDescent="0.25"/>
  <cols>
    <col min="1" max="1" width="8.5703125" style="3" customWidth="1"/>
    <col min="2" max="2" width="60.5703125" style="3" customWidth="1"/>
    <col min="3" max="4" width="13.5703125" style="3" customWidth="1"/>
    <col min="5" max="5" width="3.140625" style="3" hidden="1" customWidth="1"/>
    <col min="6" max="6" width="13.5703125" style="3" customWidth="1"/>
    <col min="7" max="7" width="36.5703125" style="3" customWidth="1"/>
    <col min="8" max="8" width="9.140625" style="3"/>
    <col min="9" max="9" width="28" style="3" bestFit="1" customWidth="1"/>
    <col min="10" max="11" width="10.7109375" style="3" customWidth="1"/>
    <col min="12" max="16384" width="9.140625" style="3"/>
  </cols>
  <sheetData>
    <row r="1" spans="1:7" x14ac:dyDescent="0.25">
      <c r="A1" s="15" t="s">
        <v>131</v>
      </c>
      <c r="B1" s="23"/>
      <c r="C1" s="23"/>
      <c r="D1" s="23"/>
      <c r="E1" s="23"/>
      <c r="G1" s="7" t="str">
        <f>'Link In'!$B$10</f>
        <v>W/P - 1-10</v>
      </c>
    </row>
    <row r="2" spans="1:7" x14ac:dyDescent="0.25">
      <c r="A2" s="15" t="s">
        <v>132</v>
      </c>
      <c r="F2" s="7"/>
      <c r="G2" s="40" t="str">
        <f ca="1">RIGHT(CELL("filename",$A$1),LEN(CELL("filename",$A$1))-SEARCH("\Rate Base",CELL("filename",$A$1),1))</f>
        <v>Rate Base\[KAWC 2026 Rate Case - Deferred Maintenance.xlsx]Exhibit</v>
      </c>
    </row>
    <row r="3" spans="1:7" x14ac:dyDescent="0.25">
      <c r="A3" s="41" t="s">
        <v>59</v>
      </c>
      <c r="B3" s="41"/>
      <c r="C3" s="41"/>
      <c r="D3" s="41"/>
      <c r="E3" s="41"/>
      <c r="F3" s="41"/>
    </row>
    <row r="4" spans="1:7" x14ac:dyDescent="0.25">
      <c r="A4" s="42" t="str">
        <f>'Link In'!B4</f>
        <v>Case No. 2026-00094</v>
      </c>
      <c r="B4" s="41"/>
      <c r="C4" s="41"/>
      <c r="D4" s="41"/>
      <c r="E4" s="41"/>
      <c r="F4" s="41"/>
    </row>
    <row r="5" spans="1:7" x14ac:dyDescent="0.25">
      <c r="A5" s="41" t="s">
        <v>65</v>
      </c>
      <c r="B5" s="41"/>
      <c r="C5" s="41"/>
      <c r="D5" s="41"/>
      <c r="E5" s="41"/>
      <c r="F5" s="41"/>
    </row>
    <row r="6" spans="1:7" x14ac:dyDescent="0.25">
      <c r="A6" s="43" t="str">
        <f>CONCATENATE("For the 13 Month Average"," - ",TEXT('Link In'!B9,"mmmm dd,yyyy"))</f>
        <v>For the 13 Month Average - December 31,2027</v>
      </c>
      <c r="B6" s="43"/>
      <c r="C6" s="43"/>
      <c r="D6" s="43"/>
      <c r="E6" s="43"/>
      <c r="F6" s="43"/>
    </row>
    <row r="8" spans="1:7" x14ac:dyDescent="0.25">
      <c r="A8" s="23" t="str">
        <f>'Link In'!B14</f>
        <v>Witness Responsible:    Robert Prendergast</v>
      </c>
      <c r="C8" s="23"/>
      <c r="D8" s="23"/>
      <c r="E8" s="23"/>
    </row>
    <row r="9" spans="1:7" x14ac:dyDescent="0.25">
      <c r="A9" s="24" t="str">
        <f>'Link In'!B5</f>
        <v>Type of Filing: __X__ Original  _____ Updated  _____ Revised</v>
      </c>
      <c r="C9" s="23"/>
      <c r="D9" s="23"/>
      <c r="E9" s="23"/>
    </row>
    <row r="11" spans="1:7" ht="45" x14ac:dyDescent="0.25">
      <c r="A11" s="2" t="s">
        <v>60</v>
      </c>
      <c r="B11" s="2" t="s">
        <v>23</v>
      </c>
      <c r="C11" s="14" t="str">
        <f>'Link In'!B6</f>
        <v>Base Year at August 31, 2026</v>
      </c>
      <c r="D11" s="9" t="s">
        <v>61</v>
      </c>
      <c r="E11" s="8"/>
      <c r="F11" s="14" t="str">
        <f>'Link In'!B7</f>
        <v>Forecast Year at December 31, 2027</v>
      </c>
      <c r="G11" s="2" t="s">
        <v>62</v>
      </c>
    </row>
    <row r="13" spans="1:7" ht="15.75" thickBot="1" x14ac:dyDescent="0.3">
      <c r="A13" s="22">
        <v>1</v>
      </c>
      <c r="B13" s="1" t="str">
        <f>CONCATENATE("For the 12 Months Ended"," ",'Link In'!B6)</f>
        <v>For the 12 Months Ended Base Year at August 31, 2026</v>
      </c>
      <c r="C13" s="29">
        <f>ROUND('Def Maint Bal'!AS46,0)</f>
        <v>10056826</v>
      </c>
      <c r="F13" s="30">
        <f>C13</f>
        <v>10056826</v>
      </c>
      <c r="G13" s="22" t="s">
        <v>66</v>
      </c>
    </row>
    <row r="14" spans="1:7" ht="15.75" thickTop="1" x14ac:dyDescent="0.25">
      <c r="A14" s="22">
        <v>2</v>
      </c>
      <c r="B14" s="23"/>
    </row>
    <row r="15" spans="1:7" x14ac:dyDescent="0.25">
      <c r="A15" s="22">
        <v>3</v>
      </c>
    </row>
    <row r="16" spans="1:7" x14ac:dyDescent="0.25">
      <c r="A16" s="22">
        <v>4</v>
      </c>
      <c r="B16" s="1" t="s">
        <v>63</v>
      </c>
    </row>
    <row r="17" spans="1:7" x14ac:dyDescent="0.25">
      <c r="A17" s="22">
        <v>5</v>
      </c>
      <c r="B17" s="23" t="s">
        <v>17</v>
      </c>
      <c r="D17" s="5">
        <f>ROUND(-'Def Maint Amort'!AS49,0)</f>
        <v>-1374183</v>
      </c>
      <c r="G17" s="22" t="s">
        <v>66</v>
      </c>
    </row>
    <row r="18" spans="1:7" x14ac:dyDescent="0.25">
      <c r="A18" s="22">
        <v>7</v>
      </c>
      <c r="B18" s="3" t="s">
        <v>77</v>
      </c>
      <c r="D18" s="12">
        <f>ROUND(+'Def Maint Bal'!AS52-F13-D17-D19,0)</f>
        <v>1404262</v>
      </c>
    </row>
    <row r="19" spans="1:7" x14ac:dyDescent="0.25">
      <c r="A19" s="22">
        <v>8</v>
      </c>
      <c r="D19" s="10"/>
    </row>
    <row r="20" spans="1:7" ht="15.75" thickBot="1" x14ac:dyDescent="0.3">
      <c r="A20" s="22">
        <v>9</v>
      </c>
      <c r="B20" s="1" t="s">
        <v>64</v>
      </c>
      <c r="D20" s="60">
        <f>SUM(D17:D19)</f>
        <v>30079</v>
      </c>
      <c r="E20" s="5"/>
      <c r="F20" s="60">
        <f>D20</f>
        <v>30079</v>
      </c>
    </row>
    <row r="21" spans="1:7" ht="15.75" thickTop="1" x14ac:dyDescent="0.25">
      <c r="A21" s="22">
        <v>10</v>
      </c>
    </row>
    <row r="22" spans="1:7" x14ac:dyDescent="0.25">
      <c r="A22" s="22">
        <v>11</v>
      </c>
      <c r="F22" s="23"/>
    </row>
    <row r="23" spans="1:7" ht="15.75" thickBot="1" x14ac:dyDescent="0.3">
      <c r="A23" s="22">
        <v>12</v>
      </c>
      <c r="B23" s="1" t="s">
        <v>122</v>
      </c>
      <c r="F23" s="31">
        <f>F13+F20</f>
        <v>10086905</v>
      </c>
    </row>
    <row r="24" spans="1:7" ht="15.75" thickTop="1" x14ac:dyDescent="0.25">
      <c r="A24" s="22">
        <v>13</v>
      </c>
    </row>
    <row r="25" spans="1:7" x14ac:dyDescent="0.25">
      <c r="A25" s="22">
        <v>14</v>
      </c>
    </row>
    <row r="26" spans="1:7" x14ac:dyDescent="0.25">
      <c r="A26" s="22">
        <v>15</v>
      </c>
    </row>
    <row r="27" spans="1:7" x14ac:dyDescent="0.25">
      <c r="A27" s="22">
        <v>16</v>
      </c>
    </row>
    <row r="28" spans="1:7" x14ac:dyDescent="0.25">
      <c r="A28" s="22">
        <v>17</v>
      </c>
    </row>
    <row r="29" spans="1:7" x14ac:dyDescent="0.25">
      <c r="A29" s="22">
        <v>18</v>
      </c>
    </row>
    <row r="30" spans="1:7" x14ac:dyDescent="0.25">
      <c r="A30" s="22">
        <v>19</v>
      </c>
    </row>
    <row r="31" spans="1:7" x14ac:dyDescent="0.25">
      <c r="A31" s="22">
        <v>20</v>
      </c>
    </row>
    <row r="32" spans="1:7" x14ac:dyDescent="0.25">
      <c r="A32" s="22">
        <v>21</v>
      </c>
    </row>
    <row r="33" spans="1:1" x14ac:dyDescent="0.25">
      <c r="A33" s="22">
        <v>22</v>
      </c>
    </row>
  </sheetData>
  <mergeCells count="4">
    <mergeCell ref="A3:F3"/>
    <mergeCell ref="A4:F4"/>
    <mergeCell ref="A5:F5"/>
    <mergeCell ref="A6:F6"/>
  </mergeCells>
  <pageMargins left="0.7" right="0.7" top="0.75" bottom="0.75" header="0.3" footer="0.3"/>
  <pageSetup scale="85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P533"/>
  <sheetViews>
    <sheetView zoomScale="80" zoomScaleNormal="80" zoomScaleSheetLayoutView="80" workbookViewId="0">
      <pane xSplit="3" ySplit="16" topLeftCell="Y417" activePane="bottomRight" state="frozen"/>
      <selection activeCell="G66" sqref="G66"/>
      <selection pane="topRight" activeCell="G66" sqref="G66"/>
      <selection pane="bottomLeft" activeCell="G66" sqref="G66"/>
      <selection pane="bottomRight" sqref="A1:A15"/>
    </sheetView>
  </sheetViews>
  <sheetFormatPr defaultColWidth="9.140625" defaultRowHeight="15" outlineLevelRow="1" outlineLevelCol="1" x14ac:dyDescent="0.25"/>
  <cols>
    <col min="1" max="1" width="20.42578125" style="45" customWidth="1"/>
    <col min="2" max="2" width="20.140625" style="45" customWidth="1"/>
    <col min="3" max="3" width="19.42578125" style="45" customWidth="1"/>
    <col min="4" max="23" width="14.5703125" style="45" hidden="1" customWidth="1" outlineLevel="1"/>
    <col min="24" max="24" width="14.5703125" style="45" customWidth="1" collapsed="1"/>
    <col min="25" max="65" width="14.5703125" style="45" customWidth="1"/>
    <col min="66" max="66" width="18.85546875" style="45" customWidth="1"/>
    <col min="67" max="67" width="17.5703125" style="45" customWidth="1"/>
    <col min="68" max="68" width="17.42578125" style="45" customWidth="1"/>
    <col min="69" max="69" width="9.140625" style="45"/>
    <col min="70" max="70" width="15.42578125" style="45" bestFit="1" customWidth="1"/>
    <col min="71" max="16384" width="9.140625" style="45"/>
  </cols>
  <sheetData>
    <row r="1" spans="1:68" x14ac:dyDescent="0.25">
      <c r="A1" s="61"/>
      <c r="B1" s="62" t="str">
        <f>'Link In'!$B$3</f>
        <v>KENTUCKY AMERICAN WATER COMPANY</v>
      </c>
      <c r="AE1" s="104"/>
      <c r="AK1" s="104"/>
      <c r="AM1" s="104"/>
      <c r="AU1" s="104"/>
      <c r="BC1" s="104"/>
      <c r="BP1" s="104" t="str">
        <f>'Link In'!$B$10</f>
        <v>W/P - 1-10</v>
      </c>
    </row>
    <row r="2" spans="1:68" x14ac:dyDescent="0.25">
      <c r="A2" s="63"/>
      <c r="B2" s="44" t="s">
        <v>127</v>
      </c>
      <c r="Y2" s="105"/>
      <c r="AC2" s="105"/>
      <c r="AD2" s="105"/>
      <c r="AE2" s="104"/>
      <c r="AF2" s="105"/>
      <c r="AG2" s="105"/>
      <c r="AH2" s="105"/>
      <c r="AI2" s="105"/>
      <c r="AJ2" s="105"/>
      <c r="AK2" s="104"/>
      <c r="AL2" s="105"/>
      <c r="AM2" s="104"/>
      <c r="AN2" s="105"/>
      <c r="AO2" s="105"/>
      <c r="AP2" s="105"/>
      <c r="AQ2" s="105"/>
      <c r="AR2" s="105"/>
      <c r="AS2" s="105"/>
      <c r="AT2" s="105"/>
      <c r="AU2" s="104"/>
      <c r="AV2" s="105"/>
      <c r="AW2" s="105"/>
      <c r="AX2" s="105"/>
      <c r="AY2" s="105"/>
      <c r="AZ2" s="105"/>
      <c r="BC2" s="104"/>
      <c r="BP2" s="106" t="str">
        <f ca="1">RIGHT(CELL("filename",$A$1),LEN(CELL("filename",$A$1))-SEARCH("\Rate Base",CELL("filename",$A$1),1))</f>
        <v>Rate Base\[KAWC 2026 Rate Case - Deferred Maintenance.xlsx]Def Maint Detail</v>
      </c>
    </row>
    <row r="3" spans="1:68" x14ac:dyDescent="0.25">
      <c r="A3" s="63"/>
      <c r="B3" s="44" t="s">
        <v>128</v>
      </c>
      <c r="E3" s="56"/>
      <c r="J3" s="56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Y3" s="52"/>
      <c r="AZ3" s="52"/>
      <c r="BA3" s="52"/>
      <c r="BB3" s="52"/>
      <c r="BC3" s="52"/>
      <c r="BD3" s="52"/>
      <c r="BE3" s="52"/>
      <c r="BF3" s="52"/>
    </row>
    <row r="4" spans="1:68" x14ac:dyDescent="0.25">
      <c r="A4" s="63"/>
      <c r="B4" s="62" t="str">
        <f>'Link In'!$B$4</f>
        <v>Case No. 2026-00094</v>
      </c>
      <c r="D4" s="45" t="s">
        <v>37</v>
      </c>
      <c r="E4" s="56"/>
      <c r="H4" s="56"/>
      <c r="U4" s="107"/>
      <c r="V4" s="107"/>
      <c r="W4" s="107"/>
      <c r="Z4" s="64"/>
      <c r="AA4" s="64"/>
      <c r="AB4" s="64"/>
      <c r="AC4" s="107"/>
      <c r="AD4" s="107"/>
      <c r="AE4" s="64"/>
      <c r="AF4" s="64"/>
      <c r="AG4" s="107"/>
      <c r="AH4" s="107"/>
      <c r="AI4" s="107"/>
      <c r="AJ4" s="107"/>
      <c r="AK4" s="107"/>
      <c r="AL4" s="64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8"/>
      <c r="BB4" s="108"/>
    </row>
    <row r="5" spans="1:68" ht="15.75" thickBot="1" x14ac:dyDescent="0.3">
      <c r="A5" s="63"/>
      <c r="E5" s="56"/>
      <c r="R5" s="52"/>
      <c r="S5" s="52"/>
      <c r="T5" s="52"/>
      <c r="U5" s="52"/>
      <c r="V5" s="52"/>
      <c r="W5" s="52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37"/>
      <c r="BB5" s="37"/>
      <c r="BC5" s="38"/>
      <c r="BD5" s="38"/>
      <c r="BE5" s="38"/>
      <c r="BF5" s="65"/>
      <c r="BG5" s="65"/>
      <c r="BH5" s="65"/>
      <c r="BI5" s="65"/>
      <c r="BJ5" s="65"/>
      <c r="BK5" s="65"/>
      <c r="BL5" s="66"/>
      <c r="BM5" s="66"/>
    </row>
    <row r="6" spans="1:68" ht="74.25" customHeight="1" thickTop="1" x14ac:dyDescent="0.25">
      <c r="A6" s="63"/>
      <c r="B6" s="67" t="s">
        <v>124</v>
      </c>
      <c r="C6" s="109" t="s">
        <v>125</v>
      </c>
      <c r="D6" s="68"/>
      <c r="E6" s="68" t="s">
        <v>0</v>
      </c>
      <c r="F6" s="68" t="s">
        <v>0</v>
      </c>
      <c r="G6" s="68" t="s">
        <v>0</v>
      </c>
      <c r="H6" s="68" t="s">
        <v>0</v>
      </c>
      <c r="I6" s="68" t="s">
        <v>0</v>
      </c>
      <c r="J6" s="68" t="s">
        <v>0</v>
      </c>
      <c r="K6" s="68" t="s">
        <v>0</v>
      </c>
      <c r="L6" s="68" t="s">
        <v>2</v>
      </c>
      <c r="M6" s="68" t="s">
        <v>0</v>
      </c>
      <c r="N6" s="68" t="s">
        <v>0</v>
      </c>
      <c r="O6" s="68" t="s">
        <v>1</v>
      </c>
      <c r="P6" s="68" t="s">
        <v>35</v>
      </c>
      <c r="Q6" s="68" t="s">
        <v>38</v>
      </c>
      <c r="R6" s="69" t="s">
        <v>89</v>
      </c>
      <c r="S6" s="69" t="s">
        <v>90</v>
      </c>
      <c r="T6" s="69" t="s">
        <v>91</v>
      </c>
      <c r="U6" s="69" t="s">
        <v>93</v>
      </c>
      <c r="V6" s="69" t="s">
        <v>94</v>
      </c>
      <c r="W6" s="69" t="s">
        <v>95</v>
      </c>
      <c r="X6" s="70" t="s">
        <v>92</v>
      </c>
      <c r="Y6" s="70" t="s">
        <v>126</v>
      </c>
      <c r="Z6" s="70" t="s">
        <v>96</v>
      </c>
      <c r="AA6" s="70" t="s">
        <v>97</v>
      </c>
      <c r="AB6" s="70" t="s">
        <v>98</v>
      </c>
      <c r="AC6" s="70" t="s">
        <v>99</v>
      </c>
      <c r="AD6" s="70" t="s">
        <v>100</v>
      </c>
      <c r="AE6" s="70" t="s">
        <v>101</v>
      </c>
      <c r="AF6" s="70" t="s">
        <v>102</v>
      </c>
      <c r="AG6" s="70" t="s">
        <v>103</v>
      </c>
      <c r="AH6" s="70" t="s">
        <v>104</v>
      </c>
      <c r="AI6" s="70" t="s">
        <v>24</v>
      </c>
      <c r="AJ6" s="70" t="s">
        <v>105</v>
      </c>
      <c r="AK6" s="70" t="s">
        <v>106</v>
      </c>
      <c r="AL6" s="70" t="s">
        <v>108</v>
      </c>
      <c r="AM6" s="70" t="s">
        <v>107</v>
      </c>
      <c r="AN6" s="70" t="s">
        <v>152</v>
      </c>
      <c r="AO6" s="70" t="s">
        <v>154</v>
      </c>
      <c r="AP6" s="70" t="s">
        <v>149</v>
      </c>
      <c r="AQ6" s="70" t="s">
        <v>151</v>
      </c>
      <c r="AR6" s="70" t="s">
        <v>156</v>
      </c>
      <c r="AS6" s="70" t="s">
        <v>157</v>
      </c>
      <c r="AT6" s="70" t="s">
        <v>160</v>
      </c>
      <c r="AU6" s="70" t="s">
        <v>161</v>
      </c>
      <c r="AV6" s="70" t="s">
        <v>162</v>
      </c>
      <c r="AW6" s="70" t="s">
        <v>163</v>
      </c>
      <c r="AX6" s="70" t="s">
        <v>164</v>
      </c>
      <c r="AY6" s="70" t="s">
        <v>176</v>
      </c>
      <c r="AZ6" s="70" t="s">
        <v>177</v>
      </c>
      <c r="BA6" s="70" t="s">
        <v>194</v>
      </c>
      <c r="BB6" s="70" t="s">
        <v>193</v>
      </c>
      <c r="BC6" s="70" t="s">
        <v>175</v>
      </c>
      <c r="BD6" s="70" t="s">
        <v>174</v>
      </c>
      <c r="BE6" s="70" t="s">
        <v>180</v>
      </c>
      <c r="BF6" s="70" t="s">
        <v>181</v>
      </c>
      <c r="BG6" s="70" t="s">
        <v>186</v>
      </c>
      <c r="BH6" s="70" t="s">
        <v>188</v>
      </c>
      <c r="BI6" s="70" t="s">
        <v>190</v>
      </c>
      <c r="BJ6" s="70" t="s">
        <v>192</v>
      </c>
      <c r="BK6" s="70" t="s">
        <v>197</v>
      </c>
      <c r="BL6" s="70" t="s">
        <v>198</v>
      </c>
      <c r="BM6" s="70" t="s">
        <v>199</v>
      </c>
      <c r="BN6" s="68"/>
      <c r="BO6" s="69" t="s">
        <v>144</v>
      </c>
      <c r="BP6" s="69" t="s">
        <v>140</v>
      </c>
    </row>
    <row r="7" spans="1:68" ht="14.45" hidden="1" customHeight="1" outlineLevel="1" x14ac:dyDescent="0.25">
      <c r="A7" s="63"/>
      <c r="B7" s="71" t="s">
        <v>3</v>
      </c>
      <c r="C7" s="72"/>
      <c r="D7" s="73">
        <v>959</v>
      </c>
      <c r="E7" s="73">
        <v>965</v>
      </c>
      <c r="F7" s="73">
        <v>979</v>
      </c>
      <c r="G7" s="73">
        <v>990</v>
      </c>
      <c r="H7" s="73">
        <v>1011</v>
      </c>
      <c r="I7" s="73">
        <v>1015</v>
      </c>
      <c r="J7" s="73">
        <v>1038</v>
      </c>
      <c r="K7" s="73">
        <v>1039</v>
      </c>
      <c r="L7" s="73">
        <v>1061</v>
      </c>
      <c r="M7" s="73">
        <v>1090</v>
      </c>
      <c r="N7" s="73">
        <v>1103</v>
      </c>
      <c r="O7" s="73">
        <v>1094</v>
      </c>
      <c r="P7" s="73">
        <v>1104</v>
      </c>
      <c r="Q7" s="73">
        <v>50127181</v>
      </c>
      <c r="R7" s="73">
        <v>1105</v>
      </c>
      <c r="S7" s="73">
        <v>1106</v>
      </c>
      <c r="T7" s="73">
        <v>50030635</v>
      </c>
      <c r="U7" s="73">
        <v>50030636</v>
      </c>
      <c r="V7" s="73">
        <v>50100567</v>
      </c>
      <c r="W7" s="73">
        <v>50100566</v>
      </c>
      <c r="X7" s="73">
        <v>45809700</v>
      </c>
      <c r="Y7" s="73">
        <v>46419700</v>
      </c>
      <c r="Z7" s="73">
        <v>54056600</v>
      </c>
      <c r="AA7" s="73">
        <v>52214000</v>
      </c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</row>
    <row r="8" spans="1:68" collapsed="1" x14ac:dyDescent="0.25">
      <c r="A8" s="63"/>
      <c r="B8" s="45" t="s">
        <v>40</v>
      </c>
      <c r="C8" s="74"/>
      <c r="D8" s="73"/>
      <c r="E8" s="73"/>
      <c r="F8" s="73"/>
      <c r="G8" s="73"/>
      <c r="H8" s="73"/>
      <c r="I8" s="73"/>
      <c r="J8" s="73" t="s">
        <v>41</v>
      </c>
      <c r="K8" s="73" t="s">
        <v>42</v>
      </c>
      <c r="L8" s="73" t="s">
        <v>43</v>
      </c>
      <c r="M8" s="73" t="s">
        <v>44</v>
      </c>
      <c r="N8" s="73" t="s">
        <v>45</v>
      </c>
      <c r="O8" s="73" t="s">
        <v>46</v>
      </c>
      <c r="P8" s="73" t="s">
        <v>47</v>
      </c>
      <c r="Q8" s="73" t="s">
        <v>53</v>
      </c>
      <c r="R8" s="73" t="s">
        <v>48</v>
      </c>
      <c r="S8" s="73" t="s">
        <v>49</v>
      </c>
      <c r="T8" s="73" t="s">
        <v>50</v>
      </c>
      <c r="U8" s="73" t="s">
        <v>54</v>
      </c>
      <c r="V8" s="73" t="s">
        <v>55</v>
      </c>
      <c r="W8" s="73" t="s">
        <v>56</v>
      </c>
      <c r="X8" s="75" t="s">
        <v>51</v>
      </c>
      <c r="Y8" s="75" t="s">
        <v>52</v>
      </c>
      <c r="Z8" s="75" t="s">
        <v>57</v>
      </c>
      <c r="AA8" s="75" t="s">
        <v>58</v>
      </c>
      <c r="AB8" s="75" t="s">
        <v>69</v>
      </c>
      <c r="AC8" s="75" t="s">
        <v>70</v>
      </c>
      <c r="AD8" s="75" t="s">
        <v>73</v>
      </c>
      <c r="AE8" s="75" t="s">
        <v>75</v>
      </c>
      <c r="AF8" s="75" t="s">
        <v>76</v>
      </c>
      <c r="AG8" s="75" t="s">
        <v>72</v>
      </c>
      <c r="AH8" s="75" t="s">
        <v>71</v>
      </c>
      <c r="AI8" s="75" t="s">
        <v>74</v>
      </c>
      <c r="AJ8" s="75" t="s">
        <v>86</v>
      </c>
      <c r="AK8" s="75" t="s">
        <v>87</v>
      </c>
      <c r="AL8" s="75" t="s">
        <v>88</v>
      </c>
      <c r="AM8" s="75" t="s">
        <v>141</v>
      </c>
      <c r="AN8" s="75" t="s">
        <v>153</v>
      </c>
      <c r="AO8" s="75" t="s">
        <v>155</v>
      </c>
      <c r="AP8" s="75" t="s">
        <v>143</v>
      </c>
      <c r="AQ8" s="75" t="s">
        <v>150</v>
      </c>
      <c r="AR8" s="75" t="s">
        <v>158</v>
      </c>
      <c r="AS8" s="75" t="s">
        <v>159</v>
      </c>
      <c r="AT8" s="75" t="s">
        <v>165</v>
      </c>
      <c r="AU8" s="75" t="s">
        <v>166</v>
      </c>
      <c r="AV8" s="75" t="s">
        <v>167</v>
      </c>
      <c r="AW8" s="75" t="s">
        <v>168</v>
      </c>
      <c r="AX8" s="75" t="s">
        <v>169</v>
      </c>
      <c r="AY8" s="75" t="s">
        <v>171</v>
      </c>
      <c r="AZ8" s="75" t="s">
        <v>53</v>
      </c>
      <c r="BA8" s="75" t="s">
        <v>147</v>
      </c>
      <c r="BB8" s="75" t="s">
        <v>185</v>
      </c>
      <c r="BC8" s="75" t="s">
        <v>172</v>
      </c>
      <c r="BD8" s="75" t="s">
        <v>173</v>
      </c>
      <c r="BE8" s="75" t="s">
        <v>179</v>
      </c>
      <c r="BF8" s="75" t="s">
        <v>178</v>
      </c>
      <c r="BG8" s="75" t="s">
        <v>187</v>
      </c>
      <c r="BH8" s="75" t="s">
        <v>189</v>
      </c>
      <c r="BI8" s="75" t="s">
        <v>191</v>
      </c>
      <c r="BJ8" s="75" t="s">
        <v>185</v>
      </c>
      <c r="BK8" s="75" t="s">
        <v>148</v>
      </c>
      <c r="BL8" s="75" t="s">
        <v>148</v>
      </c>
      <c r="BM8" s="75" t="s">
        <v>148</v>
      </c>
      <c r="BN8" s="73"/>
      <c r="BO8" s="73"/>
      <c r="BP8" s="73"/>
    </row>
    <row r="9" spans="1:68" x14ac:dyDescent="0.25">
      <c r="A9" s="63"/>
      <c r="B9" s="45" t="s">
        <v>78</v>
      </c>
      <c r="C9" s="74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>
        <v>45076</v>
      </c>
      <c r="BB9" s="73">
        <v>45442</v>
      </c>
      <c r="BC9" s="73"/>
      <c r="BD9" s="73"/>
      <c r="BE9" s="73"/>
      <c r="BF9" s="73"/>
      <c r="BG9" s="73"/>
      <c r="BH9" s="73"/>
      <c r="BI9" s="73"/>
      <c r="BJ9" s="76"/>
      <c r="BK9" s="76"/>
      <c r="BL9" s="76"/>
      <c r="BM9" s="76"/>
      <c r="BN9" s="73"/>
      <c r="BO9" s="73"/>
      <c r="BP9" s="73"/>
    </row>
    <row r="10" spans="1:68" x14ac:dyDescent="0.25">
      <c r="A10" s="63"/>
      <c r="B10" s="71" t="s">
        <v>4</v>
      </c>
      <c r="C10" s="72"/>
      <c r="D10" s="77">
        <v>35065</v>
      </c>
      <c r="E10" s="77">
        <v>35065</v>
      </c>
      <c r="F10" s="77">
        <v>35065</v>
      </c>
      <c r="G10" s="77">
        <v>35065</v>
      </c>
      <c r="H10" s="77">
        <v>35309</v>
      </c>
      <c r="I10" s="77">
        <v>35431</v>
      </c>
      <c r="J10" s="77">
        <v>35704</v>
      </c>
      <c r="K10" s="77">
        <v>35735</v>
      </c>
      <c r="L10" s="77">
        <v>36008</v>
      </c>
      <c r="M10" s="77">
        <v>36861</v>
      </c>
      <c r="N10" s="77">
        <v>36861</v>
      </c>
      <c r="O10" s="77">
        <v>36861</v>
      </c>
      <c r="P10" s="77">
        <v>36861</v>
      </c>
      <c r="Q10" s="77">
        <v>39965</v>
      </c>
      <c r="R10" s="77">
        <v>38384</v>
      </c>
      <c r="S10" s="77">
        <v>38384</v>
      </c>
      <c r="T10" s="77">
        <v>38384</v>
      </c>
      <c r="U10" s="77">
        <v>38384</v>
      </c>
      <c r="V10" s="77">
        <v>39417</v>
      </c>
      <c r="W10" s="77">
        <v>39417</v>
      </c>
      <c r="X10" s="78">
        <v>40452</v>
      </c>
      <c r="Y10" s="78">
        <v>40452</v>
      </c>
      <c r="Z10" s="78">
        <v>41000</v>
      </c>
      <c r="AA10" s="78">
        <v>40847</v>
      </c>
      <c r="AB10" s="78">
        <v>41487</v>
      </c>
      <c r="AC10" s="78">
        <v>41487</v>
      </c>
      <c r="AD10" s="78">
        <v>41640</v>
      </c>
      <c r="AE10" s="78">
        <v>42614</v>
      </c>
      <c r="AF10" s="78">
        <v>42614</v>
      </c>
      <c r="AG10" s="78">
        <v>42614</v>
      </c>
      <c r="AH10" s="78">
        <v>42614</v>
      </c>
      <c r="AI10" s="78">
        <v>42614</v>
      </c>
      <c r="AJ10" s="78">
        <v>42614</v>
      </c>
      <c r="AK10" s="78">
        <v>42614</v>
      </c>
      <c r="AL10" s="78">
        <v>42614</v>
      </c>
      <c r="AM10" s="78">
        <v>42856</v>
      </c>
      <c r="AN10" s="78">
        <v>43374</v>
      </c>
      <c r="AO10" s="78">
        <v>43374</v>
      </c>
      <c r="AP10" s="78">
        <v>43646</v>
      </c>
      <c r="AQ10" s="78">
        <v>43647</v>
      </c>
      <c r="AR10" s="78">
        <v>43647</v>
      </c>
      <c r="AS10" s="78">
        <v>43647</v>
      </c>
      <c r="AT10" s="78">
        <v>43647</v>
      </c>
      <c r="AU10" s="78">
        <v>43647</v>
      </c>
      <c r="AV10" s="78">
        <v>43952</v>
      </c>
      <c r="AW10" s="78">
        <v>44228</v>
      </c>
      <c r="AX10" s="78">
        <v>44136</v>
      </c>
      <c r="AY10" s="78">
        <v>45323</v>
      </c>
      <c r="AZ10" s="78">
        <v>45323</v>
      </c>
      <c r="BA10" s="78">
        <v>45323</v>
      </c>
      <c r="BB10" s="78">
        <v>45323</v>
      </c>
      <c r="BC10" s="78">
        <v>45323</v>
      </c>
      <c r="BD10" s="78">
        <v>45323</v>
      </c>
      <c r="BE10" s="78">
        <v>45323</v>
      </c>
      <c r="BF10" s="78">
        <v>45323</v>
      </c>
      <c r="BG10" s="78">
        <v>46022</v>
      </c>
      <c r="BH10" s="78">
        <v>46022</v>
      </c>
      <c r="BI10" s="78">
        <v>46022</v>
      </c>
      <c r="BJ10" s="78">
        <v>46174</v>
      </c>
      <c r="BK10" s="78">
        <v>46539</v>
      </c>
      <c r="BL10" s="78">
        <v>46266</v>
      </c>
      <c r="BM10" s="78">
        <v>46600</v>
      </c>
      <c r="BN10" s="79"/>
      <c r="BO10" s="79"/>
      <c r="BP10" s="79"/>
    </row>
    <row r="11" spans="1:68" x14ac:dyDescent="0.25">
      <c r="A11" s="63"/>
      <c r="B11" s="71" t="s">
        <v>5</v>
      </c>
      <c r="C11" s="72"/>
      <c r="D11" s="77">
        <v>40513</v>
      </c>
      <c r="E11" s="77">
        <v>40513</v>
      </c>
      <c r="F11" s="77">
        <v>40513</v>
      </c>
      <c r="G11" s="77">
        <v>40513</v>
      </c>
      <c r="H11" s="77">
        <v>40756</v>
      </c>
      <c r="I11" s="77">
        <v>40878</v>
      </c>
      <c r="J11" s="77">
        <v>41153</v>
      </c>
      <c r="K11" s="77">
        <v>41183</v>
      </c>
      <c r="L11" s="77">
        <v>41456</v>
      </c>
      <c r="M11" s="77">
        <v>42309</v>
      </c>
      <c r="N11" s="77">
        <v>42309</v>
      </c>
      <c r="O11" s="77">
        <v>42309</v>
      </c>
      <c r="P11" s="77">
        <v>42309</v>
      </c>
      <c r="Q11" s="77">
        <v>41790</v>
      </c>
      <c r="R11" s="77">
        <v>43860</v>
      </c>
      <c r="S11" s="77">
        <v>43860</v>
      </c>
      <c r="T11" s="77">
        <v>43860</v>
      </c>
      <c r="U11" s="77">
        <v>43861</v>
      </c>
      <c r="V11" s="77">
        <v>44895</v>
      </c>
      <c r="W11" s="77">
        <v>44895</v>
      </c>
      <c r="X11" s="78">
        <v>45901</v>
      </c>
      <c r="Y11" s="78">
        <v>45901</v>
      </c>
      <c r="Z11" s="78">
        <v>46477</v>
      </c>
      <c r="AA11" s="78">
        <v>46326</v>
      </c>
      <c r="AB11" s="78">
        <v>46935</v>
      </c>
      <c r="AC11" s="78">
        <v>46935</v>
      </c>
      <c r="AD11" s="78">
        <v>47118</v>
      </c>
      <c r="AE11" s="78">
        <v>48091</v>
      </c>
      <c r="AF11" s="78">
        <v>48091</v>
      </c>
      <c r="AG11" s="78">
        <v>48091</v>
      </c>
      <c r="AH11" s="78">
        <v>48091</v>
      </c>
      <c r="AI11" s="78">
        <v>48091</v>
      </c>
      <c r="AJ11" s="78">
        <v>48091</v>
      </c>
      <c r="AK11" s="78">
        <v>48091</v>
      </c>
      <c r="AL11" s="78">
        <v>48091</v>
      </c>
      <c r="AM11" s="78">
        <v>48334</v>
      </c>
      <c r="AN11" s="78">
        <v>48852</v>
      </c>
      <c r="AO11" s="78">
        <v>48852</v>
      </c>
      <c r="AP11" s="78">
        <v>49125</v>
      </c>
      <c r="AQ11" s="78">
        <v>49125</v>
      </c>
      <c r="AR11" s="78">
        <v>49125</v>
      </c>
      <c r="AS11" s="78">
        <v>49125</v>
      </c>
      <c r="AT11" s="78">
        <v>49125</v>
      </c>
      <c r="AU11" s="78">
        <v>49125</v>
      </c>
      <c r="AV11" s="78">
        <v>49429</v>
      </c>
      <c r="AW11" s="78">
        <v>49705</v>
      </c>
      <c r="AX11" s="78">
        <v>49613</v>
      </c>
      <c r="AY11" s="78">
        <v>50801</v>
      </c>
      <c r="AZ11" s="78">
        <v>50801</v>
      </c>
      <c r="BA11" s="78">
        <v>50801</v>
      </c>
      <c r="BB11" s="78">
        <v>50801</v>
      </c>
      <c r="BC11" s="78">
        <v>50801</v>
      </c>
      <c r="BD11" s="78">
        <v>50801</v>
      </c>
      <c r="BE11" s="78">
        <v>50801</v>
      </c>
      <c r="BF11" s="78">
        <v>50801</v>
      </c>
      <c r="BG11" s="78">
        <f t="shared" ref="BG11:BM11" si="0">EDATE(BG10,180)</f>
        <v>51501</v>
      </c>
      <c r="BH11" s="78">
        <f t="shared" ref="BH11:BI11" si="1">EDATE(BH10,180)</f>
        <v>51501</v>
      </c>
      <c r="BI11" s="78">
        <f t="shared" si="1"/>
        <v>51501</v>
      </c>
      <c r="BJ11" s="78">
        <f t="shared" si="0"/>
        <v>51653</v>
      </c>
      <c r="BK11" s="78">
        <f t="shared" si="0"/>
        <v>52018</v>
      </c>
      <c r="BL11" s="78">
        <f t="shared" si="0"/>
        <v>51745</v>
      </c>
      <c r="BM11" s="78">
        <f t="shared" si="0"/>
        <v>52079</v>
      </c>
      <c r="BN11" s="75"/>
      <c r="BO11" s="75"/>
      <c r="BP11" s="75"/>
    </row>
    <row r="12" spans="1:68" x14ac:dyDescent="0.25">
      <c r="A12" s="63"/>
      <c r="B12" s="71" t="s">
        <v>6</v>
      </c>
      <c r="C12" s="72"/>
      <c r="D12" s="75">
        <v>180</v>
      </c>
      <c r="E12" s="75">
        <v>180</v>
      </c>
      <c r="F12" s="75">
        <v>180</v>
      </c>
      <c r="G12" s="75">
        <v>180</v>
      </c>
      <c r="H12" s="75">
        <v>180</v>
      </c>
      <c r="I12" s="75">
        <v>180</v>
      </c>
      <c r="J12" s="75">
        <v>180</v>
      </c>
      <c r="K12" s="75">
        <v>180</v>
      </c>
      <c r="L12" s="75">
        <v>180</v>
      </c>
      <c r="M12" s="75">
        <v>180</v>
      </c>
      <c r="N12" s="75">
        <v>180</v>
      </c>
      <c r="O12" s="75">
        <v>180</v>
      </c>
      <c r="P12" s="75">
        <v>180</v>
      </c>
      <c r="Q12" s="75">
        <v>60</v>
      </c>
      <c r="R12" s="75">
        <v>180</v>
      </c>
      <c r="S12" s="75">
        <v>180</v>
      </c>
      <c r="T12" s="75">
        <v>180</v>
      </c>
      <c r="U12" s="75">
        <v>180</v>
      </c>
      <c r="V12" s="75">
        <v>180</v>
      </c>
      <c r="W12" s="75">
        <v>180</v>
      </c>
      <c r="X12" s="75">
        <v>180</v>
      </c>
      <c r="Y12" s="75">
        <v>180</v>
      </c>
      <c r="Z12" s="75">
        <v>180</v>
      </c>
      <c r="AA12" s="75">
        <v>180</v>
      </c>
      <c r="AB12" s="75">
        <v>180</v>
      </c>
      <c r="AC12" s="75">
        <v>180</v>
      </c>
      <c r="AD12" s="75">
        <v>180</v>
      </c>
      <c r="AE12" s="75">
        <v>180</v>
      </c>
      <c r="AF12" s="75">
        <v>180</v>
      </c>
      <c r="AG12" s="75">
        <v>180</v>
      </c>
      <c r="AH12" s="75">
        <v>180</v>
      </c>
      <c r="AI12" s="75">
        <v>180</v>
      </c>
      <c r="AJ12" s="75">
        <v>180</v>
      </c>
      <c r="AK12" s="75">
        <v>180</v>
      </c>
      <c r="AL12" s="75">
        <v>180</v>
      </c>
      <c r="AM12" s="75">
        <v>180</v>
      </c>
      <c r="AN12" s="75">
        <v>180</v>
      </c>
      <c r="AO12" s="75">
        <v>180</v>
      </c>
      <c r="AP12" s="75">
        <v>180</v>
      </c>
      <c r="AQ12" s="75">
        <v>180</v>
      </c>
      <c r="AR12" s="75">
        <v>180</v>
      </c>
      <c r="AS12" s="75">
        <v>180</v>
      </c>
      <c r="AT12" s="75">
        <v>180</v>
      </c>
      <c r="AU12" s="75">
        <v>180</v>
      </c>
      <c r="AV12" s="75">
        <v>180</v>
      </c>
      <c r="AW12" s="75">
        <v>180</v>
      </c>
      <c r="AX12" s="75">
        <v>180</v>
      </c>
      <c r="AY12" s="75">
        <v>180</v>
      </c>
      <c r="AZ12" s="75">
        <v>180</v>
      </c>
      <c r="BA12" s="75">
        <v>180</v>
      </c>
      <c r="BB12" s="75">
        <v>180</v>
      </c>
      <c r="BC12" s="75">
        <v>180</v>
      </c>
      <c r="BD12" s="75">
        <v>180</v>
      </c>
      <c r="BE12" s="75">
        <v>180</v>
      </c>
      <c r="BF12" s="75">
        <v>180</v>
      </c>
      <c r="BG12" s="75">
        <v>180</v>
      </c>
      <c r="BH12" s="75">
        <v>180</v>
      </c>
      <c r="BI12" s="75">
        <v>180</v>
      </c>
      <c r="BJ12" s="75">
        <v>180</v>
      </c>
      <c r="BK12" s="75">
        <v>180</v>
      </c>
      <c r="BL12" s="75">
        <v>180</v>
      </c>
      <c r="BM12" s="75">
        <v>180</v>
      </c>
      <c r="BN12" s="75"/>
      <c r="BO12" s="75"/>
      <c r="BP12" s="75"/>
    </row>
    <row r="13" spans="1:68" x14ac:dyDescent="0.25">
      <c r="A13" s="63"/>
      <c r="B13" s="71" t="s">
        <v>7</v>
      </c>
      <c r="C13" s="72"/>
      <c r="D13" s="80">
        <v>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223993.8</v>
      </c>
      <c r="K13" s="80">
        <v>230747.4</v>
      </c>
      <c r="L13" s="80">
        <v>386982</v>
      </c>
      <c r="M13" s="80">
        <v>264466.8</v>
      </c>
      <c r="N13" s="80">
        <v>324178.2</v>
      </c>
      <c r="O13" s="80">
        <v>74998.8</v>
      </c>
      <c r="P13" s="80">
        <v>49703.4</v>
      </c>
      <c r="Q13" s="80">
        <v>430374.57</v>
      </c>
      <c r="R13" s="80">
        <f>68382.39+419.39</f>
        <v>68801.78</v>
      </c>
      <c r="S13" s="80">
        <v>26720.05</v>
      </c>
      <c r="T13" s="80">
        <v>34193.78</v>
      </c>
      <c r="U13" s="80">
        <v>145755.96</v>
      </c>
      <c r="V13" s="80">
        <v>111521.26</v>
      </c>
      <c r="W13" s="80">
        <v>402968.44</v>
      </c>
      <c r="X13" s="81">
        <v>543593.80000000005</v>
      </c>
      <c r="Y13" s="81">
        <v>946863.98</v>
      </c>
      <c r="Z13" s="81">
        <v>746139.72</v>
      </c>
      <c r="AA13" s="81">
        <f>448244.3+200217.89</f>
        <v>648462.18999999994</v>
      </c>
      <c r="AB13" s="81">
        <v>418157.59999999986</v>
      </c>
      <c r="AC13" s="81">
        <v>910358.2</v>
      </c>
      <c r="AD13" s="81">
        <v>507112.22</v>
      </c>
      <c r="AE13" s="81">
        <v>809382.37</v>
      </c>
      <c r="AF13" s="81">
        <v>357127.19</v>
      </c>
      <c r="AG13" s="81">
        <v>1392335.34</v>
      </c>
      <c r="AH13" s="81">
        <v>412525.49</v>
      </c>
      <c r="AI13" s="81">
        <v>838807.66</v>
      </c>
      <c r="AJ13" s="81">
        <v>858267.25</v>
      </c>
      <c r="AK13" s="81">
        <v>401277.14</v>
      </c>
      <c r="AL13" s="81">
        <v>45044.4</v>
      </c>
      <c r="AM13" s="81">
        <v>1048326.75</v>
      </c>
      <c r="AN13" s="81">
        <v>794254.08</v>
      </c>
      <c r="AO13" s="81">
        <v>797066.65999999992</v>
      </c>
      <c r="AP13" s="81">
        <v>84264.81</v>
      </c>
      <c r="AQ13" s="81">
        <v>1316100.19</v>
      </c>
      <c r="AR13" s="81">
        <v>765520</v>
      </c>
      <c r="AS13" s="81">
        <v>775725</v>
      </c>
      <c r="AT13" s="81">
        <v>4439.2899999999991</v>
      </c>
      <c r="AU13" s="81">
        <v>12316.26</v>
      </c>
      <c r="AV13" s="81">
        <v>370818.11</v>
      </c>
      <c r="AW13" s="81">
        <v>1438770.3</v>
      </c>
      <c r="AX13" s="81">
        <v>393009.83999999997</v>
      </c>
      <c r="AY13" s="81">
        <v>48235.62</v>
      </c>
      <c r="AZ13" s="81">
        <v>100575.32</v>
      </c>
      <c r="BA13" s="81">
        <v>1584851.32</v>
      </c>
      <c r="BB13" s="81">
        <v>490852.55</v>
      </c>
      <c r="BC13" s="81">
        <v>499971.19</v>
      </c>
      <c r="BD13" s="81">
        <v>223202.2</v>
      </c>
      <c r="BE13" s="81">
        <v>9367.52</v>
      </c>
      <c r="BF13" s="81">
        <v>50006.06</v>
      </c>
      <c r="BG13" s="81">
        <v>944530.61</v>
      </c>
      <c r="BH13" s="81">
        <v>14243.35</v>
      </c>
      <c r="BI13" s="81">
        <v>4884.6000000000004</v>
      </c>
      <c r="BJ13" s="82">
        <f>'Def Maint Expenditures'!B31</f>
        <v>600000</v>
      </c>
      <c r="BK13" s="82">
        <f>'Def Maint Expenditures'!C31</f>
        <v>2000000</v>
      </c>
      <c r="BL13" s="82">
        <f>'Def Maint Expenditures'!D31</f>
        <v>47600</v>
      </c>
      <c r="BM13" s="82">
        <f>'Def Maint Expenditures'!E31</f>
        <v>88400</v>
      </c>
      <c r="BN13" s="80"/>
      <c r="BO13" s="80"/>
      <c r="BP13" s="80"/>
    </row>
    <row r="14" spans="1:68" x14ac:dyDescent="0.25">
      <c r="A14" s="63"/>
      <c r="B14" s="71"/>
      <c r="C14" s="72"/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4" t="s">
        <v>8</v>
      </c>
      <c r="BP14" s="85" t="s">
        <v>8</v>
      </c>
    </row>
    <row r="15" spans="1:68" ht="15.75" thickBot="1" x14ac:dyDescent="0.3">
      <c r="A15" s="86"/>
      <c r="B15" s="71" t="s">
        <v>9</v>
      </c>
      <c r="C15" s="72"/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1244.4100000000001</v>
      </c>
      <c r="K15" s="83">
        <v>1281.93</v>
      </c>
      <c r="L15" s="83">
        <v>2149.9</v>
      </c>
      <c r="M15" s="83">
        <v>1469.26</v>
      </c>
      <c r="N15" s="83">
        <v>1800.99</v>
      </c>
      <c r="O15" s="83">
        <v>416.66</v>
      </c>
      <c r="P15" s="83">
        <v>276.13</v>
      </c>
      <c r="Q15" s="83">
        <v>7172.91</v>
      </c>
      <c r="R15" s="83">
        <v>382.23</v>
      </c>
      <c r="S15" s="83">
        <v>148.44</v>
      </c>
      <c r="T15" s="83">
        <v>189.97</v>
      </c>
      <c r="U15" s="83">
        <v>809.76</v>
      </c>
      <c r="V15" s="83">
        <f>+V13/V12</f>
        <v>619.56255555555549</v>
      </c>
      <c r="W15" s="83">
        <v>2238.71</v>
      </c>
      <c r="X15" s="83">
        <v>3019.97</v>
      </c>
      <c r="Y15" s="83">
        <v>5260.36</v>
      </c>
      <c r="Z15" s="83">
        <v>4145.22</v>
      </c>
      <c r="AA15" s="83">
        <f>+AA13/180</f>
        <v>3602.5677222222221</v>
      </c>
      <c r="AB15" s="83">
        <f>AB13/180</f>
        <v>2323.0977777777771</v>
      </c>
      <c r="AC15" s="83">
        <f>AC13/180</f>
        <v>5057.5455555555554</v>
      </c>
      <c r="AD15" s="83">
        <f t="shared" ref="AD15" si="2">+AD13/180</f>
        <v>2817.2901111111109</v>
      </c>
      <c r="AE15" s="83">
        <f>AE13/180</f>
        <v>4496.5687222222223</v>
      </c>
      <c r="AF15" s="83">
        <f>+AF13/180</f>
        <v>1984.0399444444445</v>
      </c>
      <c r="AG15" s="83">
        <f t="shared" ref="AG15:AM15" si="3">+AG13/180</f>
        <v>7735.1963333333342</v>
      </c>
      <c r="AH15" s="83">
        <f t="shared" si="3"/>
        <v>2291.8082777777777</v>
      </c>
      <c r="AI15" s="83">
        <f t="shared" si="3"/>
        <v>4660.0425555555557</v>
      </c>
      <c r="AJ15" s="83">
        <f t="shared" si="3"/>
        <v>4768.1513888888885</v>
      </c>
      <c r="AK15" s="83">
        <f t="shared" si="3"/>
        <v>2229.3174444444444</v>
      </c>
      <c r="AL15" s="83">
        <f>+AL13/180</f>
        <v>250.24666666666667</v>
      </c>
      <c r="AM15" s="83">
        <f t="shared" si="3"/>
        <v>5824.0375000000004</v>
      </c>
      <c r="AN15" s="83">
        <f>+AN13/180</f>
        <v>4412.5226666666667</v>
      </c>
      <c r="AO15" s="83">
        <f>+AO13/180</f>
        <v>4428.1481111111107</v>
      </c>
      <c r="AP15" s="83">
        <f t="shared" ref="AP15:AZ15" si="4">+AP13/180</f>
        <v>468.13783333333333</v>
      </c>
      <c r="AQ15" s="83">
        <f t="shared" si="4"/>
        <v>7311.6677222222215</v>
      </c>
      <c r="AR15" s="83">
        <f t="shared" si="4"/>
        <v>4252.8888888888887</v>
      </c>
      <c r="AS15" s="83">
        <f t="shared" si="4"/>
        <v>4309.583333333333</v>
      </c>
      <c r="AT15" s="83">
        <f t="shared" si="4"/>
        <v>24.662722222222218</v>
      </c>
      <c r="AU15" s="83">
        <f t="shared" si="4"/>
        <v>68.423666666666662</v>
      </c>
      <c r="AV15" s="83">
        <f t="shared" si="4"/>
        <v>2060.100611111111</v>
      </c>
      <c r="AW15" s="83">
        <f t="shared" si="4"/>
        <v>7993.168333333334</v>
      </c>
      <c r="AX15" s="83">
        <f t="shared" ref="AX15" si="5">+AX13/180</f>
        <v>2183.3879999999999</v>
      </c>
      <c r="AY15" s="83">
        <f t="shared" si="4"/>
        <v>267.97566666666665</v>
      </c>
      <c r="AZ15" s="83">
        <f t="shared" si="4"/>
        <v>558.75177777777776</v>
      </c>
      <c r="BA15" s="83">
        <f>IFERROR(BA13/BA12,0)</f>
        <v>8804.7295555555556</v>
      </c>
      <c r="BB15" s="83">
        <f t="shared" ref="BB15:BK15" si="6">IFERROR(BB13/BB12,0)</f>
        <v>2726.9586111111112</v>
      </c>
      <c r="BC15" s="83">
        <f t="shared" si="6"/>
        <v>2777.6177222222223</v>
      </c>
      <c r="BD15" s="83">
        <f t="shared" ref="BD15" si="7">IFERROR(BD13/BD12,0)</f>
        <v>1240.0122222222224</v>
      </c>
      <c r="BE15" s="83">
        <f t="shared" ref="BE15:BF15" si="8">IFERROR(BE13/BE12,0)</f>
        <v>52.041777777777781</v>
      </c>
      <c r="BF15" s="83">
        <f t="shared" si="8"/>
        <v>277.81144444444442</v>
      </c>
      <c r="BG15" s="83">
        <f t="shared" si="6"/>
        <v>5247.392277777778</v>
      </c>
      <c r="BH15" s="83">
        <f t="shared" ref="BH15:BI15" si="9">IFERROR(BH13/BH12,0)</f>
        <v>79.129722222222227</v>
      </c>
      <c r="BI15" s="83">
        <f t="shared" si="9"/>
        <v>27.13666666666667</v>
      </c>
      <c r="BJ15" s="83">
        <f t="shared" si="6"/>
        <v>3333.3333333333335</v>
      </c>
      <c r="BK15" s="83">
        <f t="shared" si="6"/>
        <v>11111.111111111111</v>
      </c>
      <c r="BL15" s="83">
        <f t="shared" ref="BL15:BM15" si="10">IFERROR(BL13/BL12,0)</f>
        <v>264.44444444444446</v>
      </c>
      <c r="BM15" s="83">
        <f t="shared" si="10"/>
        <v>491.11111111111109</v>
      </c>
      <c r="BN15" s="81"/>
      <c r="BO15" s="84" t="s">
        <v>10</v>
      </c>
      <c r="BP15" s="85" t="s">
        <v>11</v>
      </c>
    </row>
    <row r="16" spans="1:68" ht="15.75" thickBot="1" x14ac:dyDescent="0.3">
      <c r="A16" s="87" t="s">
        <v>109</v>
      </c>
      <c r="B16" s="88" t="s">
        <v>12</v>
      </c>
      <c r="C16" s="89"/>
      <c r="D16" s="90">
        <v>0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1244.4100000000001</v>
      </c>
      <c r="K16" s="90">
        <v>1281.93</v>
      </c>
      <c r="L16" s="90">
        <v>2149.9</v>
      </c>
      <c r="M16" s="90">
        <v>1469.26</v>
      </c>
      <c r="N16" s="90">
        <v>1800.99</v>
      </c>
      <c r="O16" s="90">
        <v>416.66</v>
      </c>
      <c r="P16" s="90">
        <v>276.13</v>
      </c>
      <c r="Q16" s="90">
        <f>+Q13/60</f>
        <v>7172.9094999999998</v>
      </c>
      <c r="R16" s="90">
        <v>382.23</v>
      </c>
      <c r="S16" s="90">
        <v>148.44</v>
      </c>
      <c r="T16" s="90">
        <v>189.97</v>
      </c>
      <c r="U16" s="90">
        <v>809.76</v>
      </c>
      <c r="V16" s="90">
        <v>619.55999999999995</v>
      </c>
      <c r="W16" s="90">
        <v>2238.71</v>
      </c>
      <c r="X16" s="90">
        <v>3019.97</v>
      </c>
      <c r="Y16" s="90">
        <v>5260.36</v>
      </c>
      <c r="Z16" s="90">
        <v>4145.22</v>
      </c>
      <c r="AA16" s="90">
        <v>3602.57</v>
      </c>
      <c r="AB16" s="90">
        <f>AB15</f>
        <v>2323.0977777777771</v>
      </c>
      <c r="AC16" s="90">
        <f>AC15</f>
        <v>5057.5455555555554</v>
      </c>
      <c r="AD16" s="90">
        <f t="shared" ref="AD16" si="11">+AD15</f>
        <v>2817.2901111111109</v>
      </c>
      <c r="AE16" s="90">
        <f>AE15</f>
        <v>4496.5687222222223</v>
      </c>
      <c r="AF16" s="90">
        <f>+AF15</f>
        <v>1984.0399444444445</v>
      </c>
      <c r="AG16" s="90">
        <f t="shared" ref="AG16:AM16" si="12">+AG15</f>
        <v>7735.1963333333342</v>
      </c>
      <c r="AH16" s="90">
        <f t="shared" si="12"/>
        <v>2291.8082777777777</v>
      </c>
      <c r="AI16" s="90">
        <f t="shared" si="12"/>
        <v>4660.0425555555557</v>
      </c>
      <c r="AJ16" s="90">
        <f t="shared" si="12"/>
        <v>4768.1513888888885</v>
      </c>
      <c r="AK16" s="90">
        <f t="shared" si="12"/>
        <v>2229.3174444444444</v>
      </c>
      <c r="AL16" s="90">
        <f>+AL15</f>
        <v>250.24666666666667</v>
      </c>
      <c r="AM16" s="90">
        <f t="shared" si="12"/>
        <v>5824.0375000000004</v>
      </c>
      <c r="AN16" s="90">
        <f>+AN15</f>
        <v>4412.5226666666667</v>
      </c>
      <c r="AO16" s="90">
        <f>+AO15</f>
        <v>4428.1481111111107</v>
      </c>
      <c r="AP16" s="90">
        <f t="shared" ref="AP16:AZ16" si="13">+AP15</f>
        <v>468.13783333333333</v>
      </c>
      <c r="AQ16" s="90">
        <f t="shared" si="13"/>
        <v>7311.6677222222215</v>
      </c>
      <c r="AR16" s="90">
        <f t="shared" si="13"/>
        <v>4252.8888888888887</v>
      </c>
      <c r="AS16" s="90">
        <f t="shared" si="13"/>
        <v>4309.583333333333</v>
      </c>
      <c r="AT16" s="90">
        <f t="shared" si="13"/>
        <v>24.662722222222218</v>
      </c>
      <c r="AU16" s="90">
        <f t="shared" si="13"/>
        <v>68.423666666666662</v>
      </c>
      <c r="AV16" s="90">
        <f t="shared" si="13"/>
        <v>2060.100611111111</v>
      </c>
      <c r="AW16" s="90">
        <f t="shared" si="13"/>
        <v>7993.168333333334</v>
      </c>
      <c r="AX16" s="90">
        <f t="shared" ref="AX16" si="14">+AX15</f>
        <v>2183.3879999999999</v>
      </c>
      <c r="AY16" s="90">
        <f t="shared" si="13"/>
        <v>267.97566666666665</v>
      </c>
      <c r="AZ16" s="90">
        <f t="shared" si="13"/>
        <v>558.75177777777776</v>
      </c>
      <c r="BA16" s="90">
        <f>BA15</f>
        <v>8804.7295555555556</v>
      </c>
      <c r="BB16" s="90">
        <f t="shared" ref="BB16:BD16" si="15">+BB15</f>
        <v>2726.9586111111112</v>
      </c>
      <c r="BC16" s="90">
        <f t="shared" ref="BC16" si="16">+BC15</f>
        <v>2777.6177222222223</v>
      </c>
      <c r="BD16" s="90">
        <f t="shared" si="15"/>
        <v>1240.0122222222224</v>
      </c>
      <c r="BE16" s="90">
        <f t="shared" ref="BE16:BF16" si="17">+BE15</f>
        <v>52.041777777777781</v>
      </c>
      <c r="BF16" s="90">
        <f t="shared" si="17"/>
        <v>277.81144444444442</v>
      </c>
      <c r="BG16" s="90">
        <f t="shared" ref="BG16" si="18">+BG15</f>
        <v>5247.392277777778</v>
      </c>
      <c r="BH16" s="90">
        <f t="shared" ref="BH16:BI16" si="19">+BH15</f>
        <v>79.129722222222227</v>
      </c>
      <c r="BI16" s="90">
        <f t="shared" si="19"/>
        <v>27.13666666666667</v>
      </c>
      <c r="BJ16" s="90">
        <f t="shared" ref="BJ16:BK16" si="20">+BJ15</f>
        <v>3333.3333333333335</v>
      </c>
      <c r="BK16" s="90">
        <f t="shared" si="20"/>
        <v>11111.111111111111</v>
      </c>
      <c r="BL16" s="90">
        <f t="shared" ref="BL16:BM16" si="21">+BL15</f>
        <v>264.44444444444446</v>
      </c>
      <c r="BM16" s="90">
        <f t="shared" si="21"/>
        <v>491.11111111111109</v>
      </c>
      <c r="BN16" s="91" t="s">
        <v>13</v>
      </c>
      <c r="BO16" s="92" t="s">
        <v>14</v>
      </c>
      <c r="BP16" s="93" t="s">
        <v>14</v>
      </c>
    </row>
    <row r="17" spans="1:68" ht="15.75" outlineLevel="1" thickTop="1" x14ac:dyDescent="0.25">
      <c r="A17" s="52">
        <v>9999</v>
      </c>
      <c r="B17" s="94">
        <v>40147</v>
      </c>
      <c r="C17" s="95" t="s">
        <v>15</v>
      </c>
      <c r="D17" s="96">
        <f t="shared" ref="D17:X17" si="22">IF(OR($B17&lt;D$10,$B17&gt;D$11),0,IF($B17=D$11,-D15,-D$15))</f>
        <v>0</v>
      </c>
      <c r="E17" s="96">
        <f t="shared" si="22"/>
        <v>0</v>
      </c>
      <c r="F17" s="96">
        <f t="shared" si="22"/>
        <v>0</v>
      </c>
      <c r="G17" s="96">
        <f t="shared" si="22"/>
        <v>0</v>
      </c>
      <c r="H17" s="96">
        <f t="shared" si="22"/>
        <v>0</v>
      </c>
      <c r="I17" s="96">
        <f t="shared" si="22"/>
        <v>0</v>
      </c>
      <c r="J17" s="96">
        <f t="shared" si="22"/>
        <v>-1244.4100000000001</v>
      </c>
      <c r="K17" s="96">
        <f t="shared" si="22"/>
        <v>-1281.93</v>
      </c>
      <c r="L17" s="96">
        <f t="shared" si="22"/>
        <v>-2149.9</v>
      </c>
      <c r="M17" s="96">
        <f t="shared" si="22"/>
        <v>-1469.26</v>
      </c>
      <c r="N17" s="96">
        <f t="shared" si="22"/>
        <v>-1800.99</v>
      </c>
      <c r="O17" s="96">
        <f t="shared" si="22"/>
        <v>-416.66</v>
      </c>
      <c r="P17" s="96">
        <f t="shared" si="22"/>
        <v>-276.13</v>
      </c>
      <c r="Q17" s="96">
        <f>IF(OR($B17&lt;Q$10,$B17&gt;Q$11),0,IF($B17=Q$11,-Q15,-Q$15))</f>
        <v>-7172.91</v>
      </c>
      <c r="R17" s="96">
        <f t="shared" si="22"/>
        <v>-382.23</v>
      </c>
      <c r="S17" s="96">
        <f t="shared" si="22"/>
        <v>-148.44</v>
      </c>
      <c r="T17" s="96">
        <f t="shared" si="22"/>
        <v>-189.97</v>
      </c>
      <c r="U17" s="96">
        <f>IF(OR($B17&lt;U$10,$B17&gt;U$11),0,IF($B17=U$11,-U15,-U$15))</f>
        <v>-809.76</v>
      </c>
      <c r="V17" s="96">
        <f>IF(OR($B17&lt;V$10,$B17&gt;V$11),0,IF($B17=V$11,-V15,-V$15))</f>
        <v>-619.56255555555549</v>
      </c>
      <c r="W17" s="96">
        <f>IF(OR($B17&lt;W$10,$B17&gt;W$11),0,IF($B17=W$11,-W15,-W$15))</f>
        <v>-2238.71</v>
      </c>
      <c r="X17" s="96">
        <f t="shared" si="22"/>
        <v>0</v>
      </c>
      <c r="Y17" s="96">
        <f>IF(OR($B17&lt;Y$10,$B17&gt;Y$11),0,IF($B17=Y$11,-Y15,-Y$15))</f>
        <v>0</v>
      </c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110"/>
      <c r="BF17" s="110"/>
      <c r="BG17" s="110"/>
      <c r="BH17" s="110"/>
      <c r="BI17" s="110"/>
      <c r="BJ17" s="110"/>
      <c r="BK17" s="110"/>
      <c r="BL17" s="110"/>
      <c r="BM17" s="110"/>
      <c r="BN17" s="111">
        <f t="shared" ref="BN17:BN80" si="23">SUM(D17:BK17)</f>
        <v>-20200.862555555552</v>
      </c>
      <c r="BO17" s="111">
        <f>ROUND(BN17*6%,2)</f>
        <v>-1212.05</v>
      </c>
      <c r="BP17" s="111">
        <f>ROUND((BN17-BO17)*35%,2)</f>
        <v>-6646.08</v>
      </c>
    </row>
    <row r="18" spans="1:68" outlineLevel="1" x14ac:dyDescent="0.25">
      <c r="A18" s="52">
        <v>9999</v>
      </c>
      <c r="B18" s="94">
        <v>40147</v>
      </c>
      <c r="C18" s="99" t="s">
        <v>16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f>44798.76-1244.41-1244.41</f>
        <v>42309.939999999995</v>
      </c>
      <c r="K18" s="98">
        <f>47431.41-1281.93-1281.93</f>
        <v>44867.55</v>
      </c>
      <c r="L18" s="98">
        <f>98895.4-2149.9-2149.9</f>
        <v>94595.6</v>
      </c>
      <c r="M18" s="98">
        <f>108725.24-1469.26-1469.26</f>
        <v>105786.72000000002</v>
      </c>
      <c r="N18" s="98">
        <f>133273.26-1800.99-1800.99</f>
        <v>129671.28000000001</v>
      </c>
      <c r="O18" s="98">
        <f>30832.84-416.66-416.66</f>
        <v>29999.52</v>
      </c>
      <c r="P18" s="98">
        <f>20433.62-276.13-276.13</f>
        <v>19881.359999999997</v>
      </c>
      <c r="Q18" s="98">
        <f>401682.96-7172.88-7172.88-0.06</f>
        <v>387337.14</v>
      </c>
      <c r="R18" s="98">
        <f>47396.52-382.23-382.23</f>
        <v>46632.05999999999</v>
      </c>
      <c r="S18" s="98">
        <f>18406.56-148.44-148.44</f>
        <v>18109.680000000004</v>
      </c>
      <c r="T18" s="13">
        <f>23556.28-189.97-189.97</f>
        <v>23176.339999999997</v>
      </c>
      <c r="U18" s="98">
        <f>100410.24-809.76-809.76</f>
        <v>98790.720000000016</v>
      </c>
      <c r="V18" s="98">
        <f>97890.48-619.56-619.56</f>
        <v>96651.36</v>
      </c>
      <c r="W18" s="98">
        <f>353716.18-2238.71-2238.71</f>
        <v>349238.75999999995</v>
      </c>
      <c r="X18" s="111">
        <f>4603+712.5+959.9+171.26</f>
        <v>6446.66</v>
      </c>
      <c r="Y18" s="111">
        <v>0</v>
      </c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>
        <f t="shared" si="23"/>
        <v>1493494.69</v>
      </c>
      <c r="BO18" s="111">
        <f>ROUND(BN18*6%,2)</f>
        <v>89609.68</v>
      </c>
      <c r="BP18" s="111">
        <f t="shared" ref="BP18:BP99" si="24">ROUND((BN18-BO18)*35%,2)</f>
        <v>491359.75</v>
      </c>
    </row>
    <row r="19" spans="1:68" outlineLevel="1" x14ac:dyDescent="0.25">
      <c r="A19" s="52">
        <v>9999</v>
      </c>
      <c r="B19" s="100">
        <f>+B20</f>
        <v>40178</v>
      </c>
      <c r="C19" s="101" t="s">
        <v>29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0</v>
      </c>
      <c r="P19" s="97">
        <v>0</v>
      </c>
      <c r="Q19" s="97"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97">
        <v>0</v>
      </c>
      <c r="X19" s="112">
        <v>0</v>
      </c>
      <c r="Y19" s="112">
        <v>0</v>
      </c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3">
        <f t="shared" si="23"/>
        <v>0</v>
      </c>
      <c r="BO19" s="113">
        <f>ROUND(BN19*6%,2)</f>
        <v>0</v>
      </c>
      <c r="BP19" s="113">
        <f>ROUND((BN19-BO19)*35%,2)</f>
        <v>0</v>
      </c>
    </row>
    <row r="20" spans="1:68" outlineLevel="1" x14ac:dyDescent="0.25">
      <c r="A20" s="52">
        <v>9999</v>
      </c>
      <c r="B20" s="102">
        <f>+B18+31</f>
        <v>40178</v>
      </c>
      <c r="C20" s="95" t="s">
        <v>15</v>
      </c>
      <c r="D20" s="96">
        <f t="shared" ref="D20:X20" si="25">IF(OR($B20&lt;D$10,$B20&gt;D$11),0,IF($B20=D$11,-D18,-D$15))</f>
        <v>0</v>
      </c>
      <c r="E20" s="96">
        <f t="shared" si="25"/>
        <v>0</v>
      </c>
      <c r="F20" s="96">
        <f t="shared" si="25"/>
        <v>0</v>
      </c>
      <c r="G20" s="96">
        <f t="shared" si="25"/>
        <v>0</v>
      </c>
      <c r="H20" s="96">
        <f t="shared" si="25"/>
        <v>0</v>
      </c>
      <c r="I20" s="96">
        <f t="shared" si="25"/>
        <v>0</v>
      </c>
      <c r="J20" s="96">
        <f t="shared" si="25"/>
        <v>-1244.4100000000001</v>
      </c>
      <c r="K20" s="96">
        <f t="shared" si="25"/>
        <v>-1281.93</v>
      </c>
      <c r="L20" s="96">
        <f t="shared" si="25"/>
        <v>-2149.9</v>
      </c>
      <c r="M20" s="96">
        <f t="shared" si="25"/>
        <v>-1469.26</v>
      </c>
      <c r="N20" s="96">
        <f t="shared" si="25"/>
        <v>-1800.99</v>
      </c>
      <c r="O20" s="96">
        <f t="shared" si="25"/>
        <v>-416.66</v>
      </c>
      <c r="P20" s="96">
        <f t="shared" si="25"/>
        <v>-276.13</v>
      </c>
      <c r="Q20" s="96">
        <f>IF(OR($B20&lt;Q$10,$B20&gt;Q$11),0,IF($B20=Q$11,-Q18,-Q$15))</f>
        <v>-7172.91</v>
      </c>
      <c r="R20" s="96">
        <f t="shared" si="25"/>
        <v>-382.23</v>
      </c>
      <c r="S20" s="96">
        <f t="shared" si="25"/>
        <v>-148.44</v>
      </c>
      <c r="T20" s="96">
        <f t="shared" si="25"/>
        <v>-189.97</v>
      </c>
      <c r="U20" s="96">
        <f>IF(OR($B20&lt;U$10,$B20&gt;U$11),0,IF($B20=U$11,-U18,-U$15))</f>
        <v>-809.76</v>
      </c>
      <c r="V20" s="96">
        <f>IF(OR($B20&lt;V$10,$B20&gt;V$11),0,IF($B20=V$11,-V18,-V$15))</f>
        <v>-619.56255555555549</v>
      </c>
      <c r="W20" s="96">
        <f>IF(OR($B20&lt;W$10,$B20&gt;W$11),0,IF($B20=W$11,-W18,-W$15))</f>
        <v>-2238.71</v>
      </c>
      <c r="X20" s="114">
        <f t="shared" si="25"/>
        <v>0</v>
      </c>
      <c r="Y20" s="114">
        <f>IF(OR($B20&lt;Y$10,$B20&gt;Y$11),0,IF($B20=Y$11,-Y18,-Y$15))</f>
        <v>0</v>
      </c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3">
        <f t="shared" si="23"/>
        <v>-20200.862555555552</v>
      </c>
      <c r="BO20" s="113">
        <f t="shared" ref="BO20:BO101" si="26">ROUND(BN20*6%,2)</f>
        <v>-1212.05</v>
      </c>
      <c r="BP20" s="113">
        <f t="shared" si="24"/>
        <v>-6646.08</v>
      </c>
    </row>
    <row r="21" spans="1:68" outlineLevel="1" x14ac:dyDescent="0.25">
      <c r="A21" s="52">
        <v>9999</v>
      </c>
      <c r="B21" s="94">
        <f>B20</f>
        <v>40178</v>
      </c>
      <c r="C21" s="99" t="s">
        <v>16</v>
      </c>
      <c r="D21" s="98">
        <f t="shared" ref="D21:L21" si="27">IF($B23&lt;D$10,0,IF($B23=D$10,D$13,SUM(D18:D20)))+D19</f>
        <v>0</v>
      </c>
      <c r="E21" s="98">
        <f t="shared" si="27"/>
        <v>0</v>
      </c>
      <c r="F21" s="98">
        <f t="shared" si="27"/>
        <v>0</v>
      </c>
      <c r="G21" s="98">
        <f t="shared" si="27"/>
        <v>0</v>
      </c>
      <c r="H21" s="98">
        <f t="shared" si="27"/>
        <v>0</v>
      </c>
      <c r="I21" s="98">
        <f t="shared" si="27"/>
        <v>0</v>
      </c>
      <c r="J21" s="98">
        <f t="shared" si="27"/>
        <v>41065.529999999992</v>
      </c>
      <c r="K21" s="98">
        <f t="shared" si="27"/>
        <v>43585.62</v>
      </c>
      <c r="L21" s="98">
        <f t="shared" si="27"/>
        <v>92445.700000000012</v>
      </c>
      <c r="M21" s="98">
        <f t="shared" ref="M21:T21" si="28">SUM(M18:M20)</f>
        <v>104317.46000000002</v>
      </c>
      <c r="N21" s="98">
        <f t="shared" si="28"/>
        <v>127870.29000000001</v>
      </c>
      <c r="O21" s="98">
        <f t="shared" si="28"/>
        <v>29582.86</v>
      </c>
      <c r="P21" s="98">
        <f t="shared" si="28"/>
        <v>19605.229999999996</v>
      </c>
      <c r="Q21" s="98">
        <f>+Q18+Q20+Q19</f>
        <v>380164.23000000004</v>
      </c>
      <c r="R21" s="98">
        <f t="shared" si="28"/>
        <v>46249.829999999987</v>
      </c>
      <c r="S21" s="98">
        <f t="shared" si="28"/>
        <v>17961.240000000005</v>
      </c>
      <c r="T21" s="13">
        <f t="shared" si="28"/>
        <v>22986.369999999995</v>
      </c>
      <c r="U21" s="98">
        <f>SUM(U18:U20)</f>
        <v>97980.960000000021</v>
      </c>
      <c r="V21" s="98">
        <f>SUM(V18:V20)</f>
        <v>96031.797444444441</v>
      </c>
      <c r="W21" s="98">
        <f>SUM(W18:W20)</f>
        <v>347000.04999999993</v>
      </c>
      <c r="X21" s="111">
        <f>+X18</f>
        <v>6446.66</v>
      </c>
      <c r="Y21" s="111">
        <f>IF($B23&lt;Y$10,0,IF($B23=Y$10,Y$13,SUM(Y18:Y20)))+Y19</f>
        <v>0</v>
      </c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>
        <f t="shared" si="23"/>
        <v>1473293.8274444442</v>
      </c>
      <c r="BO21" s="111">
        <f t="shared" si="26"/>
        <v>88397.63</v>
      </c>
      <c r="BP21" s="111">
        <f t="shared" si="24"/>
        <v>484713.67</v>
      </c>
    </row>
    <row r="22" spans="1:68" outlineLevel="1" x14ac:dyDescent="0.25">
      <c r="A22" s="52">
        <v>9999</v>
      </c>
      <c r="B22" s="100">
        <v>40179</v>
      </c>
      <c r="C22" s="101" t="s">
        <v>29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112">
        <v>100000</v>
      </c>
      <c r="Y22" s="112">
        <v>0</v>
      </c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3">
        <f t="shared" si="23"/>
        <v>100000</v>
      </c>
      <c r="BO22" s="113">
        <f>ROUND(BN22*6%,2)</f>
        <v>6000</v>
      </c>
      <c r="BP22" s="113">
        <f>ROUND((BN22-BO22)*35%,2)</f>
        <v>32900</v>
      </c>
    </row>
    <row r="23" spans="1:68" outlineLevel="1" x14ac:dyDescent="0.25">
      <c r="A23" s="52">
        <v>9999</v>
      </c>
      <c r="B23" s="102">
        <f>+B21+31</f>
        <v>40209</v>
      </c>
      <c r="C23" s="95" t="s">
        <v>15</v>
      </c>
      <c r="D23" s="96">
        <f t="shared" ref="D23:T23" si="29">IF(OR($B23&lt;D$10,$B23&gt;D$11),0,IF($B23=D$11,-D21,-D$15))</f>
        <v>0</v>
      </c>
      <c r="E23" s="96">
        <f t="shared" si="29"/>
        <v>0</v>
      </c>
      <c r="F23" s="96">
        <f t="shared" si="29"/>
        <v>0</v>
      </c>
      <c r="G23" s="96">
        <f t="shared" si="29"/>
        <v>0</v>
      </c>
      <c r="H23" s="96">
        <f t="shared" si="29"/>
        <v>0</v>
      </c>
      <c r="I23" s="96">
        <f t="shared" si="29"/>
        <v>0</v>
      </c>
      <c r="J23" s="96">
        <f t="shared" si="29"/>
        <v>-1244.4100000000001</v>
      </c>
      <c r="K23" s="96">
        <f t="shared" si="29"/>
        <v>-1281.93</v>
      </c>
      <c r="L23" s="96">
        <f t="shared" si="29"/>
        <v>-2149.9</v>
      </c>
      <c r="M23" s="96">
        <f t="shared" si="29"/>
        <v>-1469.26</v>
      </c>
      <c r="N23" s="96">
        <f t="shared" si="29"/>
        <v>-1800.99</v>
      </c>
      <c r="O23" s="96">
        <f t="shared" si="29"/>
        <v>-416.66</v>
      </c>
      <c r="P23" s="96">
        <f t="shared" si="29"/>
        <v>-276.13</v>
      </c>
      <c r="Q23" s="96">
        <f>IF(OR($B23&lt;Q$10,$B23&gt;Q$11),0,IF($B23=Q$11,-Q21,-Q$15))</f>
        <v>-7172.91</v>
      </c>
      <c r="R23" s="96">
        <f t="shared" si="29"/>
        <v>-382.23</v>
      </c>
      <c r="S23" s="96">
        <f t="shared" si="29"/>
        <v>-148.44</v>
      </c>
      <c r="T23" s="96">
        <f t="shared" si="29"/>
        <v>-189.97</v>
      </c>
      <c r="U23" s="96">
        <f>IF(OR($B23&lt;U$10,$B23&gt;U$11),0,IF($B23=U$11,-U21,-U$15))</f>
        <v>-809.76</v>
      </c>
      <c r="V23" s="96">
        <f>IF(OR($B23&lt;V$10,$B23&gt;V$11),0,IF($B23=V$11,-V21,-V$15))</f>
        <v>-619.56255555555549</v>
      </c>
      <c r="W23" s="96">
        <f>IF(OR($B23&lt;W$10,$B23&gt;W$11),0,IF($B23=W$11,-W21,-W$15))</f>
        <v>-2238.71</v>
      </c>
      <c r="X23" s="114">
        <v>0</v>
      </c>
      <c r="Y23" s="114">
        <f>IF(OR($B23&lt;Y$10,$B23&gt;Y$11),0,IF($B23=Y$11,-Y21,-Y$15))</f>
        <v>0</v>
      </c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3">
        <f t="shared" si="23"/>
        <v>-20200.862555555552</v>
      </c>
      <c r="BO23" s="113">
        <f t="shared" si="26"/>
        <v>-1212.05</v>
      </c>
      <c r="BP23" s="113">
        <f t="shared" si="24"/>
        <v>-6646.08</v>
      </c>
    </row>
    <row r="24" spans="1:68" outlineLevel="1" x14ac:dyDescent="0.25">
      <c r="A24" s="52">
        <v>9999</v>
      </c>
      <c r="B24" s="94">
        <f>B23</f>
        <v>40209</v>
      </c>
      <c r="C24" s="99" t="s">
        <v>16</v>
      </c>
      <c r="D24" s="98">
        <f t="shared" ref="D24:L24" si="30">IF($B26&lt;D$10,0,IF($B26=D$10,D$13,SUM(D21:D23)))</f>
        <v>0</v>
      </c>
      <c r="E24" s="98">
        <f t="shared" si="30"/>
        <v>0</v>
      </c>
      <c r="F24" s="98">
        <f t="shared" si="30"/>
        <v>0</v>
      </c>
      <c r="G24" s="98">
        <f t="shared" si="30"/>
        <v>0</v>
      </c>
      <c r="H24" s="98">
        <f t="shared" si="30"/>
        <v>0</v>
      </c>
      <c r="I24" s="98">
        <f t="shared" si="30"/>
        <v>0</v>
      </c>
      <c r="J24" s="98">
        <f t="shared" si="30"/>
        <v>39821.119999999988</v>
      </c>
      <c r="K24" s="98">
        <f t="shared" si="30"/>
        <v>42303.69</v>
      </c>
      <c r="L24" s="98">
        <f t="shared" si="30"/>
        <v>90295.800000000017</v>
      </c>
      <c r="M24" s="98">
        <f t="shared" ref="M24:T24" si="31">SUM(M21:M23)</f>
        <v>102848.20000000003</v>
      </c>
      <c r="N24" s="98">
        <f t="shared" si="31"/>
        <v>126069.3</v>
      </c>
      <c r="O24" s="98">
        <f t="shared" si="31"/>
        <v>29166.2</v>
      </c>
      <c r="P24" s="98">
        <f t="shared" si="31"/>
        <v>19329.099999999995</v>
      </c>
      <c r="Q24" s="98">
        <f>+Q21+Q23+Q22</f>
        <v>372991.32000000007</v>
      </c>
      <c r="R24" s="98">
        <f t="shared" si="31"/>
        <v>45867.599999999984</v>
      </c>
      <c r="S24" s="98">
        <f t="shared" si="31"/>
        <v>17812.800000000007</v>
      </c>
      <c r="T24" s="13">
        <f t="shared" si="31"/>
        <v>22796.399999999994</v>
      </c>
      <c r="U24" s="98">
        <f>SUM(U21:U23)</f>
        <v>97171.200000000026</v>
      </c>
      <c r="V24" s="98">
        <f>SUM(V21:V23)</f>
        <v>95412.234888888881</v>
      </c>
      <c r="W24" s="98">
        <f>SUM(W21:W23)</f>
        <v>344761.33999999991</v>
      </c>
      <c r="X24" s="111">
        <f>X22+X21</f>
        <v>106446.66</v>
      </c>
      <c r="Y24" s="111">
        <f>IF($B26&lt;Y$10,0,IF($B26=Y$10,Y$13,SUM(Y21:Y23)))</f>
        <v>0</v>
      </c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>
        <f t="shared" si="23"/>
        <v>1553092.9648888889</v>
      </c>
      <c r="BO24" s="111">
        <f t="shared" si="26"/>
        <v>93185.58</v>
      </c>
      <c r="BP24" s="111">
        <f t="shared" si="24"/>
        <v>510967.58</v>
      </c>
    </row>
    <row r="25" spans="1:68" outlineLevel="1" x14ac:dyDescent="0.25">
      <c r="A25" s="52">
        <v>9999</v>
      </c>
      <c r="B25" s="100">
        <v>40210</v>
      </c>
      <c r="C25" s="101" t="s">
        <v>29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97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112">
        <v>350000</v>
      </c>
      <c r="Y25" s="112">
        <v>50000</v>
      </c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3">
        <f t="shared" si="23"/>
        <v>400000</v>
      </c>
      <c r="BO25" s="113">
        <f>ROUND(BN25*6%,2)</f>
        <v>24000</v>
      </c>
      <c r="BP25" s="113">
        <f>ROUND((BN25-BO25)*35%,2)</f>
        <v>131600</v>
      </c>
    </row>
    <row r="26" spans="1:68" outlineLevel="1" x14ac:dyDescent="0.25">
      <c r="A26" s="52">
        <v>9999</v>
      </c>
      <c r="B26" s="102">
        <f>+B24+15</f>
        <v>40224</v>
      </c>
      <c r="C26" s="95" t="s">
        <v>15</v>
      </c>
      <c r="D26" s="96">
        <f t="shared" ref="D26:P26" si="32">IF(OR($B26&lt;D$10,$B26&gt;D$11),0,IF($B26=D$11,-D24,-D$15))</f>
        <v>0</v>
      </c>
      <c r="E26" s="96">
        <f t="shared" si="32"/>
        <v>0</v>
      </c>
      <c r="F26" s="96">
        <f t="shared" si="32"/>
        <v>0</v>
      </c>
      <c r="G26" s="96">
        <f t="shared" si="32"/>
        <v>0</v>
      </c>
      <c r="H26" s="96">
        <f t="shared" si="32"/>
        <v>0</v>
      </c>
      <c r="I26" s="96">
        <f t="shared" si="32"/>
        <v>0</v>
      </c>
      <c r="J26" s="96">
        <f t="shared" si="32"/>
        <v>-1244.4100000000001</v>
      </c>
      <c r="K26" s="96">
        <f t="shared" si="32"/>
        <v>-1281.93</v>
      </c>
      <c r="L26" s="96">
        <f t="shared" si="32"/>
        <v>-2149.9</v>
      </c>
      <c r="M26" s="96">
        <f t="shared" si="32"/>
        <v>-1469.26</v>
      </c>
      <c r="N26" s="96">
        <f t="shared" si="32"/>
        <v>-1800.99</v>
      </c>
      <c r="O26" s="96">
        <f t="shared" si="32"/>
        <v>-416.66</v>
      </c>
      <c r="P26" s="96">
        <f t="shared" si="32"/>
        <v>-276.13</v>
      </c>
      <c r="Q26" s="96">
        <f>IF(OR($B26&lt;Q$10,$B26&gt;Q$11),0,IF($B26=Q$11,-Q24,-Q$15))</f>
        <v>-7172.91</v>
      </c>
      <c r="R26" s="96">
        <f>IF(OR($B26&lt;R$10,$B26&gt;R$11),0,IF($B26=R$11,-R24,-R$15))</f>
        <v>-382.23</v>
      </c>
      <c r="S26" s="96">
        <f t="shared" ref="S26:X26" si="33">IF(OR($B26&lt;S$10,$B26&gt;S$11),0,IF($B26=S$11,-S24,-S$15))</f>
        <v>-148.44</v>
      </c>
      <c r="T26" s="96">
        <f t="shared" si="33"/>
        <v>-189.97</v>
      </c>
      <c r="U26" s="96">
        <f>IF(OR($B26&lt;U$10,$B26&gt;U$11),0,IF($B26=U$11,-U24,-U$15))</f>
        <v>-809.76</v>
      </c>
      <c r="V26" s="96">
        <f>IF(OR($B26&lt;V$10,$B26&gt;V$11),0,IF($B26=V$11,-V24,-V$15))</f>
        <v>-619.56255555555549</v>
      </c>
      <c r="W26" s="96">
        <f>IF(OR($B26&lt;W$10,$B26&gt;W$11),0,IF($B26=W$11,-W24,-W$15))</f>
        <v>-2238.71</v>
      </c>
      <c r="X26" s="114">
        <f t="shared" si="33"/>
        <v>0</v>
      </c>
      <c r="Y26" s="114">
        <f>IF(OR($B26&lt;Y$10,$B26&gt;Y$11),0,IF($B26=Y$11,-Y24,-Y$15))</f>
        <v>0</v>
      </c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3">
        <f t="shared" si="23"/>
        <v>-20200.862555555552</v>
      </c>
      <c r="BO26" s="113">
        <f t="shared" si="26"/>
        <v>-1212.05</v>
      </c>
      <c r="BP26" s="113">
        <f t="shared" si="24"/>
        <v>-6646.08</v>
      </c>
    </row>
    <row r="27" spans="1:68" outlineLevel="1" x14ac:dyDescent="0.25">
      <c r="A27" s="52">
        <v>9999</v>
      </c>
      <c r="B27" s="94">
        <f>B26</f>
        <v>40224</v>
      </c>
      <c r="C27" s="99" t="s">
        <v>16</v>
      </c>
      <c r="D27" s="98">
        <f t="shared" ref="D27:L27" si="34">IF($B29&lt;D$10,0,IF($B29=D$10,D$13,SUM(D24:D26)))</f>
        <v>0</v>
      </c>
      <c r="E27" s="98">
        <f t="shared" si="34"/>
        <v>0</v>
      </c>
      <c r="F27" s="98">
        <f t="shared" si="34"/>
        <v>0</v>
      </c>
      <c r="G27" s="98">
        <f t="shared" si="34"/>
        <v>0</v>
      </c>
      <c r="H27" s="98">
        <f t="shared" si="34"/>
        <v>0</v>
      </c>
      <c r="I27" s="98">
        <f t="shared" si="34"/>
        <v>0</v>
      </c>
      <c r="J27" s="98">
        <f t="shared" si="34"/>
        <v>38576.709999999985</v>
      </c>
      <c r="K27" s="98">
        <f t="shared" si="34"/>
        <v>41021.760000000002</v>
      </c>
      <c r="L27" s="98">
        <f t="shared" si="34"/>
        <v>88145.900000000023</v>
      </c>
      <c r="M27" s="98">
        <f t="shared" ref="M27:T27" si="35">SUM(M24:M26)</f>
        <v>101378.94000000003</v>
      </c>
      <c r="N27" s="98">
        <f t="shared" si="35"/>
        <v>124268.31</v>
      </c>
      <c r="O27" s="98">
        <f t="shared" si="35"/>
        <v>28749.54</v>
      </c>
      <c r="P27" s="98">
        <f t="shared" si="35"/>
        <v>19052.969999999994</v>
      </c>
      <c r="Q27" s="98">
        <f>+Q24+Q26+Q25:Q25</f>
        <v>365818.41000000009</v>
      </c>
      <c r="R27" s="98">
        <f t="shared" si="35"/>
        <v>45485.369999999981</v>
      </c>
      <c r="S27" s="98">
        <f t="shared" si="35"/>
        <v>17664.360000000008</v>
      </c>
      <c r="T27" s="13">
        <f t="shared" si="35"/>
        <v>22606.429999999993</v>
      </c>
      <c r="U27" s="98">
        <f>SUM(U24:U26)</f>
        <v>96361.440000000031</v>
      </c>
      <c r="V27" s="98">
        <f>SUM(V24:V26)</f>
        <v>94792.672333333321</v>
      </c>
      <c r="W27" s="98">
        <f>SUM(W24:W26)</f>
        <v>342522.62999999989</v>
      </c>
      <c r="X27" s="111">
        <f>+X25+X26+X24</f>
        <v>456446.66000000003</v>
      </c>
      <c r="Y27" s="111">
        <f>+Y25+Y26</f>
        <v>50000</v>
      </c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>
        <f t="shared" si="23"/>
        <v>1932892.1023333333</v>
      </c>
      <c r="BO27" s="111">
        <f t="shared" si="26"/>
        <v>115973.53</v>
      </c>
      <c r="BP27" s="111">
        <f t="shared" si="24"/>
        <v>635921.5</v>
      </c>
    </row>
    <row r="28" spans="1:68" outlineLevel="1" x14ac:dyDescent="0.25">
      <c r="A28" s="52">
        <v>9999</v>
      </c>
      <c r="B28" s="100">
        <f>+B29</f>
        <v>40254</v>
      </c>
      <c r="C28" s="101" t="s">
        <v>29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112">
        <f>100000+43553.34</f>
        <v>143553.34</v>
      </c>
      <c r="Y28" s="112">
        <v>50000</v>
      </c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3">
        <f t="shared" si="23"/>
        <v>193553.34</v>
      </c>
      <c r="BO28" s="113">
        <f>ROUND(BN28*6%,2)</f>
        <v>11613.2</v>
      </c>
      <c r="BP28" s="113">
        <f>ROUND((BN28-BO28)*35%,2)</f>
        <v>63679.05</v>
      </c>
    </row>
    <row r="29" spans="1:68" outlineLevel="1" x14ac:dyDescent="0.25">
      <c r="A29" s="52">
        <v>9999</v>
      </c>
      <c r="B29" s="102">
        <f>+B27+30</f>
        <v>40254</v>
      </c>
      <c r="C29" s="95" t="s">
        <v>15</v>
      </c>
      <c r="D29" s="96">
        <f t="shared" ref="D29:T29" si="36">IF(OR($B29&lt;D$10,$B29&gt;D$11),0,IF($B29=D$11,-D27,-D$15))</f>
        <v>0</v>
      </c>
      <c r="E29" s="96">
        <f t="shared" si="36"/>
        <v>0</v>
      </c>
      <c r="F29" s="96">
        <f t="shared" si="36"/>
        <v>0</v>
      </c>
      <c r="G29" s="96">
        <f t="shared" si="36"/>
        <v>0</v>
      </c>
      <c r="H29" s="96">
        <f t="shared" si="36"/>
        <v>0</v>
      </c>
      <c r="I29" s="96">
        <f t="shared" si="36"/>
        <v>0</v>
      </c>
      <c r="J29" s="96">
        <f t="shared" si="36"/>
        <v>-1244.4100000000001</v>
      </c>
      <c r="K29" s="96">
        <f t="shared" si="36"/>
        <v>-1281.93</v>
      </c>
      <c r="L29" s="96">
        <f t="shared" si="36"/>
        <v>-2149.9</v>
      </c>
      <c r="M29" s="96">
        <f t="shared" si="36"/>
        <v>-1469.26</v>
      </c>
      <c r="N29" s="96">
        <f t="shared" si="36"/>
        <v>-1800.99</v>
      </c>
      <c r="O29" s="96">
        <f t="shared" si="36"/>
        <v>-416.66</v>
      </c>
      <c r="P29" s="96">
        <f t="shared" si="36"/>
        <v>-276.13</v>
      </c>
      <c r="Q29" s="96">
        <f>IF(OR($B29&lt;Q$10,$B29&gt;Q$11),0,IF($B29=Q$11,-Q27,-Q$15))</f>
        <v>-7172.91</v>
      </c>
      <c r="R29" s="96">
        <f t="shared" si="36"/>
        <v>-382.23</v>
      </c>
      <c r="S29" s="96">
        <f t="shared" si="36"/>
        <v>-148.44</v>
      </c>
      <c r="T29" s="96">
        <f t="shared" si="36"/>
        <v>-189.97</v>
      </c>
      <c r="U29" s="96">
        <f>IF(OR($B29&lt;U$10,$B29&gt;U$11),0,IF($B29=U$11,-U27,-U$15))</f>
        <v>-809.76</v>
      </c>
      <c r="V29" s="96">
        <f>IF(OR($B29&lt;V$10,$B29&gt;V$11),0,IF($B29=V$11,-V27,-V$15))</f>
        <v>-619.56255555555549</v>
      </c>
      <c r="W29" s="96">
        <f>IF(OR($B29&lt;W$10,$B29&gt;W$11),0,IF($B29=W$11,-W27,-W$15))</f>
        <v>-2238.71</v>
      </c>
      <c r="X29" s="114">
        <v>0</v>
      </c>
      <c r="Y29" s="114">
        <f>IF(OR($B29&lt;Y$10,$B29&gt;Y$11),0,IF($B29=Y$11,-Y27,-Y$15))</f>
        <v>0</v>
      </c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3">
        <f t="shared" si="23"/>
        <v>-20200.862555555552</v>
      </c>
      <c r="BO29" s="113">
        <f t="shared" si="26"/>
        <v>-1212.05</v>
      </c>
      <c r="BP29" s="113">
        <f t="shared" si="24"/>
        <v>-6646.08</v>
      </c>
    </row>
    <row r="30" spans="1:68" outlineLevel="1" x14ac:dyDescent="0.25">
      <c r="A30" s="52">
        <v>9999</v>
      </c>
      <c r="B30" s="94">
        <f>B29</f>
        <v>40254</v>
      </c>
      <c r="C30" s="99" t="s">
        <v>16</v>
      </c>
      <c r="D30" s="98">
        <f t="shared" ref="D30:L30" si="37">IF($B32&lt;D$10,0,IF($B32=D$10,D$13,SUM(D27:D29)))</f>
        <v>0</v>
      </c>
      <c r="E30" s="98">
        <f t="shared" si="37"/>
        <v>0</v>
      </c>
      <c r="F30" s="98">
        <f t="shared" si="37"/>
        <v>0</v>
      </c>
      <c r="G30" s="98">
        <f t="shared" si="37"/>
        <v>0</v>
      </c>
      <c r="H30" s="98">
        <f t="shared" si="37"/>
        <v>0</v>
      </c>
      <c r="I30" s="98">
        <f t="shared" si="37"/>
        <v>0</v>
      </c>
      <c r="J30" s="98">
        <f t="shared" si="37"/>
        <v>37332.299999999981</v>
      </c>
      <c r="K30" s="98">
        <f t="shared" si="37"/>
        <v>39739.83</v>
      </c>
      <c r="L30" s="98">
        <f t="shared" si="37"/>
        <v>85996.000000000029</v>
      </c>
      <c r="M30" s="98">
        <f t="shared" ref="M30:T30" si="38">SUM(M27:M29)</f>
        <v>99909.680000000037</v>
      </c>
      <c r="N30" s="98">
        <f t="shared" si="38"/>
        <v>122467.31999999999</v>
      </c>
      <c r="O30" s="98">
        <f t="shared" si="38"/>
        <v>28332.880000000001</v>
      </c>
      <c r="P30" s="98">
        <f t="shared" si="38"/>
        <v>18776.839999999993</v>
      </c>
      <c r="Q30" s="98">
        <f>+Q27+Q29+Q28</f>
        <v>358645.50000000012</v>
      </c>
      <c r="R30" s="98">
        <f t="shared" si="38"/>
        <v>45103.139999999978</v>
      </c>
      <c r="S30" s="98">
        <f t="shared" si="38"/>
        <v>17515.920000000009</v>
      </c>
      <c r="T30" s="13">
        <f t="shared" si="38"/>
        <v>22416.459999999992</v>
      </c>
      <c r="U30" s="98">
        <f>+U27+U29+U28</f>
        <v>95551.680000000037</v>
      </c>
      <c r="V30" s="98">
        <f>+V27+V29+V28</f>
        <v>94173.109777777761</v>
      </c>
      <c r="W30" s="98">
        <f>+W27+W29+W28</f>
        <v>340283.91999999987</v>
      </c>
      <c r="X30" s="111">
        <f>+X27+X28</f>
        <v>600000</v>
      </c>
      <c r="Y30" s="111">
        <f>+Y27+Y28+Y29</f>
        <v>100000</v>
      </c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>
        <f t="shared" si="23"/>
        <v>2106244.5797777781</v>
      </c>
      <c r="BO30" s="111">
        <f t="shared" si="26"/>
        <v>126374.67</v>
      </c>
      <c r="BP30" s="111">
        <f t="shared" si="24"/>
        <v>692954.47</v>
      </c>
    </row>
    <row r="31" spans="1:68" outlineLevel="1" x14ac:dyDescent="0.25">
      <c r="A31" s="52">
        <v>9999</v>
      </c>
      <c r="B31" s="100">
        <v>40269</v>
      </c>
      <c r="C31" s="101" t="s">
        <v>39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0</v>
      </c>
      <c r="P31" s="97">
        <v>0</v>
      </c>
      <c r="Q31" s="97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112">
        <v>0</v>
      </c>
      <c r="Y31" s="112">
        <v>50000</v>
      </c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3">
        <f t="shared" si="23"/>
        <v>50000</v>
      </c>
      <c r="BO31" s="113">
        <f>ROUND(BN31*6%,2)</f>
        <v>3000</v>
      </c>
      <c r="BP31" s="113">
        <f>ROUND((BN31-BO31)*35%,2)</f>
        <v>16450</v>
      </c>
    </row>
    <row r="32" spans="1:68" outlineLevel="1" x14ac:dyDescent="0.25">
      <c r="A32" s="52">
        <v>9999</v>
      </c>
      <c r="B32" s="102">
        <f>+B30+31</f>
        <v>40285</v>
      </c>
      <c r="C32" s="95" t="s">
        <v>15</v>
      </c>
      <c r="D32" s="96">
        <f t="shared" ref="D32:T32" si="39">IF(OR($B32&lt;D$10,$B32&gt;D$11),0,IF($B32=D$11,-D30,-D$15))</f>
        <v>0</v>
      </c>
      <c r="E32" s="96">
        <f t="shared" si="39"/>
        <v>0</v>
      </c>
      <c r="F32" s="96">
        <f t="shared" si="39"/>
        <v>0</v>
      </c>
      <c r="G32" s="96">
        <f t="shared" si="39"/>
        <v>0</v>
      </c>
      <c r="H32" s="96">
        <f t="shared" si="39"/>
        <v>0</v>
      </c>
      <c r="I32" s="96">
        <f t="shared" si="39"/>
        <v>0</v>
      </c>
      <c r="J32" s="96">
        <f t="shared" si="39"/>
        <v>-1244.4100000000001</v>
      </c>
      <c r="K32" s="96">
        <f t="shared" si="39"/>
        <v>-1281.93</v>
      </c>
      <c r="L32" s="96">
        <f t="shared" si="39"/>
        <v>-2149.9</v>
      </c>
      <c r="M32" s="96">
        <f t="shared" si="39"/>
        <v>-1469.26</v>
      </c>
      <c r="N32" s="96">
        <f t="shared" si="39"/>
        <v>-1800.99</v>
      </c>
      <c r="O32" s="96">
        <f t="shared" si="39"/>
        <v>-416.66</v>
      </c>
      <c r="P32" s="96">
        <f t="shared" si="39"/>
        <v>-276.13</v>
      </c>
      <c r="Q32" s="96">
        <f>IF(OR($B32&lt;Q$10,$B32&gt;Q$11),0,IF($B32=Q$11,-Q30,-Q$15))</f>
        <v>-7172.91</v>
      </c>
      <c r="R32" s="96">
        <f t="shared" si="39"/>
        <v>-382.23</v>
      </c>
      <c r="S32" s="96">
        <f t="shared" si="39"/>
        <v>-148.44</v>
      </c>
      <c r="T32" s="96">
        <f t="shared" si="39"/>
        <v>-189.97</v>
      </c>
      <c r="U32" s="96">
        <f>IF(OR($B32&lt;U$10,$B32&gt;U$11),0,IF($B32=U$11,-U30,-U$15))</f>
        <v>-809.76</v>
      </c>
      <c r="V32" s="96">
        <f>IF(OR($B32&lt;V$10,$B32&gt;V$11),0,IF($B32=V$11,-V30,-V$15))</f>
        <v>-619.56255555555549</v>
      </c>
      <c r="W32" s="96">
        <f>IF(OR($B32&lt;W$10,$B32&gt;W$11),0,IF($B32=W$11,-W30,-W$15))</f>
        <v>-2238.71</v>
      </c>
      <c r="X32" s="114">
        <v>0</v>
      </c>
      <c r="Y32" s="114">
        <f>IF(OR($B32&lt;Y$10,$B32&gt;Y$11),0,IF($B32=Y$11,-Y30,-Y$15))</f>
        <v>0</v>
      </c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3">
        <f t="shared" si="23"/>
        <v>-20200.862555555552</v>
      </c>
      <c r="BO32" s="113">
        <f t="shared" si="26"/>
        <v>-1212.05</v>
      </c>
      <c r="BP32" s="113">
        <f t="shared" si="24"/>
        <v>-6646.08</v>
      </c>
    </row>
    <row r="33" spans="1:68" outlineLevel="1" x14ac:dyDescent="0.25">
      <c r="A33" s="52">
        <v>9999</v>
      </c>
      <c r="B33" s="94">
        <f>B32</f>
        <v>40285</v>
      </c>
      <c r="C33" s="99" t="s">
        <v>16</v>
      </c>
      <c r="D33" s="98">
        <f t="shared" ref="D33:L33" si="40">IF($B35&lt;D$10,0,IF($B35=D$10,D$13,SUM(D30:D32)))</f>
        <v>0</v>
      </c>
      <c r="E33" s="98">
        <f t="shared" si="40"/>
        <v>0</v>
      </c>
      <c r="F33" s="98">
        <f t="shared" si="40"/>
        <v>0</v>
      </c>
      <c r="G33" s="98">
        <f t="shared" si="40"/>
        <v>0</v>
      </c>
      <c r="H33" s="98">
        <f t="shared" si="40"/>
        <v>0</v>
      </c>
      <c r="I33" s="98">
        <f t="shared" si="40"/>
        <v>0</v>
      </c>
      <c r="J33" s="98">
        <f t="shared" si="40"/>
        <v>36087.889999999978</v>
      </c>
      <c r="K33" s="98">
        <f t="shared" si="40"/>
        <v>38457.9</v>
      </c>
      <c r="L33" s="98">
        <f t="shared" si="40"/>
        <v>83846.100000000035</v>
      </c>
      <c r="M33" s="98">
        <f t="shared" ref="M33:T33" si="41">SUM(M30:M32)</f>
        <v>98440.420000000042</v>
      </c>
      <c r="N33" s="98">
        <f t="shared" si="41"/>
        <v>120666.32999999999</v>
      </c>
      <c r="O33" s="98">
        <f t="shared" si="41"/>
        <v>27916.22</v>
      </c>
      <c r="P33" s="98">
        <f t="shared" si="41"/>
        <v>18500.709999999992</v>
      </c>
      <c r="Q33" s="98">
        <f>+Q30+Q32+Q31</f>
        <v>351472.59000000014</v>
      </c>
      <c r="R33" s="98">
        <f t="shared" si="41"/>
        <v>44720.909999999974</v>
      </c>
      <c r="S33" s="98">
        <f t="shared" si="41"/>
        <v>17367.48000000001</v>
      </c>
      <c r="T33" s="13">
        <f t="shared" si="41"/>
        <v>22226.489999999991</v>
      </c>
      <c r="U33" s="98">
        <f>SUM(U30:U32)</f>
        <v>94741.920000000042</v>
      </c>
      <c r="V33" s="98">
        <f>SUM(V30:V32)</f>
        <v>93553.547222222202</v>
      </c>
      <c r="W33" s="98">
        <f>SUM(W30:W32)</f>
        <v>338045.20999999985</v>
      </c>
      <c r="X33" s="111">
        <f>+X30</f>
        <v>600000</v>
      </c>
      <c r="Y33" s="111">
        <f>+Y30+Y31+Y32</f>
        <v>150000</v>
      </c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>
        <f t="shared" si="23"/>
        <v>2136043.7172222221</v>
      </c>
      <c r="BO33" s="111">
        <f t="shared" si="26"/>
        <v>128162.62</v>
      </c>
      <c r="BP33" s="111">
        <f t="shared" si="24"/>
        <v>702758.38</v>
      </c>
    </row>
    <row r="34" spans="1:68" outlineLevel="1" x14ac:dyDescent="0.25">
      <c r="A34" s="52">
        <v>9999</v>
      </c>
      <c r="B34" s="100">
        <v>40299</v>
      </c>
      <c r="C34" s="101" t="s">
        <v>29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/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112">
        <v>0</v>
      </c>
      <c r="Y34" s="112">
        <v>50000</v>
      </c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3">
        <f t="shared" si="23"/>
        <v>50000</v>
      </c>
      <c r="BO34" s="113">
        <f>ROUND(BN34*6%,2)</f>
        <v>3000</v>
      </c>
      <c r="BP34" s="113">
        <f>ROUND((BN34-BO34)*35%,2)</f>
        <v>16450</v>
      </c>
    </row>
    <row r="35" spans="1:68" outlineLevel="1" x14ac:dyDescent="0.25">
      <c r="A35" s="52">
        <v>9999</v>
      </c>
      <c r="B35" s="102">
        <f>+B33+31</f>
        <v>40316</v>
      </c>
      <c r="C35" s="95" t="s">
        <v>15</v>
      </c>
      <c r="D35" s="96">
        <f t="shared" ref="D35:X35" si="42">IF(OR($B35&lt;D$10,$B35&gt;D$11),0,IF($B35=D$11,-D33,-D$15))</f>
        <v>0</v>
      </c>
      <c r="E35" s="96">
        <f t="shared" si="42"/>
        <v>0</v>
      </c>
      <c r="F35" s="96">
        <f t="shared" si="42"/>
        <v>0</v>
      </c>
      <c r="G35" s="96">
        <f t="shared" si="42"/>
        <v>0</v>
      </c>
      <c r="H35" s="96">
        <f t="shared" si="42"/>
        <v>0</v>
      </c>
      <c r="I35" s="96">
        <f t="shared" si="42"/>
        <v>0</v>
      </c>
      <c r="J35" s="96">
        <f t="shared" si="42"/>
        <v>-1244.4100000000001</v>
      </c>
      <c r="K35" s="96">
        <f t="shared" si="42"/>
        <v>-1281.93</v>
      </c>
      <c r="L35" s="96">
        <f t="shared" si="42"/>
        <v>-2149.9</v>
      </c>
      <c r="M35" s="96">
        <f t="shared" si="42"/>
        <v>-1469.26</v>
      </c>
      <c r="N35" s="96">
        <f t="shared" si="42"/>
        <v>-1800.99</v>
      </c>
      <c r="O35" s="96">
        <f t="shared" si="42"/>
        <v>-416.66</v>
      </c>
      <c r="P35" s="96">
        <f t="shared" si="42"/>
        <v>-276.13</v>
      </c>
      <c r="Q35" s="96">
        <f>IF(OR($B35&lt;Q$10,$B35&gt;Q$11),0,IF($B35=Q$11,-Q33,-Q$15))</f>
        <v>-7172.91</v>
      </c>
      <c r="R35" s="96">
        <f t="shared" si="42"/>
        <v>-382.23</v>
      </c>
      <c r="S35" s="96">
        <f t="shared" si="42"/>
        <v>-148.44</v>
      </c>
      <c r="T35" s="96">
        <f t="shared" si="42"/>
        <v>-189.97</v>
      </c>
      <c r="U35" s="96">
        <f>IF(OR($B35&lt;U$10,$B35&gt;U$11),0,IF($B35=U$11,-U33,-U$15))</f>
        <v>-809.76</v>
      </c>
      <c r="V35" s="96">
        <f>IF(OR($B35&lt;V$10,$B35&gt;V$11),0,IF($B35=V$11,-V33,-V$15))</f>
        <v>-619.56255555555549</v>
      </c>
      <c r="W35" s="96">
        <f>IF(OR($B35&lt;W$10,$B35&gt;W$11),0,IF($B35=W$11,-W33,-W$15))</f>
        <v>-2238.71</v>
      </c>
      <c r="X35" s="114">
        <f t="shared" si="42"/>
        <v>0</v>
      </c>
      <c r="Y35" s="114">
        <f>IF(OR($B35&lt;Y$10,$B35&gt;Y$11),0,IF($B35=Y$11,-Y33,-Y$15))</f>
        <v>0</v>
      </c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3">
        <f t="shared" si="23"/>
        <v>-20200.862555555552</v>
      </c>
      <c r="BO35" s="113">
        <f t="shared" si="26"/>
        <v>-1212.05</v>
      </c>
      <c r="BP35" s="113">
        <f t="shared" si="24"/>
        <v>-6646.08</v>
      </c>
    </row>
    <row r="36" spans="1:68" outlineLevel="1" x14ac:dyDescent="0.25">
      <c r="A36" s="52">
        <v>9999</v>
      </c>
      <c r="B36" s="94">
        <f>B35</f>
        <v>40316</v>
      </c>
      <c r="C36" s="99" t="s">
        <v>16</v>
      </c>
      <c r="D36" s="98">
        <f t="shared" ref="D36:L36" si="43">IF($B38&lt;D$10,0,IF($B38=D$10,D$13,SUM(D33:D35)))</f>
        <v>0</v>
      </c>
      <c r="E36" s="98">
        <f t="shared" si="43"/>
        <v>0</v>
      </c>
      <c r="F36" s="98">
        <f t="shared" si="43"/>
        <v>0</v>
      </c>
      <c r="G36" s="98">
        <f t="shared" si="43"/>
        <v>0</v>
      </c>
      <c r="H36" s="98">
        <f t="shared" si="43"/>
        <v>0</v>
      </c>
      <c r="I36" s="98">
        <f t="shared" si="43"/>
        <v>0</v>
      </c>
      <c r="J36" s="98">
        <f t="shared" si="43"/>
        <v>34843.479999999974</v>
      </c>
      <c r="K36" s="98">
        <f t="shared" si="43"/>
        <v>37175.97</v>
      </c>
      <c r="L36" s="98">
        <f t="shared" si="43"/>
        <v>81696.200000000041</v>
      </c>
      <c r="M36" s="98">
        <f t="shared" ref="M36:T36" si="44">SUM(M33:M35)</f>
        <v>96971.160000000047</v>
      </c>
      <c r="N36" s="98">
        <f t="shared" si="44"/>
        <v>118865.33999999998</v>
      </c>
      <c r="O36" s="98">
        <f t="shared" si="44"/>
        <v>27499.56</v>
      </c>
      <c r="P36" s="98">
        <f t="shared" si="44"/>
        <v>18224.579999999991</v>
      </c>
      <c r="Q36" s="98">
        <f>+Q33+Q35+Q34</f>
        <v>344299.68000000017</v>
      </c>
      <c r="R36" s="98">
        <f t="shared" si="44"/>
        <v>44338.679999999971</v>
      </c>
      <c r="S36" s="98">
        <f t="shared" si="44"/>
        <v>17219.040000000012</v>
      </c>
      <c r="T36" s="13">
        <f t="shared" si="44"/>
        <v>22036.51999999999</v>
      </c>
      <c r="U36" s="98">
        <f>SUM(U33:U35)</f>
        <v>93932.160000000047</v>
      </c>
      <c r="V36" s="98">
        <f>SUM(V33:V35)</f>
        <v>92933.984666666642</v>
      </c>
      <c r="W36" s="98">
        <f>SUM(W33:W35)</f>
        <v>335806.49999999983</v>
      </c>
      <c r="X36" s="111">
        <f>+X33</f>
        <v>600000</v>
      </c>
      <c r="Y36" s="111">
        <f>+Y33+Y35+Y34</f>
        <v>200000</v>
      </c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>
        <f t="shared" si="23"/>
        <v>2165842.8546666666</v>
      </c>
      <c r="BO36" s="111">
        <f t="shared" si="26"/>
        <v>129950.57</v>
      </c>
      <c r="BP36" s="111">
        <f t="shared" si="24"/>
        <v>712562.3</v>
      </c>
    </row>
    <row r="37" spans="1:68" outlineLevel="1" x14ac:dyDescent="0.25">
      <c r="A37" s="52">
        <v>9999</v>
      </c>
      <c r="B37" s="100">
        <v>40330</v>
      </c>
      <c r="C37" s="101" t="s">
        <v>29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/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112">
        <v>0</v>
      </c>
      <c r="Y37" s="112">
        <v>50000</v>
      </c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3">
        <f t="shared" si="23"/>
        <v>50000</v>
      </c>
      <c r="BO37" s="113">
        <f>ROUND(BN37*6%,2)</f>
        <v>3000</v>
      </c>
      <c r="BP37" s="113">
        <f>ROUND((BN37-BO37)*35%,2)</f>
        <v>16450</v>
      </c>
    </row>
    <row r="38" spans="1:68" outlineLevel="1" x14ac:dyDescent="0.25">
      <c r="A38" s="52">
        <v>9999</v>
      </c>
      <c r="B38" s="102">
        <f>+B36+31</f>
        <v>40347</v>
      </c>
      <c r="C38" s="95" t="s">
        <v>15</v>
      </c>
      <c r="D38" s="96">
        <f t="shared" ref="D38:R38" si="45">IF(OR($B38&lt;D$10,$B38&gt;D$11),0,IF($B38=D$11,-D36,-D$15))</f>
        <v>0</v>
      </c>
      <c r="E38" s="96">
        <f t="shared" si="45"/>
        <v>0</v>
      </c>
      <c r="F38" s="96">
        <f t="shared" si="45"/>
        <v>0</v>
      </c>
      <c r="G38" s="96">
        <f t="shared" si="45"/>
        <v>0</v>
      </c>
      <c r="H38" s="96">
        <f t="shared" si="45"/>
        <v>0</v>
      </c>
      <c r="I38" s="96">
        <f t="shared" si="45"/>
        <v>0</v>
      </c>
      <c r="J38" s="96">
        <f t="shared" si="45"/>
        <v>-1244.4100000000001</v>
      </c>
      <c r="K38" s="96">
        <f t="shared" si="45"/>
        <v>-1281.93</v>
      </c>
      <c r="L38" s="96">
        <f t="shared" si="45"/>
        <v>-2149.9</v>
      </c>
      <c r="M38" s="96">
        <f t="shared" si="45"/>
        <v>-1469.26</v>
      </c>
      <c r="N38" s="96">
        <f t="shared" si="45"/>
        <v>-1800.99</v>
      </c>
      <c r="O38" s="96">
        <f t="shared" si="45"/>
        <v>-416.66</v>
      </c>
      <c r="P38" s="96">
        <f t="shared" si="45"/>
        <v>-276.13</v>
      </c>
      <c r="Q38" s="96">
        <f>IF(OR($B38&lt;Q$10,$B38&gt;Q$11),0,IF($B38=Q$11,-Q36,-Q$15))</f>
        <v>-7172.91</v>
      </c>
      <c r="R38" s="96">
        <f t="shared" si="45"/>
        <v>-382.23</v>
      </c>
      <c r="S38" s="96">
        <f>IF(OR($B38&lt;S$10,$B38&gt;S$11),0,IF($B38=S$11,-S36,-S$15))</f>
        <v>-148.44</v>
      </c>
      <c r="T38" s="96">
        <f>IF(OR($B38&lt;T$10,$B38&gt;T$11),0,IF($B38=T$11,-T36,-T$15))</f>
        <v>-189.97</v>
      </c>
      <c r="U38" s="96">
        <f>IF(OR($B38&lt;U$10,$B38&gt;U$11),0,IF($B38=U$11,-U36,-U$15))</f>
        <v>-809.76</v>
      </c>
      <c r="V38" s="96">
        <f>IF(OR($B38&lt;V$10,$B38&gt;V$11),0,IF($B38=V$11,-V36,-V$15))</f>
        <v>-619.56255555555549</v>
      </c>
      <c r="W38" s="96">
        <f>IF(OR($B38&lt;W$10,$B38&gt;W$11),0,IF($B38=W$11,-W36,-W$15))</f>
        <v>-2238.71</v>
      </c>
      <c r="X38" s="114">
        <f t="shared" ref="X38" si="46">IF(OR($B38&lt;X$10,$B38&gt;X$11),0,IF($B38=X$11,-X36,-X$15))</f>
        <v>0</v>
      </c>
      <c r="Y38" s="114">
        <f>IF(OR($B38&lt;Y$10,$B38&gt;Y$11),0,IF($B38=Y$11,-Y36,-Y$15))</f>
        <v>0</v>
      </c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3">
        <f t="shared" si="23"/>
        <v>-20200.862555555552</v>
      </c>
      <c r="BO38" s="113">
        <f t="shared" si="26"/>
        <v>-1212.05</v>
      </c>
      <c r="BP38" s="113">
        <f t="shared" si="24"/>
        <v>-6646.08</v>
      </c>
    </row>
    <row r="39" spans="1:68" outlineLevel="1" x14ac:dyDescent="0.25">
      <c r="A39" s="52">
        <v>9999</v>
      </c>
      <c r="B39" s="94">
        <f>B38</f>
        <v>40347</v>
      </c>
      <c r="C39" s="99" t="s">
        <v>16</v>
      </c>
      <c r="D39" s="98">
        <f t="shared" ref="D39:L39" si="47">IF($B41&lt;D$10,0,IF($B41=D$10,D$13,SUM(D36:D38)))</f>
        <v>0</v>
      </c>
      <c r="E39" s="98">
        <f t="shared" si="47"/>
        <v>0</v>
      </c>
      <c r="F39" s="98">
        <f t="shared" si="47"/>
        <v>0</v>
      </c>
      <c r="G39" s="98">
        <f t="shared" si="47"/>
        <v>0</v>
      </c>
      <c r="H39" s="98">
        <f t="shared" si="47"/>
        <v>0</v>
      </c>
      <c r="I39" s="98">
        <f t="shared" si="47"/>
        <v>0</v>
      </c>
      <c r="J39" s="98">
        <f t="shared" si="47"/>
        <v>33599.069999999971</v>
      </c>
      <c r="K39" s="98">
        <f t="shared" si="47"/>
        <v>35894.04</v>
      </c>
      <c r="L39" s="98">
        <f t="shared" si="47"/>
        <v>79546.300000000047</v>
      </c>
      <c r="M39" s="98">
        <f t="shared" ref="M39:T39" si="48">SUM(M36:M38)</f>
        <v>95501.900000000052</v>
      </c>
      <c r="N39" s="98">
        <f t="shared" si="48"/>
        <v>117064.34999999998</v>
      </c>
      <c r="O39" s="98">
        <f t="shared" si="48"/>
        <v>27082.9</v>
      </c>
      <c r="P39" s="98">
        <f t="shared" si="48"/>
        <v>17948.44999999999</v>
      </c>
      <c r="Q39" s="98">
        <f>+Q36+Q38+Q37</f>
        <v>337126.77000000019</v>
      </c>
      <c r="R39" s="98">
        <f t="shared" si="48"/>
        <v>43956.449999999968</v>
      </c>
      <c r="S39" s="98">
        <f t="shared" si="48"/>
        <v>17070.600000000013</v>
      </c>
      <c r="T39" s="13">
        <f t="shared" si="48"/>
        <v>21846.549999999988</v>
      </c>
      <c r="U39" s="98">
        <f>SUM(U36:U38)</f>
        <v>93122.400000000052</v>
      </c>
      <c r="V39" s="98">
        <f>SUM(V36:V38)</f>
        <v>92314.422111111082</v>
      </c>
      <c r="W39" s="98">
        <f>SUM(W36:W38)</f>
        <v>333567.7899999998</v>
      </c>
      <c r="X39" s="111">
        <f>+X36</f>
        <v>600000</v>
      </c>
      <c r="Y39" s="111">
        <f>+Y36+Y37+Y38</f>
        <v>250000</v>
      </c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>
        <f t="shared" si="23"/>
        <v>2195641.9921111111</v>
      </c>
      <c r="BO39" s="111">
        <f t="shared" si="26"/>
        <v>131738.51999999999</v>
      </c>
      <c r="BP39" s="111">
        <f t="shared" si="24"/>
        <v>722366.22</v>
      </c>
    </row>
    <row r="40" spans="1:68" outlineLevel="1" x14ac:dyDescent="0.25">
      <c r="A40" s="52">
        <v>9999</v>
      </c>
      <c r="B40" s="100">
        <v>40360</v>
      </c>
      <c r="C40" s="101" t="s">
        <v>29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0</v>
      </c>
      <c r="P40" s="97">
        <v>0</v>
      </c>
      <c r="Q40" s="97"/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112">
        <v>0</v>
      </c>
      <c r="Y40" s="112">
        <v>50000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3">
        <f t="shared" si="23"/>
        <v>50000</v>
      </c>
      <c r="BO40" s="113">
        <f>ROUND(BN40*6%,2)</f>
        <v>3000</v>
      </c>
      <c r="BP40" s="113">
        <f>ROUND((BN40-BO40)*35%,2)</f>
        <v>16450</v>
      </c>
    </row>
    <row r="41" spans="1:68" outlineLevel="1" x14ac:dyDescent="0.25">
      <c r="A41" s="52">
        <v>9999</v>
      </c>
      <c r="B41" s="102">
        <f>+B39+31</f>
        <v>40378</v>
      </c>
      <c r="C41" s="95" t="s">
        <v>15</v>
      </c>
      <c r="D41" s="96">
        <f t="shared" ref="D41:T41" si="49">IF(OR($B41&lt;D$10,$B41&gt;D$11),0,IF($B41=D$11,-D39,-D$15))</f>
        <v>0</v>
      </c>
      <c r="E41" s="96">
        <f t="shared" si="49"/>
        <v>0</v>
      </c>
      <c r="F41" s="96">
        <f t="shared" si="49"/>
        <v>0</v>
      </c>
      <c r="G41" s="96">
        <f t="shared" si="49"/>
        <v>0</v>
      </c>
      <c r="H41" s="96">
        <f t="shared" si="49"/>
        <v>0</v>
      </c>
      <c r="I41" s="96">
        <f t="shared" si="49"/>
        <v>0</v>
      </c>
      <c r="J41" s="96">
        <f t="shared" si="49"/>
        <v>-1244.4100000000001</v>
      </c>
      <c r="K41" s="96">
        <f t="shared" si="49"/>
        <v>-1281.93</v>
      </c>
      <c r="L41" s="96">
        <f t="shared" si="49"/>
        <v>-2149.9</v>
      </c>
      <c r="M41" s="96">
        <f t="shared" si="49"/>
        <v>-1469.26</v>
      </c>
      <c r="N41" s="96">
        <f t="shared" si="49"/>
        <v>-1800.99</v>
      </c>
      <c r="O41" s="96">
        <f t="shared" si="49"/>
        <v>-416.66</v>
      </c>
      <c r="P41" s="96">
        <f t="shared" si="49"/>
        <v>-276.13</v>
      </c>
      <c r="Q41" s="96">
        <f>IF(OR($B41&lt;Q$10,$B41&gt;Q$11),0,IF($B41=Q$11,-Q39,-Q$15))</f>
        <v>-7172.91</v>
      </c>
      <c r="R41" s="96">
        <f t="shared" si="49"/>
        <v>-382.23</v>
      </c>
      <c r="S41" s="96">
        <f t="shared" si="49"/>
        <v>-148.44</v>
      </c>
      <c r="T41" s="96">
        <f t="shared" si="49"/>
        <v>-189.97</v>
      </c>
      <c r="U41" s="96">
        <f>IF(OR($B41&lt;U$10,$B41&gt;U$11),0,IF($B41=U$11,-U39,-U$15))</f>
        <v>-809.76</v>
      </c>
      <c r="V41" s="96">
        <f>IF(OR($B41&lt;V$10,$B41&gt;V$11),0,IF($B41=V$11,-V39,-V$15))</f>
        <v>-619.56255555555549</v>
      </c>
      <c r="W41" s="96">
        <f>IF(OR($B41&lt;W$10,$B41&gt;W$11),0,IF($B41=W$11,-W39,-W$15))</f>
        <v>-2238.71</v>
      </c>
      <c r="X41" s="114">
        <f>IF(OR($B41&lt;X$10,$B41&gt;X$11),0,IF($B41=X$11,-X39,-X$15))</f>
        <v>0</v>
      </c>
      <c r="Y41" s="114">
        <f>IF(OR($B41&lt;Y$10,$B41&gt;Y$11),0,IF($B41=Y$11,-Y39,-Y$15))</f>
        <v>0</v>
      </c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3">
        <f t="shared" si="23"/>
        <v>-20200.862555555552</v>
      </c>
      <c r="BO41" s="113">
        <f t="shared" si="26"/>
        <v>-1212.05</v>
      </c>
      <c r="BP41" s="113">
        <f t="shared" si="24"/>
        <v>-6646.08</v>
      </c>
    </row>
    <row r="42" spans="1:68" outlineLevel="1" x14ac:dyDescent="0.25">
      <c r="A42" s="52">
        <v>9999</v>
      </c>
      <c r="B42" s="94">
        <f>B41</f>
        <v>40378</v>
      </c>
      <c r="C42" s="99" t="s">
        <v>16</v>
      </c>
      <c r="D42" s="98">
        <f t="shared" ref="D42:L42" si="50">IF($B44&lt;D$10,0,IF($B44=D$10,D$13,SUM(D39:D41)))</f>
        <v>0</v>
      </c>
      <c r="E42" s="98">
        <f t="shared" si="50"/>
        <v>0</v>
      </c>
      <c r="F42" s="98">
        <f t="shared" si="50"/>
        <v>0</v>
      </c>
      <c r="G42" s="98">
        <f t="shared" si="50"/>
        <v>0</v>
      </c>
      <c r="H42" s="98">
        <f t="shared" si="50"/>
        <v>0</v>
      </c>
      <c r="I42" s="98">
        <f t="shared" si="50"/>
        <v>0</v>
      </c>
      <c r="J42" s="98">
        <f t="shared" si="50"/>
        <v>32354.659999999971</v>
      </c>
      <c r="K42" s="98">
        <f t="shared" si="50"/>
        <v>34612.11</v>
      </c>
      <c r="L42" s="98">
        <f t="shared" si="50"/>
        <v>77396.400000000052</v>
      </c>
      <c r="M42" s="98">
        <f t="shared" ref="M42:T42" si="51">SUM(M39:M41)</f>
        <v>94032.640000000058</v>
      </c>
      <c r="N42" s="98">
        <f t="shared" si="51"/>
        <v>115263.35999999997</v>
      </c>
      <c r="O42" s="98">
        <f t="shared" si="51"/>
        <v>26666.240000000002</v>
      </c>
      <c r="P42" s="98">
        <f t="shared" si="51"/>
        <v>17672.319999999989</v>
      </c>
      <c r="Q42" s="98">
        <f>+Q39+Q41+Q40</f>
        <v>329953.86000000022</v>
      </c>
      <c r="R42" s="98">
        <f t="shared" si="51"/>
        <v>43574.219999999965</v>
      </c>
      <c r="S42" s="98">
        <f t="shared" si="51"/>
        <v>16922.160000000014</v>
      </c>
      <c r="T42" s="13">
        <f t="shared" si="51"/>
        <v>21656.579999999987</v>
      </c>
      <c r="U42" s="98">
        <f>SUM(U39:U41)</f>
        <v>92312.640000000058</v>
      </c>
      <c r="V42" s="98">
        <f>SUM(V39:V41)</f>
        <v>91694.859555555522</v>
      </c>
      <c r="W42" s="98">
        <f>SUM(W39:W41)</f>
        <v>331329.07999999978</v>
      </c>
      <c r="X42" s="111">
        <f>+X39</f>
        <v>600000</v>
      </c>
      <c r="Y42" s="111">
        <f>+Y39+Y40+Y41</f>
        <v>300000</v>
      </c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>
        <f t="shared" si="23"/>
        <v>2225441.1295555555</v>
      </c>
      <c r="BO42" s="111">
        <f t="shared" si="26"/>
        <v>133526.47</v>
      </c>
      <c r="BP42" s="111">
        <f t="shared" si="24"/>
        <v>732170.13</v>
      </c>
    </row>
    <row r="43" spans="1:68" outlineLevel="1" x14ac:dyDescent="0.25">
      <c r="A43" s="52">
        <v>9999</v>
      </c>
      <c r="B43" s="100">
        <f>+B44</f>
        <v>40409</v>
      </c>
      <c r="C43" s="101" t="s">
        <v>29</v>
      </c>
      <c r="D43" s="97">
        <v>0</v>
      </c>
      <c r="E43" s="97">
        <v>0</v>
      </c>
      <c r="F43" s="97">
        <v>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97">
        <v>0</v>
      </c>
      <c r="Q43" s="97"/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7">
        <v>0</v>
      </c>
      <c r="X43" s="112">
        <v>0</v>
      </c>
      <c r="Y43" s="112">
        <v>0</v>
      </c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3">
        <f t="shared" si="23"/>
        <v>0</v>
      </c>
      <c r="BO43" s="113">
        <f>ROUND(BN43*6%,2)</f>
        <v>0</v>
      </c>
      <c r="BP43" s="113">
        <f>ROUND((BN43-BO43)*35%,2)</f>
        <v>0</v>
      </c>
    </row>
    <row r="44" spans="1:68" outlineLevel="1" x14ac:dyDescent="0.25">
      <c r="A44" s="52">
        <v>9999</v>
      </c>
      <c r="B44" s="102">
        <f>+B42+31</f>
        <v>40409</v>
      </c>
      <c r="C44" s="95" t="s">
        <v>15</v>
      </c>
      <c r="D44" s="96">
        <f t="shared" ref="D44:X44" si="52">IF(OR($B44&lt;D$10,$B44&gt;D$11),0,IF($B44=D$11,-D42,-D$15))</f>
        <v>0</v>
      </c>
      <c r="E44" s="96">
        <f t="shared" si="52"/>
        <v>0</v>
      </c>
      <c r="F44" s="96">
        <f t="shared" si="52"/>
        <v>0</v>
      </c>
      <c r="G44" s="96">
        <f t="shared" si="52"/>
        <v>0</v>
      </c>
      <c r="H44" s="96">
        <f t="shared" si="52"/>
        <v>0</v>
      </c>
      <c r="I44" s="96">
        <f t="shared" si="52"/>
        <v>0</v>
      </c>
      <c r="J44" s="96">
        <f t="shared" si="52"/>
        <v>-1244.4100000000001</v>
      </c>
      <c r="K44" s="96">
        <f t="shared" si="52"/>
        <v>-1281.93</v>
      </c>
      <c r="L44" s="96">
        <f t="shared" si="52"/>
        <v>-2149.9</v>
      </c>
      <c r="M44" s="96">
        <f t="shared" si="52"/>
        <v>-1469.26</v>
      </c>
      <c r="N44" s="96">
        <f t="shared" si="52"/>
        <v>-1800.99</v>
      </c>
      <c r="O44" s="96">
        <f t="shared" si="52"/>
        <v>-416.66</v>
      </c>
      <c r="P44" s="96">
        <f t="shared" si="52"/>
        <v>-276.13</v>
      </c>
      <c r="Q44" s="96">
        <f>IF(OR($B44&lt;Q$10,$B44&gt;Q$11),0,IF($B44=Q$11,-Q42,-Q$15))</f>
        <v>-7172.91</v>
      </c>
      <c r="R44" s="96">
        <f t="shared" si="52"/>
        <v>-382.23</v>
      </c>
      <c r="S44" s="96">
        <f t="shared" si="52"/>
        <v>-148.44</v>
      </c>
      <c r="T44" s="96">
        <f t="shared" si="52"/>
        <v>-189.97</v>
      </c>
      <c r="U44" s="96">
        <f>IF(OR($B44&lt;U$10,$B44&gt;U$11),0,IF($B44=U$11,-U42,-U$15))</f>
        <v>-809.76</v>
      </c>
      <c r="V44" s="96">
        <f>IF(OR($B44&lt;V$10,$B44&gt;V$11),0,IF($B44=V$11,-V42,-V$15))</f>
        <v>-619.56255555555549</v>
      </c>
      <c r="W44" s="96">
        <f>IF(OR($B44&lt;W$10,$B44&gt;W$11),0,IF($B44=W$11,-W42,-W$15))</f>
        <v>-2238.71</v>
      </c>
      <c r="X44" s="114">
        <f t="shared" si="52"/>
        <v>0</v>
      </c>
      <c r="Y44" s="114">
        <f>IF(OR($B44&lt;Y$10,$B44&gt;Y$11),0,IF($B44=Y$11,-Y42,-Y$15))</f>
        <v>0</v>
      </c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3">
        <f t="shared" si="23"/>
        <v>-20200.862555555552</v>
      </c>
      <c r="BO44" s="113">
        <f t="shared" si="26"/>
        <v>-1212.05</v>
      </c>
      <c r="BP44" s="113">
        <f t="shared" si="24"/>
        <v>-6646.08</v>
      </c>
    </row>
    <row r="45" spans="1:68" outlineLevel="1" x14ac:dyDescent="0.25">
      <c r="A45" s="52">
        <v>9999</v>
      </c>
      <c r="B45" s="94">
        <f>B44</f>
        <v>40409</v>
      </c>
      <c r="C45" s="99" t="s">
        <v>16</v>
      </c>
      <c r="D45" s="98">
        <f t="shared" ref="D45:L45" si="53">IF($B47&lt;D$10,0,IF($B47=D$10,D$13,SUM(D42:D44)))</f>
        <v>0</v>
      </c>
      <c r="E45" s="98">
        <f t="shared" si="53"/>
        <v>0</v>
      </c>
      <c r="F45" s="98">
        <f t="shared" si="53"/>
        <v>0</v>
      </c>
      <c r="G45" s="98">
        <f t="shared" si="53"/>
        <v>0</v>
      </c>
      <c r="H45" s="98">
        <f t="shared" si="53"/>
        <v>0</v>
      </c>
      <c r="I45" s="98">
        <f t="shared" si="53"/>
        <v>0</v>
      </c>
      <c r="J45" s="98">
        <f t="shared" si="53"/>
        <v>31110.249999999971</v>
      </c>
      <c r="K45" s="98">
        <f t="shared" si="53"/>
        <v>33330.18</v>
      </c>
      <c r="L45" s="98">
        <f t="shared" si="53"/>
        <v>75246.500000000058</v>
      </c>
      <c r="M45" s="98">
        <f t="shared" ref="M45:T45" si="54">SUM(M42:M44)</f>
        <v>92563.380000000063</v>
      </c>
      <c r="N45" s="98">
        <f t="shared" si="54"/>
        <v>113462.36999999997</v>
      </c>
      <c r="O45" s="98">
        <f t="shared" si="54"/>
        <v>26249.58</v>
      </c>
      <c r="P45" s="98">
        <f t="shared" si="54"/>
        <v>17396.189999999988</v>
      </c>
      <c r="Q45" s="98">
        <f>+Q42+Q44+Q43</f>
        <v>322780.95000000024</v>
      </c>
      <c r="R45" s="98">
        <f t="shared" si="54"/>
        <v>43191.989999999962</v>
      </c>
      <c r="S45" s="98">
        <f t="shared" si="54"/>
        <v>16773.720000000016</v>
      </c>
      <c r="T45" s="13">
        <f t="shared" si="54"/>
        <v>21466.609999999986</v>
      </c>
      <c r="U45" s="98">
        <f>SUM(U42:U44)</f>
        <v>91502.880000000063</v>
      </c>
      <c r="V45" s="98">
        <f>SUM(V42:V44)</f>
        <v>91075.296999999962</v>
      </c>
      <c r="W45" s="98">
        <f>SUM(W42:W44)</f>
        <v>329090.36999999976</v>
      </c>
      <c r="X45" s="111">
        <f>+X42</f>
        <v>600000</v>
      </c>
      <c r="Y45" s="111">
        <f>+Y42</f>
        <v>300000</v>
      </c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>
        <f t="shared" si="23"/>
        <v>2205240.267</v>
      </c>
      <c r="BO45" s="111">
        <f t="shared" si="26"/>
        <v>132314.42000000001</v>
      </c>
      <c r="BP45" s="111">
        <f t="shared" si="24"/>
        <v>725524.05</v>
      </c>
    </row>
    <row r="46" spans="1:68" outlineLevel="1" x14ac:dyDescent="0.25">
      <c r="A46" s="52">
        <v>9999</v>
      </c>
      <c r="B46" s="100">
        <v>40422</v>
      </c>
      <c r="C46" s="101" t="s">
        <v>29</v>
      </c>
      <c r="D46" s="97">
        <v>0</v>
      </c>
      <c r="E46" s="97">
        <v>0</v>
      </c>
      <c r="F46" s="97">
        <v>0</v>
      </c>
      <c r="G46" s="97">
        <v>0</v>
      </c>
      <c r="H46" s="97">
        <v>0</v>
      </c>
      <c r="I46" s="97">
        <v>0</v>
      </c>
      <c r="J46" s="97">
        <v>0</v>
      </c>
      <c r="K46" s="97">
        <v>0</v>
      </c>
      <c r="L46" s="97">
        <v>0</v>
      </c>
      <c r="M46" s="97">
        <v>0</v>
      </c>
      <c r="N46" s="97">
        <v>0</v>
      </c>
      <c r="O46" s="97">
        <v>0</v>
      </c>
      <c r="P46" s="97">
        <v>0</v>
      </c>
      <c r="Q46" s="97"/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7">
        <v>0</v>
      </c>
      <c r="X46" s="112">
        <v>0</v>
      </c>
      <c r="Y46" s="112">
        <v>0</v>
      </c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3">
        <f t="shared" si="23"/>
        <v>0</v>
      </c>
      <c r="BO46" s="113">
        <f>ROUND(BN46*6%,2)</f>
        <v>0</v>
      </c>
      <c r="BP46" s="113">
        <f>ROUND((BN46-BO46)*35%,2)</f>
        <v>0</v>
      </c>
    </row>
    <row r="47" spans="1:68" outlineLevel="1" x14ac:dyDescent="0.25">
      <c r="A47" s="52">
        <v>9999</v>
      </c>
      <c r="B47" s="102">
        <f>+B45+31</f>
        <v>40440</v>
      </c>
      <c r="C47" s="95" t="s">
        <v>15</v>
      </c>
      <c r="D47" s="96">
        <f t="shared" ref="D47:T47" si="55">IF(OR($B47&lt;D$10,$B47&gt;D$11),0,IF($B47=D$11,-D45,-D$15))</f>
        <v>0</v>
      </c>
      <c r="E47" s="96">
        <f t="shared" si="55"/>
        <v>0</v>
      </c>
      <c r="F47" s="96">
        <f t="shared" si="55"/>
        <v>0</v>
      </c>
      <c r="G47" s="96">
        <f t="shared" si="55"/>
        <v>0</v>
      </c>
      <c r="H47" s="96">
        <f t="shared" si="55"/>
        <v>0</v>
      </c>
      <c r="I47" s="96">
        <f t="shared" si="55"/>
        <v>0</v>
      </c>
      <c r="J47" s="96">
        <f t="shared" si="55"/>
        <v>-1244.4100000000001</v>
      </c>
      <c r="K47" s="96">
        <f t="shared" si="55"/>
        <v>-1281.93</v>
      </c>
      <c r="L47" s="96">
        <f t="shared" si="55"/>
        <v>-2149.9</v>
      </c>
      <c r="M47" s="96">
        <f t="shared" si="55"/>
        <v>-1469.26</v>
      </c>
      <c r="N47" s="96">
        <f t="shared" si="55"/>
        <v>-1800.99</v>
      </c>
      <c r="O47" s="96">
        <f t="shared" si="55"/>
        <v>-416.66</v>
      </c>
      <c r="P47" s="96">
        <f t="shared" si="55"/>
        <v>-276.13</v>
      </c>
      <c r="Q47" s="96">
        <f>IF(OR($B47&lt;Q$10,$B47&gt;Q$11),0,IF($B47=Q$11,-Q45,-Q$15))</f>
        <v>-7172.91</v>
      </c>
      <c r="R47" s="96">
        <f t="shared" si="55"/>
        <v>-382.23</v>
      </c>
      <c r="S47" s="96">
        <f t="shared" si="55"/>
        <v>-148.44</v>
      </c>
      <c r="T47" s="96">
        <f t="shared" si="55"/>
        <v>-189.97</v>
      </c>
      <c r="U47" s="96">
        <f>IF(OR($B47&lt;U$10,$B47&gt;U$11),0,IF($B47=U$11,-U45,-U$15))</f>
        <v>-809.76</v>
      </c>
      <c r="V47" s="96">
        <f>IF(OR($B47&lt;V$10,$B47&gt;V$11),0,IF($B47=V$11,-V45,-V$15))</f>
        <v>-619.56255555555549</v>
      </c>
      <c r="W47" s="96">
        <f>IF(OR($B47&lt;W$10,$B47&gt;W$11),0,IF($B47=W$11,-W45,-W$15))</f>
        <v>-2238.71</v>
      </c>
      <c r="X47" s="114">
        <f t="shared" ref="X47" si="56">IF(OR($B47&lt;X$10,$B47&gt;X$11),0,IF($B47=X$11,-X45,-X$15))</f>
        <v>0</v>
      </c>
      <c r="Y47" s="114">
        <f>IF(OR($B47&lt;Y$10,$B47&gt;Y$11),0,IF($B47=Y$11,-Y45,-Y$15))</f>
        <v>0</v>
      </c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>
        <f t="shared" si="23"/>
        <v>-20200.862555555552</v>
      </c>
      <c r="BO47" s="113">
        <f t="shared" si="26"/>
        <v>-1212.05</v>
      </c>
      <c r="BP47" s="113">
        <f t="shared" si="24"/>
        <v>-6646.08</v>
      </c>
    </row>
    <row r="48" spans="1:68" outlineLevel="1" x14ac:dyDescent="0.25">
      <c r="A48" s="52">
        <v>9999</v>
      </c>
      <c r="B48" s="94">
        <f>B47</f>
        <v>40440</v>
      </c>
      <c r="C48" s="99" t="s">
        <v>16</v>
      </c>
      <c r="D48" s="98">
        <f t="shared" ref="D48:T48" si="57">IF($B50&lt;D$10,0,IF($B50=D$10,D$13,SUM(D45:D47)))</f>
        <v>0</v>
      </c>
      <c r="E48" s="98">
        <f t="shared" si="57"/>
        <v>0</v>
      </c>
      <c r="F48" s="98">
        <f t="shared" si="57"/>
        <v>0</v>
      </c>
      <c r="G48" s="98">
        <f t="shared" si="57"/>
        <v>0</v>
      </c>
      <c r="H48" s="98">
        <f t="shared" si="57"/>
        <v>0</v>
      </c>
      <c r="I48" s="98">
        <f t="shared" si="57"/>
        <v>0</v>
      </c>
      <c r="J48" s="98">
        <f t="shared" si="57"/>
        <v>29865.839999999971</v>
      </c>
      <c r="K48" s="98">
        <f t="shared" si="57"/>
        <v>32048.25</v>
      </c>
      <c r="L48" s="98">
        <f t="shared" si="57"/>
        <v>73096.600000000064</v>
      </c>
      <c r="M48" s="98">
        <f t="shared" si="57"/>
        <v>91094.120000000068</v>
      </c>
      <c r="N48" s="98">
        <f t="shared" si="57"/>
        <v>111661.37999999996</v>
      </c>
      <c r="O48" s="98">
        <f t="shared" si="57"/>
        <v>25832.920000000002</v>
      </c>
      <c r="P48" s="98">
        <f t="shared" si="57"/>
        <v>17120.059999999987</v>
      </c>
      <c r="Q48" s="98">
        <f>+Q45+Q47+Q46:Q46</f>
        <v>315608.04000000027</v>
      </c>
      <c r="R48" s="98">
        <f t="shared" si="57"/>
        <v>42809.759999999958</v>
      </c>
      <c r="S48" s="98">
        <f t="shared" si="57"/>
        <v>16625.280000000017</v>
      </c>
      <c r="T48" s="13">
        <f t="shared" si="57"/>
        <v>21276.639999999985</v>
      </c>
      <c r="U48" s="98">
        <f>IF($B50&lt;U$10,0,IF($B50=U$10,U$13,SUM(U45:U47)))</f>
        <v>90693.120000000068</v>
      </c>
      <c r="V48" s="98">
        <f>IF($B50&lt;V$10,0,IF($B50=V$10,V$13,SUM(V45:V47)))</f>
        <v>90455.734444444402</v>
      </c>
      <c r="W48" s="98">
        <f>+W45+W47</f>
        <v>326851.65999999974</v>
      </c>
      <c r="X48" s="111">
        <f>+X45+X47+X46</f>
        <v>600000</v>
      </c>
      <c r="Y48" s="111">
        <f>IF($B50&lt;Y$10,0,IF($B50=Y$10,Y$13,SUM(Y45:Y47)))</f>
        <v>300000</v>
      </c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>
        <f t="shared" si="23"/>
        <v>2185039.4044444449</v>
      </c>
      <c r="BO48" s="111">
        <f t="shared" si="26"/>
        <v>131102.35999999999</v>
      </c>
      <c r="BP48" s="111">
        <f t="shared" si="24"/>
        <v>718877.97</v>
      </c>
    </row>
    <row r="49" spans="1:68" outlineLevel="1" x14ac:dyDescent="0.25">
      <c r="A49" s="52">
        <v>9999</v>
      </c>
      <c r="B49" s="100">
        <v>40452</v>
      </c>
      <c r="C49" s="101" t="s">
        <v>29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/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97">
        <v>0</v>
      </c>
      <c r="X49" s="112">
        <v>0</v>
      </c>
      <c r="Y49" s="112">
        <v>0</v>
      </c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>
        <f t="shared" si="23"/>
        <v>0</v>
      </c>
      <c r="BO49" s="113">
        <f>ROUND(BN49*6%,2)</f>
        <v>0</v>
      </c>
      <c r="BP49" s="113">
        <f>ROUND((BN49-BO49)*35%,2)</f>
        <v>0</v>
      </c>
    </row>
    <row r="50" spans="1:68" outlineLevel="1" x14ac:dyDescent="0.25">
      <c r="A50" s="52">
        <v>9999</v>
      </c>
      <c r="B50" s="102">
        <f>+B48+31</f>
        <v>40471</v>
      </c>
      <c r="C50" s="95" t="s">
        <v>15</v>
      </c>
      <c r="D50" s="96">
        <f t="shared" ref="D50:T50" si="58">IF(OR($B50&lt;D$10,$B50&gt;D$11),0,IF($B50=D$11,-D48,-D$15))</f>
        <v>0</v>
      </c>
      <c r="E50" s="96">
        <f t="shared" si="58"/>
        <v>0</v>
      </c>
      <c r="F50" s="96">
        <f t="shared" si="58"/>
        <v>0</v>
      </c>
      <c r="G50" s="96">
        <f t="shared" si="58"/>
        <v>0</v>
      </c>
      <c r="H50" s="96">
        <f t="shared" si="58"/>
        <v>0</v>
      </c>
      <c r="I50" s="96">
        <f t="shared" si="58"/>
        <v>0</v>
      </c>
      <c r="J50" s="96">
        <f t="shared" si="58"/>
        <v>-1244.4100000000001</v>
      </c>
      <c r="K50" s="96">
        <f t="shared" si="58"/>
        <v>-1281.93</v>
      </c>
      <c r="L50" s="96">
        <f t="shared" si="58"/>
        <v>-2149.9</v>
      </c>
      <c r="M50" s="96">
        <f t="shared" si="58"/>
        <v>-1469.26</v>
      </c>
      <c r="N50" s="96">
        <f t="shared" si="58"/>
        <v>-1800.99</v>
      </c>
      <c r="O50" s="96">
        <f t="shared" si="58"/>
        <v>-416.66</v>
      </c>
      <c r="P50" s="96">
        <f t="shared" si="58"/>
        <v>-276.13</v>
      </c>
      <c r="Q50" s="96">
        <f>IF(OR($B50&lt;Q$10,$B50&gt;Q$11),0,IF($B50=Q$11,-Q48,-Q$15))</f>
        <v>-7172.91</v>
      </c>
      <c r="R50" s="96">
        <f t="shared" si="58"/>
        <v>-382.23</v>
      </c>
      <c r="S50" s="96">
        <f t="shared" si="58"/>
        <v>-148.44</v>
      </c>
      <c r="T50" s="96">
        <f t="shared" si="58"/>
        <v>-189.97</v>
      </c>
      <c r="U50" s="96">
        <f>IF(OR($B50&lt;U$10,$B50&gt;U$11),0,IF($B50=U$11,-U48,-U$15))</f>
        <v>-809.76</v>
      </c>
      <c r="V50" s="96">
        <f>IF(OR($B50&lt;V$10,$B50&gt;V$11),0,IF($B50=V$11,-V48,-V$15))</f>
        <v>-619.56255555555549</v>
      </c>
      <c r="W50" s="96">
        <f>IF(OR($B50&lt;W$10,$B50&gt;W$11),0,IF($B50=W$11,-W48,-W$15))</f>
        <v>-2238.71</v>
      </c>
      <c r="X50" s="114">
        <f t="shared" ref="X50:Y50" si="59">IF(OR($B50&lt;X$10,$B50&gt;X$11),0,IF($B50=X$11,-X48,-X$15))</f>
        <v>-3019.97</v>
      </c>
      <c r="Y50" s="114">
        <f t="shared" si="59"/>
        <v>-5260.36</v>
      </c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3">
        <f t="shared" si="23"/>
        <v>-28481.192555555554</v>
      </c>
      <c r="BO50" s="113">
        <f t="shared" si="26"/>
        <v>-1708.87</v>
      </c>
      <c r="BP50" s="113">
        <f t="shared" si="24"/>
        <v>-9370.31</v>
      </c>
    </row>
    <row r="51" spans="1:68" outlineLevel="1" x14ac:dyDescent="0.25">
      <c r="A51" s="52">
        <v>9999</v>
      </c>
      <c r="B51" s="94">
        <f>B50</f>
        <v>40471</v>
      </c>
      <c r="C51" s="99" t="s">
        <v>16</v>
      </c>
      <c r="D51" s="98">
        <f t="shared" ref="D51:Y51" si="60">IF($B53&lt;D$10,0,IF($B53=D$10,D$13,SUM(D48:D50)))</f>
        <v>0</v>
      </c>
      <c r="E51" s="98">
        <f t="shared" si="60"/>
        <v>0</v>
      </c>
      <c r="F51" s="98">
        <f t="shared" si="60"/>
        <v>0</v>
      </c>
      <c r="G51" s="98">
        <f t="shared" si="60"/>
        <v>0</v>
      </c>
      <c r="H51" s="98">
        <f t="shared" si="60"/>
        <v>0</v>
      </c>
      <c r="I51" s="98">
        <f t="shared" si="60"/>
        <v>0</v>
      </c>
      <c r="J51" s="98">
        <f t="shared" si="60"/>
        <v>28621.429999999971</v>
      </c>
      <c r="K51" s="98">
        <f t="shared" si="60"/>
        <v>30766.32</v>
      </c>
      <c r="L51" s="98">
        <f t="shared" si="60"/>
        <v>70946.70000000007</v>
      </c>
      <c r="M51" s="98">
        <f t="shared" si="60"/>
        <v>89624.860000000073</v>
      </c>
      <c r="N51" s="98">
        <f t="shared" si="60"/>
        <v>109860.38999999996</v>
      </c>
      <c r="O51" s="98">
        <f t="shared" si="60"/>
        <v>25416.260000000002</v>
      </c>
      <c r="P51" s="98">
        <f t="shared" si="60"/>
        <v>16843.929999999986</v>
      </c>
      <c r="Q51" s="98">
        <f>+Q48+Q50+Q49</f>
        <v>308435.1300000003</v>
      </c>
      <c r="R51" s="98">
        <f t="shared" si="60"/>
        <v>42427.529999999955</v>
      </c>
      <c r="S51" s="98">
        <f t="shared" si="60"/>
        <v>16476.840000000018</v>
      </c>
      <c r="T51" s="13">
        <f t="shared" si="60"/>
        <v>21086.669999999984</v>
      </c>
      <c r="U51" s="98">
        <f>IF($B53&lt;U$10,0,IF($B53=U$10,U$13,SUM(U48:U50)))</f>
        <v>89883.360000000073</v>
      </c>
      <c r="V51" s="98">
        <f>IF($B53&lt;V$10,0,IF($B53=V$10,V$13,SUM(V48:V50)))</f>
        <v>89836.171888888843</v>
      </c>
      <c r="W51" s="98">
        <f>IF($B53&lt;W$10,0,IF($B53=W$10,W$13,SUM(W48:W50)))</f>
        <v>324612.94999999972</v>
      </c>
      <c r="X51" s="111">
        <f t="shared" si="60"/>
        <v>596980.03</v>
      </c>
      <c r="Y51" s="111">
        <f t="shared" si="60"/>
        <v>294739.64</v>
      </c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>
        <f t="shared" si="23"/>
        <v>2156558.2118888889</v>
      </c>
      <c r="BO51" s="111">
        <f t="shared" si="26"/>
        <v>129393.49</v>
      </c>
      <c r="BP51" s="111">
        <f t="shared" si="24"/>
        <v>709507.65</v>
      </c>
    </row>
    <row r="52" spans="1:68" outlineLevel="1" x14ac:dyDescent="0.25">
      <c r="A52" s="52">
        <v>9999</v>
      </c>
      <c r="B52" s="100">
        <v>40483</v>
      </c>
      <c r="C52" s="101" t="s">
        <v>29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7"/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112">
        <v>0</v>
      </c>
      <c r="Y52" s="112">
        <v>0</v>
      </c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3">
        <f t="shared" si="23"/>
        <v>0</v>
      </c>
      <c r="BO52" s="113">
        <f>ROUND(BN52*6%,2)</f>
        <v>0</v>
      </c>
      <c r="BP52" s="113">
        <f>ROUND((BN52-BO52)*35%,2)</f>
        <v>0</v>
      </c>
    </row>
    <row r="53" spans="1:68" outlineLevel="1" x14ac:dyDescent="0.25">
      <c r="A53" s="52">
        <v>9999</v>
      </c>
      <c r="B53" s="102">
        <v>40483</v>
      </c>
      <c r="C53" s="95" t="s">
        <v>15</v>
      </c>
      <c r="D53" s="96">
        <f t="shared" ref="D53:T53" si="61">IF(OR($B53&lt;D$10,$B53&gt;D$11),0,IF($B53=D$11,-D51,-D$15))</f>
        <v>0</v>
      </c>
      <c r="E53" s="96">
        <f t="shared" si="61"/>
        <v>0</v>
      </c>
      <c r="F53" s="96">
        <f t="shared" si="61"/>
        <v>0</v>
      </c>
      <c r="G53" s="96">
        <f t="shared" si="61"/>
        <v>0</v>
      </c>
      <c r="H53" s="96">
        <f t="shared" si="61"/>
        <v>0</v>
      </c>
      <c r="I53" s="96">
        <f t="shared" si="61"/>
        <v>0</v>
      </c>
      <c r="J53" s="96">
        <f t="shared" si="61"/>
        <v>-1244.4100000000001</v>
      </c>
      <c r="K53" s="96">
        <f t="shared" si="61"/>
        <v>-1281.93</v>
      </c>
      <c r="L53" s="96">
        <f t="shared" si="61"/>
        <v>-2149.9</v>
      </c>
      <c r="M53" s="96">
        <f t="shared" si="61"/>
        <v>-1469.26</v>
      </c>
      <c r="N53" s="96">
        <f t="shared" si="61"/>
        <v>-1800.99</v>
      </c>
      <c r="O53" s="96">
        <f t="shared" si="61"/>
        <v>-416.66</v>
      </c>
      <c r="P53" s="96">
        <f t="shared" si="61"/>
        <v>-276.13</v>
      </c>
      <c r="Q53" s="96">
        <f>IF(OR($B53&lt;Q$10,$B53&gt;Q$11),0,IF($B53=Q$11,-Q51,-Q$15))</f>
        <v>-7172.91</v>
      </c>
      <c r="R53" s="96">
        <f t="shared" si="61"/>
        <v>-382.23</v>
      </c>
      <c r="S53" s="96">
        <f t="shared" si="61"/>
        <v>-148.44</v>
      </c>
      <c r="T53" s="96">
        <f t="shared" si="61"/>
        <v>-189.97</v>
      </c>
      <c r="U53" s="96">
        <f>IF(OR($B53&lt;U$10,$B53&gt;U$11),0,IF($B53=U$11,-U51,-U$15))</f>
        <v>-809.76</v>
      </c>
      <c r="V53" s="96">
        <f>IF(OR($B53&lt;V$10,$B53&gt;V$11),0,IF($B53=V$11,-V51,-V$15))</f>
        <v>-619.56255555555549</v>
      </c>
      <c r="W53" s="96">
        <f>IF(OR($B53&lt;W$10,$B53&gt;W$11),0,IF($B53=W$11,-W51,-W$15))</f>
        <v>-2238.71</v>
      </c>
      <c r="X53" s="114">
        <f t="shared" ref="X53:Y53" si="62">IF(OR($B53&lt;X$10,$B53&gt;X$11),0,IF($B53=X$11,-X51,-X$15))</f>
        <v>-3019.97</v>
      </c>
      <c r="Y53" s="114">
        <f t="shared" si="62"/>
        <v>-5260.36</v>
      </c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3">
        <f t="shared" si="23"/>
        <v>-28481.192555555554</v>
      </c>
      <c r="BO53" s="113">
        <f t="shared" si="26"/>
        <v>-1708.87</v>
      </c>
      <c r="BP53" s="113">
        <f t="shared" si="24"/>
        <v>-9370.31</v>
      </c>
    </row>
    <row r="54" spans="1:68" outlineLevel="1" x14ac:dyDescent="0.25">
      <c r="A54" s="52">
        <v>9999</v>
      </c>
      <c r="B54" s="94">
        <f>B53</f>
        <v>40483</v>
      </c>
      <c r="C54" s="99" t="s">
        <v>16</v>
      </c>
      <c r="D54" s="98">
        <f t="shared" ref="D54:Y54" si="63">IF($B56&lt;D$10,0,IF($B56=D$10,D$13,SUM(D51:D53)))</f>
        <v>0</v>
      </c>
      <c r="E54" s="98">
        <f t="shared" si="63"/>
        <v>0</v>
      </c>
      <c r="F54" s="98">
        <f t="shared" si="63"/>
        <v>0</v>
      </c>
      <c r="G54" s="98">
        <f t="shared" si="63"/>
        <v>0</v>
      </c>
      <c r="H54" s="98">
        <f t="shared" si="63"/>
        <v>0</v>
      </c>
      <c r="I54" s="98">
        <f t="shared" si="63"/>
        <v>0</v>
      </c>
      <c r="J54" s="98">
        <f t="shared" si="63"/>
        <v>27377.019999999971</v>
      </c>
      <c r="K54" s="98">
        <f t="shared" si="63"/>
        <v>29484.39</v>
      </c>
      <c r="L54" s="98">
        <f t="shared" si="63"/>
        <v>68796.800000000076</v>
      </c>
      <c r="M54" s="98">
        <f t="shared" si="63"/>
        <v>88155.600000000079</v>
      </c>
      <c r="N54" s="98">
        <f t="shared" si="63"/>
        <v>108059.39999999995</v>
      </c>
      <c r="O54" s="98">
        <f t="shared" si="63"/>
        <v>24999.600000000002</v>
      </c>
      <c r="P54" s="98">
        <f t="shared" si="63"/>
        <v>16567.799999999985</v>
      </c>
      <c r="Q54" s="98">
        <f>+Q51+Q53+Q52</f>
        <v>301262.22000000032</v>
      </c>
      <c r="R54" s="98">
        <f t="shared" si="63"/>
        <v>42045.299999999952</v>
      </c>
      <c r="S54" s="98">
        <f t="shared" si="63"/>
        <v>16328.400000000018</v>
      </c>
      <c r="T54" s="13">
        <f t="shared" si="63"/>
        <v>20896.699999999983</v>
      </c>
      <c r="U54" s="98">
        <f>IF($B56&lt;U$10,0,IF($B56=U$10,U$13,SUM(U51:U53)))</f>
        <v>89073.600000000079</v>
      </c>
      <c r="V54" s="98">
        <f>IF($B56&lt;V$10,0,IF($B56=V$10,V$13,SUM(V51:V53)))</f>
        <v>89216.609333333283</v>
      </c>
      <c r="W54" s="98">
        <f>IF($B56&lt;W$10,0,IF($B56=W$10,W$13,SUM(W51:W53)))</f>
        <v>322374.2399999997</v>
      </c>
      <c r="X54" s="111">
        <f t="shared" si="63"/>
        <v>593960.06000000006</v>
      </c>
      <c r="Y54" s="111">
        <f t="shared" si="63"/>
        <v>289479.28000000003</v>
      </c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>
        <f t="shared" si="23"/>
        <v>2128077.0193333337</v>
      </c>
      <c r="BO54" s="111">
        <f t="shared" si="26"/>
        <v>127684.62</v>
      </c>
      <c r="BP54" s="111">
        <f t="shared" si="24"/>
        <v>700137.34</v>
      </c>
    </row>
    <row r="55" spans="1:68" outlineLevel="1" x14ac:dyDescent="0.25">
      <c r="A55" s="52">
        <v>9999</v>
      </c>
      <c r="B55" s="100">
        <v>40513</v>
      </c>
      <c r="C55" s="101" t="s">
        <v>29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/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112">
        <v>0</v>
      </c>
      <c r="Y55" s="112">
        <v>0</v>
      </c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3">
        <f t="shared" si="23"/>
        <v>0</v>
      </c>
      <c r="BO55" s="113">
        <f>ROUND(BN55*6%,2)</f>
        <v>0</v>
      </c>
      <c r="BP55" s="113">
        <f>ROUND((BN55-BO55)*35%,2)</f>
        <v>0</v>
      </c>
    </row>
    <row r="56" spans="1:68" outlineLevel="1" x14ac:dyDescent="0.25">
      <c r="A56" s="52">
        <v>9999</v>
      </c>
      <c r="B56" s="102">
        <v>40513</v>
      </c>
      <c r="C56" s="95" t="s">
        <v>15</v>
      </c>
      <c r="D56" s="96">
        <f t="shared" ref="D56:T56" si="64">IF(OR($B56&lt;D$10,$B56&gt;D$11),0,IF($B56=D$11,-D54,-D$15))</f>
        <v>0</v>
      </c>
      <c r="E56" s="96">
        <f t="shared" si="64"/>
        <v>0</v>
      </c>
      <c r="F56" s="96">
        <f t="shared" si="64"/>
        <v>0</v>
      </c>
      <c r="G56" s="96">
        <f t="shared" si="64"/>
        <v>0</v>
      </c>
      <c r="H56" s="96">
        <f t="shared" si="64"/>
        <v>0</v>
      </c>
      <c r="I56" s="96">
        <f t="shared" si="64"/>
        <v>0</v>
      </c>
      <c r="J56" s="96">
        <f t="shared" si="64"/>
        <v>-1244.4100000000001</v>
      </c>
      <c r="K56" s="96">
        <f t="shared" si="64"/>
        <v>-1281.93</v>
      </c>
      <c r="L56" s="96">
        <f t="shared" si="64"/>
        <v>-2149.9</v>
      </c>
      <c r="M56" s="96">
        <f t="shared" si="64"/>
        <v>-1469.26</v>
      </c>
      <c r="N56" s="96">
        <f t="shared" si="64"/>
        <v>-1800.99</v>
      </c>
      <c r="O56" s="96">
        <f t="shared" si="64"/>
        <v>-416.66</v>
      </c>
      <c r="P56" s="96">
        <f t="shared" si="64"/>
        <v>-276.13</v>
      </c>
      <c r="Q56" s="96">
        <f>IF(OR($B56&lt;Q$10,$B56&gt;Q$11),0,IF($B56=Q$11,-Q54,-Q$15))</f>
        <v>-7172.91</v>
      </c>
      <c r="R56" s="96">
        <f t="shared" si="64"/>
        <v>-382.23</v>
      </c>
      <c r="S56" s="96">
        <f t="shared" si="64"/>
        <v>-148.44</v>
      </c>
      <c r="T56" s="96">
        <f t="shared" si="64"/>
        <v>-189.97</v>
      </c>
      <c r="U56" s="96">
        <f>IF(OR($B56&lt;U$10,$B56&gt;U$11),0,IF($B56=U$11,-U54,-U$15))</f>
        <v>-809.76</v>
      </c>
      <c r="V56" s="96">
        <f>IF(OR($B56&lt;V$10,$B56&gt;V$11),0,IF($B56=V$11,-V54,-V$15))</f>
        <v>-619.56255555555549</v>
      </c>
      <c r="W56" s="96">
        <f>IF(OR($B56&lt;W$10,$B56&gt;W$11),0,IF($B56=W$11,-W54,-W$15))</f>
        <v>-2238.71</v>
      </c>
      <c r="X56" s="114">
        <f t="shared" ref="X56:Y56" si="65">IF(OR($B56&lt;X$10,$B56&gt;X$11),0,IF($B56=X$11,-X54,-X$15))</f>
        <v>-3019.97</v>
      </c>
      <c r="Y56" s="114">
        <f t="shared" si="65"/>
        <v>-5260.36</v>
      </c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3">
        <f t="shared" si="23"/>
        <v>-28481.192555555554</v>
      </c>
      <c r="BO56" s="113">
        <f t="shared" si="26"/>
        <v>-1708.87</v>
      </c>
      <c r="BP56" s="113">
        <f t="shared" si="24"/>
        <v>-9370.31</v>
      </c>
    </row>
    <row r="57" spans="1:68" outlineLevel="1" x14ac:dyDescent="0.25">
      <c r="A57" s="52">
        <v>9999</v>
      </c>
      <c r="B57" s="94">
        <f>B56</f>
        <v>40513</v>
      </c>
      <c r="C57" s="99" t="s">
        <v>16</v>
      </c>
      <c r="D57" s="98">
        <f t="shared" ref="D57:Y57" si="66">IF($B59&lt;D$10,0,IF($B59=D$10,D$13,SUM(D54:D56)))</f>
        <v>0</v>
      </c>
      <c r="E57" s="98">
        <f t="shared" si="66"/>
        <v>0</v>
      </c>
      <c r="F57" s="98">
        <f t="shared" si="66"/>
        <v>0</v>
      </c>
      <c r="G57" s="98">
        <f t="shared" si="66"/>
        <v>0</v>
      </c>
      <c r="H57" s="98">
        <f t="shared" si="66"/>
        <v>0</v>
      </c>
      <c r="I57" s="98">
        <f t="shared" si="66"/>
        <v>0</v>
      </c>
      <c r="J57" s="98">
        <f t="shared" si="66"/>
        <v>26132.609999999971</v>
      </c>
      <c r="K57" s="98">
        <f t="shared" si="66"/>
        <v>28202.46</v>
      </c>
      <c r="L57" s="98">
        <f t="shared" si="66"/>
        <v>66646.900000000081</v>
      </c>
      <c r="M57" s="98">
        <f t="shared" si="66"/>
        <v>86686.340000000084</v>
      </c>
      <c r="N57" s="98">
        <f t="shared" si="66"/>
        <v>106258.40999999995</v>
      </c>
      <c r="O57" s="98">
        <f t="shared" si="66"/>
        <v>24582.940000000002</v>
      </c>
      <c r="P57" s="98">
        <f t="shared" si="66"/>
        <v>16291.669999999986</v>
      </c>
      <c r="Q57" s="98">
        <f>+Q54+Q56+Q55</f>
        <v>294089.31000000035</v>
      </c>
      <c r="R57" s="98">
        <f t="shared" si="66"/>
        <v>41663.069999999949</v>
      </c>
      <c r="S57" s="98">
        <f t="shared" si="66"/>
        <v>16179.960000000017</v>
      </c>
      <c r="T57" s="13">
        <f t="shared" si="66"/>
        <v>20706.729999999981</v>
      </c>
      <c r="U57" s="98">
        <f>IF($B59&lt;U$10,0,IF($B59=U$10,U$13,SUM(U54:U56)))</f>
        <v>88263.840000000084</v>
      </c>
      <c r="V57" s="98">
        <f>IF($B59&lt;V$10,0,IF($B59=V$10,V$13,SUM(V54:V56)))</f>
        <v>88597.046777777723</v>
      </c>
      <c r="W57" s="98">
        <f>IF($B59&lt;W$10,0,IF($B59=W$10,W$13,SUM(W54:W56)))</f>
        <v>320135.52999999968</v>
      </c>
      <c r="X57" s="111">
        <f t="shared" si="66"/>
        <v>590940.09000000008</v>
      </c>
      <c r="Y57" s="111">
        <f t="shared" si="66"/>
        <v>284218.92000000004</v>
      </c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>
        <f t="shared" si="23"/>
        <v>2099595.8267777781</v>
      </c>
      <c r="BO57" s="111">
        <f t="shared" si="26"/>
        <v>125975.75</v>
      </c>
      <c r="BP57" s="111">
        <f t="shared" si="24"/>
        <v>690767.03</v>
      </c>
    </row>
    <row r="58" spans="1:68" outlineLevel="1" x14ac:dyDescent="0.25">
      <c r="A58" s="52">
        <v>9999</v>
      </c>
      <c r="B58" s="100">
        <v>40544</v>
      </c>
      <c r="C58" s="101" t="s">
        <v>29</v>
      </c>
      <c r="D58" s="97">
        <v>0</v>
      </c>
      <c r="E58" s="97">
        <v>0</v>
      </c>
      <c r="F58" s="97">
        <v>0</v>
      </c>
      <c r="G58" s="97">
        <v>0</v>
      </c>
      <c r="H58" s="97">
        <v>0</v>
      </c>
      <c r="I58" s="97">
        <v>0</v>
      </c>
      <c r="J58" s="97">
        <v>0</v>
      </c>
      <c r="K58" s="97">
        <v>0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97"/>
      <c r="R58" s="97">
        <v>0</v>
      </c>
      <c r="S58" s="97">
        <v>0</v>
      </c>
      <c r="T58" s="97">
        <v>0</v>
      </c>
      <c r="U58" s="97">
        <v>0</v>
      </c>
      <c r="V58" s="97">
        <v>0</v>
      </c>
      <c r="W58" s="97">
        <v>0</v>
      </c>
      <c r="X58" s="112">
        <v>0</v>
      </c>
      <c r="Y58" s="112">
        <v>0</v>
      </c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3">
        <f t="shared" si="23"/>
        <v>0</v>
      </c>
      <c r="BO58" s="113">
        <f>ROUND(BN58*6%,2)</f>
        <v>0</v>
      </c>
      <c r="BP58" s="113">
        <f>ROUND((BN58-BO58)*35%,2)</f>
        <v>0</v>
      </c>
    </row>
    <row r="59" spans="1:68" outlineLevel="1" x14ac:dyDescent="0.25">
      <c r="A59" s="52">
        <v>9999</v>
      </c>
      <c r="B59" s="102">
        <f>+B57+31</f>
        <v>40544</v>
      </c>
      <c r="C59" s="95" t="s">
        <v>15</v>
      </c>
      <c r="D59" s="96">
        <f t="shared" ref="D59:T59" si="67">IF(OR($B59&lt;D$10,$B59&gt;D$11),0,IF($B59=D$11,-D57,-D$15))</f>
        <v>0</v>
      </c>
      <c r="E59" s="96">
        <f t="shared" si="67"/>
        <v>0</v>
      </c>
      <c r="F59" s="96">
        <f t="shared" si="67"/>
        <v>0</v>
      </c>
      <c r="G59" s="96">
        <f t="shared" si="67"/>
        <v>0</v>
      </c>
      <c r="H59" s="96">
        <f t="shared" si="67"/>
        <v>0</v>
      </c>
      <c r="I59" s="96">
        <f t="shared" si="67"/>
        <v>0</v>
      </c>
      <c r="J59" s="96">
        <f t="shared" si="67"/>
        <v>-1244.4100000000001</v>
      </c>
      <c r="K59" s="96">
        <f t="shared" si="67"/>
        <v>-1281.93</v>
      </c>
      <c r="L59" s="96">
        <f t="shared" si="67"/>
        <v>-2149.9</v>
      </c>
      <c r="M59" s="96">
        <f t="shared" si="67"/>
        <v>-1469.26</v>
      </c>
      <c r="N59" s="96">
        <f t="shared" si="67"/>
        <v>-1800.99</v>
      </c>
      <c r="O59" s="96">
        <f t="shared" si="67"/>
        <v>-416.66</v>
      </c>
      <c r="P59" s="96">
        <f t="shared" si="67"/>
        <v>-276.13</v>
      </c>
      <c r="Q59" s="96">
        <f>IF(OR($B59&lt;Q$10,$B59&gt;Q$11),0,IF($B59=Q$11,-Q57,-Q$15))</f>
        <v>-7172.91</v>
      </c>
      <c r="R59" s="96">
        <f t="shared" si="67"/>
        <v>-382.23</v>
      </c>
      <c r="S59" s="96">
        <f t="shared" si="67"/>
        <v>-148.44</v>
      </c>
      <c r="T59" s="96">
        <f t="shared" si="67"/>
        <v>-189.97</v>
      </c>
      <c r="U59" s="96">
        <f>IF(OR($B59&lt;U$10,$B59&gt;U$11),0,IF($B59=U$11,-U57,-U$15))</f>
        <v>-809.76</v>
      </c>
      <c r="V59" s="96">
        <f>IF(OR($B59&lt;V$10,$B59&gt;V$11),0,IF($B59=V$11,-V57,-V$15))</f>
        <v>-619.56255555555549</v>
      </c>
      <c r="W59" s="96">
        <f>IF(OR($B59&lt;W$10,$B59&gt;W$11),0,IF($B59=W$11,-W57,-W$15))</f>
        <v>-2238.71</v>
      </c>
      <c r="X59" s="114">
        <f t="shared" ref="X59:Y59" si="68">IF(OR($B59&lt;X$10,$B59&gt;X$11),0,IF($B59=X$11,-X57,-X$15))</f>
        <v>-3019.97</v>
      </c>
      <c r="Y59" s="114">
        <f t="shared" si="68"/>
        <v>-5260.36</v>
      </c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3">
        <f t="shared" si="23"/>
        <v>-28481.192555555554</v>
      </c>
      <c r="BO59" s="113">
        <f t="shared" si="26"/>
        <v>-1708.87</v>
      </c>
      <c r="BP59" s="113">
        <f>ROUND((BN59-BO59)*35%,2)</f>
        <v>-9370.31</v>
      </c>
    </row>
    <row r="60" spans="1:68" outlineLevel="1" x14ac:dyDescent="0.25">
      <c r="A60" s="52">
        <v>9999</v>
      </c>
      <c r="B60" s="94">
        <f>B59</f>
        <v>40544</v>
      </c>
      <c r="C60" s="99" t="s">
        <v>16</v>
      </c>
      <c r="D60" s="98">
        <f t="shared" ref="D60:Y60" si="69">IF($B62&lt;D$10,0,IF($B62=D$10,D$13,SUM(D57:D59)))</f>
        <v>0</v>
      </c>
      <c r="E60" s="98">
        <f t="shared" si="69"/>
        <v>0</v>
      </c>
      <c r="F60" s="98">
        <f t="shared" si="69"/>
        <v>0</v>
      </c>
      <c r="G60" s="98">
        <f t="shared" si="69"/>
        <v>0</v>
      </c>
      <c r="H60" s="98">
        <f t="shared" si="69"/>
        <v>0</v>
      </c>
      <c r="I60" s="98">
        <f t="shared" si="69"/>
        <v>0</v>
      </c>
      <c r="J60" s="98">
        <f t="shared" si="69"/>
        <v>24888.199999999972</v>
      </c>
      <c r="K60" s="98">
        <f t="shared" si="69"/>
        <v>26920.53</v>
      </c>
      <c r="L60" s="98">
        <f t="shared" si="69"/>
        <v>64497.00000000008</v>
      </c>
      <c r="M60" s="98">
        <f t="shared" si="69"/>
        <v>85217.080000000089</v>
      </c>
      <c r="N60" s="98">
        <f t="shared" si="69"/>
        <v>104457.41999999994</v>
      </c>
      <c r="O60" s="98">
        <f t="shared" si="69"/>
        <v>24166.280000000002</v>
      </c>
      <c r="P60" s="98">
        <f t="shared" si="69"/>
        <v>16015.539999999986</v>
      </c>
      <c r="Q60" s="98">
        <f>+Q57+Q59+Q58</f>
        <v>286916.40000000037</v>
      </c>
      <c r="R60" s="98">
        <f t="shared" si="69"/>
        <v>41280.839999999946</v>
      </c>
      <c r="S60" s="98">
        <f t="shared" si="69"/>
        <v>16031.520000000017</v>
      </c>
      <c r="T60" s="13">
        <f t="shared" si="69"/>
        <v>20516.75999999998</v>
      </c>
      <c r="U60" s="98">
        <f>IF($B62&lt;U$10,0,IF($B62=U$10,U$13,SUM(U57:U59)))</f>
        <v>87454.080000000089</v>
      </c>
      <c r="V60" s="98">
        <f>IF($B62&lt;V$10,0,IF($B62=V$10,V$13,SUM(V57:V59)))</f>
        <v>87977.484222222163</v>
      </c>
      <c r="W60" s="98">
        <f>IF($B62&lt;W$10,0,IF($B62=W$10,W$13,SUM(W57:W59)))</f>
        <v>317896.81999999966</v>
      </c>
      <c r="X60" s="111">
        <f t="shared" si="69"/>
        <v>587920.12000000011</v>
      </c>
      <c r="Y60" s="111">
        <f t="shared" si="69"/>
        <v>278958.56000000006</v>
      </c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>
        <f t="shared" si="23"/>
        <v>2071114.6342222225</v>
      </c>
      <c r="BO60" s="111">
        <f t="shared" si="26"/>
        <v>124266.88</v>
      </c>
      <c r="BP60" s="111">
        <f t="shared" si="24"/>
        <v>681396.71</v>
      </c>
    </row>
    <row r="61" spans="1:68" outlineLevel="1" x14ac:dyDescent="0.25">
      <c r="A61" s="52">
        <v>9999</v>
      </c>
      <c r="B61" s="100">
        <v>40575</v>
      </c>
      <c r="C61" s="101" t="s">
        <v>29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/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112">
        <v>0</v>
      </c>
      <c r="Y61" s="112">
        <v>0</v>
      </c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3">
        <f t="shared" si="23"/>
        <v>0</v>
      </c>
      <c r="BO61" s="113">
        <f>ROUND(BN61*6%,2)</f>
        <v>0</v>
      </c>
      <c r="BP61" s="113">
        <f>ROUND((BN61-BO61)*35%,2)</f>
        <v>0</v>
      </c>
    </row>
    <row r="62" spans="1:68" outlineLevel="1" x14ac:dyDescent="0.25">
      <c r="A62" s="52">
        <v>9999</v>
      </c>
      <c r="B62" s="102">
        <f>+B60+31</f>
        <v>40575</v>
      </c>
      <c r="C62" s="95" t="s">
        <v>15</v>
      </c>
      <c r="D62" s="96">
        <f t="shared" ref="D62:T62" si="70">IF(OR($B62&lt;D$10,$B62&gt;D$11),0,IF($B62=D$11,-D60,-D$15))</f>
        <v>0</v>
      </c>
      <c r="E62" s="96">
        <f t="shared" si="70"/>
        <v>0</v>
      </c>
      <c r="F62" s="96">
        <f t="shared" si="70"/>
        <v>0</v>
      </c>
      <c r="G62" s="96">
        <f t="shared" si="70"/>
        <v>0</v>
      </c>
      <c r="H62" s="96">
        <f t="shared" si="70"/>
        <v>0</v>
      </c>
      <c r="I62" s="96">
        <f t="shared" si="70"/>
        <v>0</v>
      </c>
      <c r="J62" s="96">
        <f t="shared" si="70"/>
        <v>-1244.4100000000001</v>
      </c>
      <c r="K62" s="96">
        <f t="shared" si="70"/>
        <v>-1281.93</v>
      </c>
      <c r="L62" s="96">
        <f t="shared" si="70"/>
        <v>-2149.9</v>
      </c>
      <c r="M62" s="96">
        <f t="shared" si="70"/>
        <v>-1469.26</v>
      </c>
      <c r="N62" s="96">
        <f t="shared" si="70"/>
        <v>-1800.99</v>
      </c>
      <c r="O62" s="96">
        <f t="shared" si="70"/>
        <v>-416.66</v>
      </c>
      <c r="P62" s="96">
        <f t="shared" si="70"/>
        <v>-276.13</v>
      </c>
      <c r="Q62" s="96">
        <f>IF(OR($B62&lt;Q$10,$B62&gt;Q$11),0,IF($B62=Q$11,-Q60,-Q$15))</f>
        <v>-7172.91</v>
      </c>
      <c r="R62" s="96">
        <f t="shared" si="70"/>
        <v>-382.23</v>
      </c>
      <c r="S62" s="96">
        <f t="shared" si="70"/>
        <v>-148.44</v>
      </c>
      <c r="T62" s="96">
        <f t="shared" si="70"/>
        <v>-189.97</v>
      </c>
      <c r="U62" s="96">
        <f>IF(OR($B62&lt;U$10,$B62&gt;U$11),0,IF($B62=U$11,-U60,-U$15))</f>
        <v>-809.76</v>
      </c>
      <c r="V62" s="96">
        <f>IF(OR($B62&lt;V$10,$B62&gt;V$11),0,IF($B62=V$11,-V60,-V$15))</f>
        <v>-619.56255555555549</v>
      </c>
      <c r="W62" s="96">
        <f>IF(OR($B62&lt;W$10,$B62&gt;W$11),0,IF($B62=W$11,-W60,-W$15))</f>
        <v>-2238.71</v>
      </c>
      <c r="X62" s="114">
        <f t="shared" ref="X62:Y62" si="71">IF(OR($B62&lt;X$10,$B62&gt;X$11),0,IF($B62=X$11,-X60,-X$15))</f>
        <v>-3019.97</v>
      </c>
      <c r="Y62" s="114">
        <f t="shared" si="71"/>
        <v>-5260.36</v>
      </c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3">
        <f t="shared" si="23"/>
        <v>-28481.192555555554</v>
      </c>
      <c r="BO62" s="113">
        <f t="shared" si="26"/>
        <v>-1708.87</v>
      </c>
      <c r="BP62" s="113">
        <f t="shared" si="24"/>
        <v>-9370.31</v>
      </c>
    </row>
    <row r="63" spans="1:68" outlineLevel="1" x14ac:dyDescent="0.25">
      <c r="A63" s="52">
        <v>9999</v>
      </c>
      <c r="B63" s="94">
        <f>B62</f>
        <v>40575</v>
      </c>
      <c r="C63" s="99" t="s">
        <v>16</v>
      </c>
      <c r="D63" s="98">
        <f t="shared" ref="D63:Y63" si="72">IF($B65&lt;D$10,0,IF($B65=D$10,D$13,SUM(D60:D62)))</f>
        <v>0</v>
      </c>
      <c r="E63" s="98">
        <f t="shared" si="72"/>
        <v>0</v>
      </c>
      <c r="F63" s="98">
        <f t="shared" si="72"/>
        <v>0</v>
      </c>
      <c r="G63" s="98">
        <f t="shared" si="72"/>
        <v>0</v>
      </c>
      <c r="H63" s="98">
        <f t="shared" si="72"/>
        <v>0</v>
      </c>
      <c r="I63" s="98">
        <f t="shared" si="72"/>
        <v>0</v>
      </c>
      <c r="J63" s="98">
        <f t="shared" si="72"/>
        <v>23643.789999999972</v>
      </c>
      <c r="K63" s="98">
        <f t="shared" si="72"/>
        <v>25638.6</v>
      </c>
      <c r="L63" s="98">
        <f t="shared" si="72"/>
        <v>62347.100000000079</v>
      </c>
      <c r="M63" s="98">
        <f t="shared" si="72"/>
        <v>83747.820000000094</v>
      </c>
      <c r="N63" s="98">
        <f t="shared" si="72"/>
        <v>102656.42999999993</v>
      </c>
      <c r="O63" s="98">
        <f t="shared" si="72"/>
        <v>23749.620000000003</v>
      </c>
      <c r="P63" s="98">
        <f t="shared" si="72"/>
        <v>15739.409999999987</v>
      </c>
      <c r="Q63" s="98">
        <f>+Q60+Q62+Q61</f>
        <v>279743.4900000004</v>
      </c>
      <c r="R63" s="98">
        <f t="shared" si="72"/>
        <v>40898.609999999942</v>
      </c>
      <c r="S63" s="98">
        <f t="shared" si="72"/>
        <v>15883.080000000016</v>
      </c>
      <c r="T63" s="13">
        <f t="shared" si="72"/>
        <v>20326.789999999979</v>
      </c>
      <c r="U63" s="98">
        <f>IF($B65&lt;U$10,0,IF($B65=U$10,U$13,SUM(U60:U62)))</f>
        <v>86644.320000000094</v>
      </c>
      <c r="V63" s="98">
        <f>IF($B65&lt;V$10,0,IF($B65=V$10,V$13,SUM(V60:V62)))</f>
        <v>87357.921666666603</v>
      </c>
      <c r="W63" s="98">
        <f>IF($B65&lt;W$10,0,IF($B65=W$10,W$13,SUM(W60:W62)))</f>
        <v>315658.10999999964</v>
      </c>
      <c r="X63" s="111">
        <f t="shared" si="72"/>
        <v>584900.15000000014</v>
      </c>
      <c r="Y63" s="111">
        <f t="shared" si="72"/>
        <v>273698.20000000007</v>
      </c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>
        <f t="shared" si="23"/>
        <v>2042633.4416666669</v>
      </c>
      <c r="BO63" s="111">
        <f t="shared" si="26"/>
        <v>122558.01</v>
      </c>
      <c r="BP63" s="111">
        <f t="shared" si="24"/>
        <v>672026.4</v>
      </c>
    </row>
    <row r="64" spans="1:68" outlineLevel="1" x14ac:dyDescent="0.25">
      <c r="A64" s="52">
        <v>9999</v>
      </c>
      <c r="B64" s="100">
        <v>40603</v>
      </c>
      <c r="C64" s="101" t="s">
        <v>29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/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112">
        <v>0</v>
      </c>
      <c r="Y64" s="112">
        <v>0</v>
      </c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3">
        <f t="shared" si="23"/>
        <v>0</v>
      </c>
      <c r="BO64" s="113">
        <f>ROUND(BN64*6%,2)</f>
        <v>0</v>
      </c>
      <c r="BP64" s="113">
        <f>ROUND((BN64-BO64)*35%,2)</f>
        <v>0</v>
      </c>
    </row>
    <row r="65" spans="1:68" outlineLevel="1" x14ac:dyDescent="0.25">
      <c r="A65" s="52">
        <v>9999</v>
      </c>
      <c r="B65" s="102">
        <f>+B63+31</f>
        <v>40606</v>
      </c>
      <c r="C65" s="95" t="s">
        <v>15</v>
      </c>
      <c r="D65" s="96">
        <f t="shared" ref="D65:T65" si="73">IF(OR($B65&lt;D$10,$B65&gt;D$11),0,IF($B65=D$11,-D63,-D$15))</f>
        <v>0</v>
      </c>
      <c r="E65" s="96">
        <f t="shared" si="73"/>
        <v>0</v>
      </c>
      <c r="F65" s="96">
        <f t="shared" si="73"/>
        <v>0</v>
      </c>
      <c r="G65" s="96">
        <f t="shared" si="73"/>
        <v>0</v>
      </c>
      <c r="H65" s="96">
        <f t="shared" si="73"/>
        <v>0</v>
      </c>
      <c r="I65" s="96">
        <f t="shared" si="73"/>
        <v>0</v>
      </c>
      <c r="J65" s="96">
        <f t="shared" si="73"/>
        <v>-1244.4100000000001</v>
      </c>
      <c r="K65" s="96">
        <f t="shared" si="73"/>
        <v>-1281.93</v>
      </c>
      <c r="L65" s="96">
        <f t="shared" si="73"/>
        <v>-2149.9</v>
      </c>
      <c r="M65" s="96">
        <f t="shared" si="73"/>
        <v>-1469.26</v>
      </c>
      <c r="N65" s="96">
        <f t="shared" si="73"/>
        <v>-1800.99</v>
      </c>
      <c r="O65" s="96">
        <f t="shared" si="73"/>
        <v>-416.66</v>
      </c>
      <c r="P65" s="96">
        <f t="shared" si="73"/>
        <v>-276.13</v>
      </c>
      <c r="Q65" s="96">
        <f>IF(OR($B65&lt;Q$10,$B65&gt;Q$11),0,IF($B65=Q$11,-Q63,-Q$15))</f>
        <v>-7172.91</v>
      </c>
      <c r="R65" s="96">
        <f t="shared" si="73"/>
        <v>-382.23</v>
      </c>
      <c r="S65" s="96">
        <f t="shared" si="73"/>
        <v>-148.44</v>
      </c>
      <c r="T65" s="96">
        <f t="shared" si="73"/>
        <v>-189.97</v>
      </c>
      <c r="U65" s="96">
        <f>IF(OR($B65&lt;U$10,$B65&gt;U$11),0,IF($B65=U$11,-U63,-U$15))</f>
        <v>-809.76</v>
      </c>
      <c r="V65" s="96">
        <f>IF(OR($B65&lt;V$10,$B65&gt;V$11),0,IF($B65=V$11,-V63,-V$15))</f>
        <v>-619.56255555555549</v>
      </c>
      <c r="W65" s="96">
        <f>IF(OR($B65&lt;W$10,$B65&gt;W$11),0,IF($B65=W$11,-W63,-W$15))</f>
        <v>-2238.71</v>
      </c>
      <c r="X65" s="114">
        <f t="shared" ref="X65:Y65" si="74">IF(OR($B65&lt;X$10,$B65&gt;X$11),0,IF($B65=X$11,-X63,-X$15))</f>
        <v>-3019.97</v>
      </c>
      <c r="Y65" s="114">
        <f t="shared" si="74"/>
        <v>-5260.36</v>
      </c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3">
        <f t="shared" si="23"/>
        <v>-28481.192555555554</v>
      </c>
      <c r="BO65" s="113">
        <f t="shared" si="26"/>
        <v>-1708.87</v>
      </c>
      <c r="BP65" s="113">
        <f t="shared" si="24"/>
        <v>-9370.31</v>
      </c>
    </row>
    <row r="66" spans="1:68" outlineLevel="1" x14ac:dyDescent="0.25">
      <c r="A66" s="52">
        <v>9999</v>
      </c>
      <c r="B66" s="94">
        <f>B65</f>
        <v>40606</v>
      </c>
      <c r="C66" s="99" t="s">
        <v>16</v>
      </c>
      <c r="D66" s="98">
        <f t="shared" ref="D66:Y66" si="75">IF($B68&lt;D$10,0,IF($B68=D$10,D$13,SUM(D63:D65)))</f>
        <v>0</v>
      </c>
      <c r="E66" s="98">
        <f t="shared" si="75"/>
        <v>0</v>
      </c>
      <c r="F66" s="98">
        <f t="shared" si="75"/>
        <v>0</v>
      </c>
      <c r="G66" s="98">
        <f t="shared" si="75"/>
        <v>0</v>
      </c>
      <c r="H66" s="98">
        <f t="shared" si="75"/>
        <v>0</v>
      </c>
      <c r="I66" s="98">
        <f t="shared" si="75"/>
        <v>0</v>
      </c>
      <c r="J66" s="98">
        <f t="shared" si="75"/>
        <v>22399.379999999972</v>
      </c>
      <c r="K66" s="98">
        <f t="shared" si="75"/>
        <v>24356.67</v>
      </c>
      <c r="L66" s="98">
        <f t="shared" si="75"/>
        <v>60197.200000000077</v>
      </c>
      <c r="M66" s="98">
        <f t="shared" si="75"/>
        <v>82278.5600000001</v>
      </c>
      <c r="N66" s="98">
        <f t="shared" si="75"/>
        <v>100855.43999999993</v>
      </c>
      <c r="O66" s="98">
        <f t="shared" si="75"/>
        <v>23332.960000000003</v>
      </c>
      <c r="P66" s="98">
        <f t="shared" si="75"/>
        <v>15463.279999999988</v>
      </c>
      <c r="Q66" s="98">
        <f>+Q63+Q65+Q64:Q64</f>
        <v>272570.58000000042</v>
      </c>
      <c r="R66" s="98">
        <f t="shared" si="75"/>
        <v>40516.379999999939</v>
      </c>
      <c r="S66" s="98">
        <f t="shared" si="75"/>
        <v>15734.640000000016</v>
      </c>
      <c r="T66" s="13">
        <f t="shared" si="75"/>
        <v>20136.819999999978</v>
      </c>
      <c r="U66" s="98">
        <f>IF($B68&lt;U$10,0,IF($B68=U$10,U$13,SUM(U63:U65)))</f>
        <v>85834.5600000001</v>
      </c>
      <c r="V66" s="98">
        <f>IF($B68&lt;V$10,0,IF($B68=V$10,V$13,SUM(V63:V65)))</f>
        <v>86738.359111111044</v>
      </c>
      <c r="W66" s="98">
        <f>IF($B68&lt;W$10,0,IF($B68=W$10,W$13,SUM(W63:W65)))</f>
        <v>313419.39999999962</v>
      </c>
      <c r="X66" s="111">
        <f t="shared" si="75"/>
        <v>581880.18000000017</v>
      </c>
      <c r="Y66" s="111">
        <f t="shared" si="75"/>
        <v>268437.84000000008</v>
      </c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>
        <f t="shared" si="23"/>
        <v>2014152.2491111113</v>
      </c>
      <c r="BO66" s="111">
        <f t="shared" si="26"/>
        <v>120849.13</v>
      </c>
      <c r="BP66" s="111">
        <f t="shared" si="24"/>
        <v>662656.09</v>
      </c>
    </row>
    <row r="67" spans="1:68" outlineLevel="1" x14ac:dyDescent="0.25">
      <c r="A67" s="52">
        <v>9999</v>
      </c>
      <c r="B67" s="100">
        <v>40634</v>
      </c>
      <c r="C67" s="101" t="s">
        <v>29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7">
        <v>0</v>
      </c>
      <c r="X67" s="112">
        <v>0</v>
      </c>
      <c r="Y67" s="112">
        <v>0</v>
      </c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3">
        <f t="shared" si="23"/>
        <v>0</v>
      </c>
      <c r="BO67" s="113">
        <f>ROUND(BN67*6%,2)</f>
        <v>0</v>
      </c>
      <c r="BP67" s="113">
        <f>ROUND((BN67-BO67)*35%,2)</f>
        <v>0</v>
      </c>
    </row>
    <row r="68" spans="1:68" outlineLevel="1" x14ac:dyDescent="0.25">
      <c r="A68" s="52">
        <v>9999</v>
      </c>
      <c r="B68" s="102">
        <f>+B66+31</f>
        <v>40637</v>
      </c>
      <c r="C68" s="95" t="s">
        <v>15</v>
      </c>
      <c r="D68" s="96">
        <f t="shared" ref="D68:T68" si="76">IF(OR($B68&lt;D$10,$B68&gt;D$11),0,IF($B68=D$11,-D66,-D$15))</f>
        <v>0</v>
      </c>
      <c r="E68" s="96">
        <f t="shared" si="76"/>
        <v>0</v>
      </c>
      <c r="F68" s="96">
        <f t="shared" si="76"/>
        <v>0</v>
      </c>
      <c r="G68" s="96">
        <f t="shared" si="76"/>
        <v>0</v>
      </c>
      <c r="H68" s="96">
        <f t="shared" si="76"/>
        <v>0</v>
      </c>
      <c r="I68" s="96">
        <f t="shared" si="76"/>
        <v>0</v>
      </c>
      <c r="J68" s="96">
        <f t="shared" si="76"/>
        <v>-1244.4100000000001</v>
      </c>
      <c r="K68" s="96">
        <f t="shared" si="76"/>
        <v>-1281.93</v>
      </c>
      <c r="L68" s="96">
        <f t="shared" si="76"/>
        <v>-2149.9</v>
      </c>
      <c r="M68" s="96">
        <f t="shared" si="76"/>
        <v>-1469.26</v>
      </c>
      <c r="N68" s="96">
        <f t="shared" si="76"/>
        <v>-1800.99</v>
      </c>
      <c r="O68" s="96">
        <f t="shared" si="76"/>
        <v>-416.66</v>
      </c>
      <c r="P68" s="96">
        <f t="shared" si="76"/>
        <v>-276.13</v>
      </c>
      <c r="Q68" s="96">
        <f>IF(OR($B68&lt;Q$10,$B68&gt;Q$11),0,IF($B68=Q$11,-Q66,-Q$15))</f>
        <v>-7172.91</v>
      </c>
      <c r="R68" s="96">
        <f t="shared" si="76"/>
        <v>-382.23</v>
      </c>
      <c r="S68" s="96">
        <f t="shared" si="76"/>
        <v>-148.44</v>
      </c>
      <c r="T68" s="96">
        <f t="shared" si="76"/>
        <v>-189.97</v>
      </c>
      <c r="U68" s="96">
        <f>IF(OR($B68&lt;U$10,$B68&gt;U$11),0,IF($B68=U$11,-U66,-U$15))</f>
        <v>-809.76</v>
      </c>
      <c r="V68" s="96">
        <f>IF(OR($B68&lt;V$10,$B68&gt;V$11),0,IF($B68=V$11,-V66,-V$15))</f>
        <v>-619.56255555555549</v>
      </c>
      <c r="W68" s="96">
        <f>IF(OR($B68&lt;W$10,$B68&gt;W$11),0,IF($B68=W$11,-W66,-W$15))</f>
        <v>-2238.71</v>
      </c>
      <c r="X68" s="114">
        <f t="shared" ref="X68:Y68" si="77">IF(OR($B68&lt;X$10,$B68&gt;X$11),0,IF($B68=X$11,-X66,-X$15))</f>
        <v>-3019.97</v>
      </c>
      <c r="Y68" s="114">
        <f t="shared" si="77"/>
        <v>-5260.36</v>
      </c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3">
        <f t="shared" si="23"/>
        <v>-28481.192555555554</v>
      </c>
      <c r="BO68" s="113">
        <f t="shared" si="26"/>
        <v>-1708.87</v>
      </c>
      <c r="BP68" s="113">
        <f t="shared" si="24"/>
        <v>-9370.31</v>
      </c>
    </row>
    <row r="69" spans="1:68" outlineLevel="1" x14ac:dyDescent="0.25">
      <c r="A69" s="52">
        <v>9999</v>
      </c>
      <c r="B69" s="94">
        <f>B68</f>
        <v>40637</v>
      </c>
      <c r="C69" s="99" t="s">
        <v>16</v>
      </c>
      <c r="D69" s="98">
        <f t="shared" ref="D69:Y69" si="78">IF($B71&lt;D$10,0,IF($B71=D$10,D$13,SUM(D66:D68)))</f>
        <v>0</v>
      </c>
      <c r="E69" s="98">
        <f t="shared" si="78"/>
        <v>0</v>
      </c>
      <c r="F69" s="98">
        <f t="shared" si="78"/>
        <v>0</v>
      </c>
      <c r="G69" s="98">
        <f t="shared" si="78"/>
        <v>0</v>
      </c>
      <c r="H69" s="98">
        <f t="shared" si="78"/>
        <v>0</v>
      </c>
      <c r="I69" s="98">
        <f t="shared" si="78"/>
        <v>0</v>
      </c>
      <c r="J69" s="98">
        <f t="shared" si="78"/>
        <v>21154.969999999972</v>
      </c>
      <c r="K69" s="98">
        <f t="shared" si="78"/>
        <v>23074.739999999998</v>
      </c>
      <c r="L69" s="98">
        <f t="shared" si="78"/>
        <v>58047.300000000076</v>
      </c>
      <c r="M69" s="98">
        <f t="shared" si="78"/>
        <v>80809.300000000105</v>
      </c>
      <c r="N69" s="98">
        <f t="shared" si="78"/>
        <v>99054.449999999924</v>
      </c>
      <c r="O69" s="98">
        <f t="shared" si="78"/>
        <v>22916.300000000003</v>
      </c>
      <c r="P69" s="98">
        <f t="shared" si="78"/>
        <v>15187.149999999989</v>
      </c>
      <c r="Q69" s="98">
        <f>+Q66+Q68+Q67</f>
        <v>265397.67000000045</v>
      </c>
      <c r="R69" s="98">
        <f t="shared" si="78"/>
        <v>40134.149999999936</v>
      </c>
      <c r="S69" s="98">
        <f t="shared" si="78"/>
        <v>15586.200000000015</v>
      </c>
      <c r="T69" s="13">
        <f t="shared" si="78"/>
        <v>19946.849999999977</v>
      </c>
      <c r="U69" s="98">
        <f>IF($B71&lt;U$10,0,IF($B71=U$10,U$13,SUM(U66:U68)))</f>
        <v>85024.800000000105</v>
      </c>
      <c r="V69" s="98">
        <f>IF($B71&lt;V$10,0,IF($B71=V$10,V$13,SUM(V66:V68)))</f>
        <v>86118.796555555484</v>
      </c>
      <c r="W69" s="98">
        <f>IF($B71&lt;W$10,0,IF($B71=W$10,W$13,SUM(W66:W68)))</f>
        <v>311180.68999999959</v>
      </c>
      <c r="X69" s="111">
        <f t="shared" si="78"/>
        <v>578860.2100000002</v>
      </c>
      <c r="Y69" s="111">
        <f t="shared" si="78"/>
        <v>263177.4800000001</v>
      </c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>
        <f t="shared" si="23"/>
        <v>1985671.0565555561</v>
      </c>
      <c r="BO69" s="111">
        <f t="shared" si="26"/>
        <v>119140.26</v>
      </c>
      <c r="BP69" s="111">
        <f t="shared" si="24"/>
        <v>653285.78</v>
      </c>
    </row>
    <row r="70" spans="1:68" outlineLevel="1" x14ac:dyDescent="0.25">
      <c r="A70" s="52">
        <v>9999</v>
      </c>
      <c r="B70" s="100">
        <v>40664</v>
      </c>
      <c r="C70" s="101" t="s">
        <v>29</v>
      </c>
      <c r="D70" s="97">
        <v>0</v>
      </c>
      <c r="E70" s="97">
        <v>0</v>
      </c>
      <c r="F70" s="97">
        <v>0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112">
        <v>0</v>
      </c>
      <c r="Y70" s="112">
        <v>0</v>
      </c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3">
        <f t="shared" si="23"/>
        <v>0</v>
      </c>
      <c r="BO70" s="113">
        <f>ROUND(BN70*6%,2)</f>
        <v>0</v>
      </c>
      <c r="BP70" s="113">
        <f>ROUND((BN70-BO70)*35%,2)</f>
        <v>0</v>
      </c>
    </row>
    <row r="71" spans="1:68" outlineLevel="1" x14ac:dyDescent="0.25">
      <c r="A71" s="52">
        <v>9999</v>
      </c>
      <c r="B71" s="102">
        <f>+B69+31</f>
        <v>40668</v>
      </c>
      <c r="C71" s="95" t="s">
        <v>15</v>
      </c>
      <c r="D71" s="96">
        <f t="shared" ref="D71:T71" si="79">IF(OR($B71&lt;D$10,$B71&gt;D$11),0,IF($B71=D$11,-D69,-D$15))</f>
        <v>0</v>
      </c>
      <c r="E71" s="96">
        <f t="shared" si="79"/>
        <v>0</v>
      </c>
      <c r="F71" s="96">
        <f t="shared" si="79"/>
        <v>0</v>
      </c>
      <c r="G71" s="96">
        <f t="shared" si="79"/>
        <v>0</v>
      </c>
      <c r="H71" s="96">
        <f t="shared" si="79"/>
        <v>0</v>
      </c>
      <c r="I71" s="96">
        <f t="shared" si="79"/>
        <v>0</v>
      </c>
      <c r="J71" s="96">
        <f t="shared" si="79"/>
        <v>-1244.4100000000001</v>
      </c>
      <c r="K71" s="96">
        <f t="shared" si="79"/>
        <v>-1281.93</v>
      </c>
      <c r="L71" s="96">
        <f t="shared" si="79"/>
        <v>-2149.9</v>
      </c>
      <c r="M71" s="96">
        <f t="shared" si="79"/>
        <v>-1469.26</v>
      </c>
      <c r="N71" s="96">
        <f t="shared" si="79"/>
        <v>-1800.99</v>
      </c>
      <c r="O71" s="96">
        <f t="shared" si="79"/>
        <v>-416.66</v>
      </c>
      <c r="P71" s="96">
        <f t="shared" si="79"/>
        <v>-276.13</v>
      </c>
      <c r="Q71" s="96">
        <f>IF(OR($B71&lt;Q$10,$B71&gt;Q$11),0,IF($B71=Q$11,-Q69,-Q$15))</f>
        <v>-7172.91</v>
      </c>
      <c r="R71" s="96">
        <f t="shared" si="79"/>
        <v>-382.23</v>
      </c>
      <c r="S71" s="96">
        <f t="shared" si="79"/>
        <v>-148.44</v>
      </c>
      <c r="T71" s="96">
        <f t="shared" si="79"/>
        <v>-189.97</v>
      </c>
      <c r="U71" s="96">
        <f>IF(OR($B71&lt;U$10,$B71&gt;U$11),0,IF($B71=U$11,-U69,-U$15))</f>
        <v>-809.76</v>
      </c>
      <c r="V71" s="96">
        <f>IF(OR($B71&lt;V$10,$B71&gt;V$11),0,IF($B71=V$11,-V69,-V$15))</f>
        <v>-619.56255555555549</v>
      </c>
      <c r="W71" s="96">
        <f>IF(OR($B71&lt;W$10,$B71&gt;W$11),0,IF($B71=W$11,-W69,-W$15))</f>
        <v>-2238.71</v>
      </c>
      <c r="X71" s="114">
        <f t="shared" ref="X71:Y71" si="80">IF(OR($B71&lt;X$10,$B71&gt;X$11),0,IF($B71=X$11,-X69,-X$15))</f>
        <v>-3019.97</v>
      </c>
      <c r="Y71" s="114">
        <f t="shared" si="80"/>
        <v>-5260.36</v>
      </c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3">
        <f t="shared" si="23"/>
        <v>-28481.192555555554</v>
      </c>
      <c r="BO71" s="113">
        <f t="shared" si="26"/>
        <v>-1708.87</v>
      </c>
      <c r="BP71" s="113">
        <f t="shared" si="24"/>
        <v>-9370.31</v>
      </c>
    </row>
    <row r="72" spans="1:68" outlineLevel="1" x14ac:dyDescent="0.25">
      <c r="A72" s="52">
        <v>9999</v>
      </c>
      <c r="B72" s="94">
        <f>B71</f>
        <v>40668</v>
      </c>
      <c r="C72" s="99" t="s">
        <v>16</v>
      </c>
      <c r="D72" s="98">
        <f t="shared" ref="D72:Y72" si="81">IF($B74&lt;D$10,0,IF($B74=D$10,D$13,SUM(D69:D71)))</f>
        <v>0</v>
      </c>
      <c r="E72" s="98">
        <f t="shared" si="81"/>
        <v>0</v>
      </c>
      <c r="F72" s="98">
        <f t="shared" si="81"/>
        <v>0</v>
      </c>
      <c r="G72" s="98">
        <f t="shared" si="81"/>
        <v>0</v>
      </c>
      <c r="H72" s="98">
        <f t="shared" si="81"/>
        <v>0</v>
      </c>
      <c r="I72" s="98">
        <f t="shared" si="81"/>
        <v>0</v>
      </c>
      <c r="J72" s="98">
        <f t="shared" si="81"/>
        <v>19910.559999999972</v>
      </c>
      <c r="K72" s="98">
        <f t="shared" si="81"/>
        <v>21792.809999999998</v>
      </c>
      <c r="L72" s="98">
        <f t="shared" si="81"/>
        <v>55897.400000000074</v>
      </c>
      <c r="M72" s="98">
        <f t="shared" si="81"/>
        <v>79340.04000000011</v>
      </c>
      <c r="N72" s="98">
        <f t="shared" si="81"/>
        <v>97253.459999999919</v>
      </c>
      <c r="O72" s="98">
        <f t="shared" si="81"/>
        <v>22499.640000000003</v>
      </c>
      <c r="P72" s="98">
        <f t="shared" si="81"/>
        <v>14911.01999999999</v>
      </c>
      <c r="Q72" s="98">
        <f>+Q69+Q71+Q70</f>
        <v>258224.76000000045</v>
      </c>
      <c r="R72" s="98">
        <f t="shared" si="81"/>
        <v>39751.919999999933</v>
      </c>
      <c r="S72" s="98">
        <f t="shared" si="81"/>
        <v>15437.760000000015</v>
      </c>
      <c r="T72" s="13">
        <f t="shared" si="81"/>
        <v>19756.879999999976</v>
      </c>
      <c r="U72" s="98">
        <f>IF($B74&lt;U$10,0,IF($B74=U$10,U$13,SUM(U69:U71)))</f>
        <v>84215.04000000011</v>
      </c>
      <c r="V72" s="98">
        <f>IF($B74&lt;V$10,0,IF($B74=V$10,V$13,SUM(V69:V71)))</f>
        <v>85499.233999999924</v>
      </c>
      <c r="W72" s="98">
        <f>IF($B74&lt;W$10,0,IF($B74=W$10,W$13,SUM(W69:W71)))</f>
        <v>308941.97999999957</v>
      </c>
      <c r="X72" s="111">
        <f t="shared" si="81"/>
        <v>575840.24000000022</v>
      </c>
      <c r="Y72" s="111">
        <f t="shared" si="81"/>
        <v>257917.12000000011</v>
      </c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>
        <f t="shared" si="23"/>
        <v>1957189.8640000005</v>
      </c>
      <c r="BO72" s="111">
        <f t="shared" si="26"/>
        <v>117431.39</v>
      </c>
      <c r="BP72" s="111">
        <f t="shared" si="24"/>
        <v>643915.47</v>
      </c>
    </row>
    <row r="73" spans="1:68" outlineLevel="1" x14ac:dyDescent="0.25">
      <c r="A73" s="52">
        <v>9999</v>
      </c>
      <c r="B73" s="100">
        <v>40695</v>
      </c>
      <c r="C73" s="101" t="s">
        <v>29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7">
        <v>0</v>
      </c>
      <c r="X73" s="112">
        <v>0</v>
      </c>
      <c r="Y73" s="112">
        <v>0</v>
      </c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3">
        <f t="shared" si="23"/>
        <v>0</v>
      </c>
      <c r="BO73" s="113">
        <f>ROUND(BN73*6%,2)</f>
        <v>0</v>
      </c>
      <c r="BP73" s="113">
        <f>ROUND((BN73-BO73)*35%,2)</f>
        <v>0</v>
      </c>
    </row>
    <row r="74" spans="1:68" outlineLevel="1" x14ac:dyDescent="0.25">
      <c r="A74" s="52">
        <v>9999</v>
      </c>
      <c r="B74" s="102">
        <f>+B72+31</f>
        <v>40699</v>
      </c>
      <c r="C74" s="95" t="s">
        <v>15</v>
      </c>
      <c r="D74" s="96">
        <f t="shared" ref="D74:T74" si="82">IF(OR($B74&lt;D$10,$B74&gt;D$11),0,IF($B74=D$11,-D72,-D$15))</f>
        <v>0</v>
      </c>
      <c r="E74" s="96">
        <f t="shared" si="82"/>
        <v>0</v>
      </c>
      <c r="F74" s="96">
        <f t="shared" si="82"/>
        <v>0</v>
      </c>
      <c r="G74" s="96">
        <f t="shared" si="82"/>
        <v>0</v>
      </c>
      <c r="H74" s="96">
        <f t="shared" si="82"/>
        <v>0</v>
      </c>
      <c r="I74" s="96">
        <f t="shared" si="82"/>
        <v>0</v>
      </c>
      <c r="J74" s="96">
        <f t="shared" si="82"/>
        <v>-1244.4100000000001</v>
      </c>
      <c r="K74" s="96">
        <f t="shared" si="82"/>
        <v>-1281.93</v>
      </c>
      <c r="L74" s="96">
        <f t="shared" si="82"/>
        <v>-2149.9</v>
      </c>
      <c r="M74" s="96">
        <f t="shared" si="82"/>
        <v>-1469.26</v>
      </c>
      <c r="N74" s="96">
        <f t="shared" si="82"/>
        <v>-1800.99</v>
      </c>
      <c r="O74" s="96">
        <f t="shared" si="82"/>
        <v>-416.66</v>
      </c>
      <c r="P74" s="96">
        <f t="shared" si="82"/>
        <v>-276.13</v>
      </c>
      <c r="Q74" s="96">
        <f>IF(OR($B74&lt;Q$10,$B74&gt;Q$11),0,IF($B74=Q$11,-Q72,-Q$15))</f>
        <v>-7172.91</v>
      </c>
      <c r="R74" s="96">
        <f t="shared" si="82"/>
        <v>-382.23</v>
      </c>
      <c r="S74" s="96">
        <f t="shared" si="82"/>
        <v>-148.44</v>
      </c>
      <c r="T74" s="96">
        <f t="shared" si="82"/>
        <v>-189.97</v>
      </c>
      <c r="U74" s="96">
        <f>IF(OR($B74&lt;U$10,$B74&gt;U$11),0,IF($B74=U$11,-U72,-U$15))</f>
        <v>-809.76</v>
      </c>
      <c r="V74" s="96">
        <f>IF(OR($B74&lt;V$10,$B74&gt;V$11),0,IF($B74=V$11,-V72,-V$15))</f>
        <v>-619.56255555555549</v>
      </c>
      <c r="W74" s="96">
        <f>IF(OR($B74&lt;W$10,$B74&gt;W$11),0,IF($B74=W$11,-W72,-W$15))</f>
        <v>-2238.71</v>
      </c>
      <c r="X74" s="114">
        <f t="shared" ref="X74:Y74" si="83">IF(OR($B74&lt;X$10,$B74&gt;X$11),0,IF($B74=X$11,-X72,-X$15))</f>
        <v>-3019.97</v>
      </c>
      <c r="Y74" s="114">
        <f t="shared" si="83"/>
        <v>-5260.36</v>
      </c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3">
        <f t="shared" si="23"/>
        <v>-28481.192555555554</v>
      </c>
      <c r="BO74" s="113">
        <f t="shared" si="26"/>
        <v>-1708.87</v>
      </c>
      <c r="BP74" s="113">
        <f t="shared" si="24"/>
        <v>-9370.31</v>
      </c>
    </row>
    <row r="75" spans="1:68" outlineLevel="1" x14ac:dyDescent="0.25">
      <c r="A75" s="52">
        <v>9999</v>
      </c>
      <c r="B75" s="94">
        <f>B74</f>
        <v>40699</v>
      </c>
      <c r="C75" s="99" t="s">
        <v>16</v>
      </c>
      <c r="D75" s="98">
        <f t="shared" ref="D75:Y75" si="84">IF($B77&lt;D$10,0,IF($B77=D$10,D$13,SUM(D72:D74)))</f>
        <v>0</v>
      </c>
      <c r="E75" s="98">
        <f t="shared" si="84"/>
        <v>0</v>
      </c>
      <c r="F75" s="98">
        <f t="shared" si="84"/>
        <v>0</v>
      </c>
      <c r="G75" s="98">
        <f t="shared" si="84"/>
        <v>0</v>
      </c>
      <c r="H75" s="98">
        <f t="shared" si="84"/>
        <v>0</v>
      </c>
      <c r="I75" s="98">
        <f t="shared" si="84"/>
        <v>0</v>
      </c>
      <c r="J75" s="98">
        <f t="shared" si="84"/>
        <v>18666.149999999972</v>
      </c>
      <c r="K75" s="98">
        <f t="shared" si="84"/>
        <v>20510.879999999997</v>
      </c>
      <c r="L75" s="98">
        <f t="shared" si="84"/>
        <v>53747.500000000073</v>
      </c>
      <c r="M75" s="98">
        <f t="shared" si="84"/>
        <v>77870.780000000115</v>
      </c>
      <c r="N75" s="98">
        <f t="shared" si="84"/>
        <v>95452.469999999914</v>
      </c>
      <c r="O75" s="98">
        <f t="shared" si="84"/>
        <v>22082.980000000003</v>
      </c>
      <c r="P75" s="98">
        <f t="shared" si="84"/>
        <v>14634.88999999999</v>
      </c>
      <c r="Q75" s="98">
        <f>+Q72+Q74+Q73</f>
        <v>251051.85000000044</v>
      </c>
      <c r="R75" s="98">
        <f t="shared" si="84"/>
        <v>39369.68999999993</v>
      </c>
      <c r="S75" s="98">
        <f t="shared" si="84"/>
        <v>15289.320000000014</v>
      </c>
      <c r="T75" s="13">
        <f t="shared" si="84"/>
        <v>19566.909999999974</v>
      </c>
      <c r="U75" s="98">
        <f>IF($B77&lt;U$10,0,IF($B77=U$10,U$13,SUM(U72:U74)))</f>
        <v>83405.280000000115</v>
      </c>
      <c r="V75" s="98">
        <f>IF($B77&lt;V$10,0,IF($B77=V$10,V$13,SUM(V72:V74)))</f>
        <v>84879.671444444364</v>
      </c>
      <c r="W75" s="98">
        <f>IF($B77&lt;W$10,0,IF($B77=W$10,W$13,SUM(W72:W74)))</f>
        <v>306703.26999999955</v>
      </c>
      <c r="X75" s="111">
        <f t="shared" si="84"/>
        <v>572820.27000000025</v>
      </c>
      <c r="Y75" s="111">
        <f t="shared" si="84"/>
        <v>252656.76000000013</v>
      </c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>
        <f t="shared" si="23"/>
        <v>1928708.6714444449</v>
      </c>
      <c r="BO75" s="111">
        <f t="shared" si="26"/>
        <v>115722.52</v>
      </c>
      <c r="BP75" s="111">
        <f t="shared" si="24"/>
        <v>634545.15</v>
      </c>
    </row>
    <row r="76" spans="1:68" outlineLevel="1" x14ac:dyDescent="0.25">
      <c r="A76" s="52">
        <v>9999</v>
      </c>
      <c r="B76" s="100">
        <v>40725</v>
      </c>
      <c r="C76" s="101" t="s">
        <v>29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112">
        <v>0</v>
      </c>
      <c r="Y76" s="112">
        <v>0</v>
      </c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3">
        <f t="shared" si="23"/>
        <v>0</v>
      </c>
      <c r="BO76" s="113">
        <f>ROUND(BN76*6%,2)</f>
        <v>0</v>
      </c>
      <c r="BP76" s="113">
        <f>ROUND((BN76-BO76)*35%,2)</f>
        <v>0</v>
      </c>
    </row>
    <row r="77" spans="1:68" outlineLevel="1" x14ac:dyDescent="0.25">
      <c r="A77" s="52">
        <v>9999</v>
      </c>
      <c r="B77" s="102">
        <f>+B75+31</f>
        <v>40730</v>
      </c>
      <c r="C77" s="95" t="s">
        <v>15</v>
      </c>
      <c r="D77" s="96">
        <f t="shared" ref="D77:T77" si="85">IF(OR($B77&lt;D$10,$B77&gt;D$11),0,IF($B77=D$11,-D75,-D$15))</f>
        <v>0</v>
      </c>
      <c r="E77" s="96">
        <f t="shared" si="85"/>
        <v>0</v>
      </c>
      <c r="F77" s="96">
        <f t="shared" si="85"/>
        <v>0</v>
      </c>
      <c r="G77" s="96">
        <f t="shared" si="85"/>
        <v>0</v>
      </c>
      <c r="H77" s="96">
        <f t="shared" si="85"/>
        <v>0</v>
      </c>
      <c r="I77" s="96">
        <f t="shared" si="85"/>
        <v>0</v>
      </c>
      <c r="J77" s="96">
        <f t="shared" si="85"/>
        <v>-1244.4100000000001</v>
      </c>
      <c r="K77" s="96">
        <f t="shared" si="85"/>
        <v>-1281.93</v>
      </c>
      <c r="L77" s="96">
        <f t="shared" si="85"/>
        <v>-2149.9</v>
      </c>
      <c r="M77" s="96">
        <f t="shared" si="85"/>
        <v>-1469.26</v>
      </c>
      <c r="N77" s="96">
        <f t="shared" si="85"/>
        <v>-1800.99</v>
      </c>
      <c r="O77" s="96">
        <f t="shared" si="85"/>
        <v>-416.66</v>
      </c>
      <c r="P77" s="96">
        <f t="shared" si="85"/>
        <v>-276.13</v>
      </c>
      <c r="Q77" s="96">
        <f>IF(OR($B77&lt;Q$10,$B77&gt;Q$11),0,IF($B77=Q$11,-Q75,-Q$15))</f>
        <v>-7172.91</v>
      </c>
      <c r="R77" s="96">
        <f t="shared" si="85"/>
        <v>-382.23</v>
      </c>
      <c r="S77" s="96">
        <f t="shared" si="85"/>
        <v>-148.44</v>
      </c>
      <c r="T77" s="96">
        <f t="shared" si="85"/>
        <v>-189.97</v>
      </c>
      <c r="U77" s="96">
        <f>IF(OR($B77&lt;U$10,$B77&gt;U$11),0,IF($B77=U$11,-U75,-U$15))</f>
        <v>-809.76</v>
      </c>
      <c r="V77" s="96">
        <f>IF(OR($B77&lt;V$10,$B77&gt;V$11),0,IF($B77=V$11,-V75,-V$15))</f>
        <v>-619.56255555555549</v>
      </c>
      <c r="W77" s="96">
        <f>IF(OR($B77&lt;W$10,$B77&gt;W$11),0,IF($B77=W$11,-W75,-W$15))</f>
        <v>-2238.71</v>
      </c>
      <c r="X77" s="114">
        <f t="shared" ref="X77:Y77" si="86">IF(OR($B77&lt;X$10,$B77&gt;X$11),0,IF($B77=X$11,-X75,-X$15))</f>
        <v>-3019.97</v>
      </c>
      <c r="Y77" s="114">
        <f t="shared" si="86"/>
        <v>-5260.36</v>
      </c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3">
        <f t="shared" si="23"/>
        <v>-28481.192555555554</v>
      </c>
      <c r="BO77" s="113">
        <f t="shared" si="26"/>
        <v>-1708.87</v>
      </c>
      <c r="BP77" s="113">
        <f t="shared" si="24"/>
        <v>-9370.31</v>
      </c>
    </row>
    <row r="78" spans="1:68" outlineLevel="1" x14ac:dyDescent="0.25">
      <c r="A78" s="52">
        <v>9999</v>
      </c>
      <c r="B78" s="94">
        <f>B77</f>
        <v>40730</v>
      </c>
      <c r="C78" s="99" t="s">
        <v>16</v>
      </c>
      <c r="D78" s="98">
        <f t="shared" ref="D78:R78" si="87">SUM(D75:D77)</f>
        <v>0</v>
      </c>
      <c r="E78" s="98">
        <f t="shared" si="87"/>
        <v>0</v>
      </c>
      <c r="F78" s="98">
        <f t="shared" si="87"/>
        <v>0</v>
      </c>
      <c r="G78" s="98">
        <f t="shared" si="87"/>
        <v>0</v>
      </c>
      <c r="H78" s="98">
        <f t="shared" si="87"/>
        <v>0</v>
      </c>
      <c r="I78" s="98">
        <f t="shared" si="87"/>
        <v>0</v>
      </c>
      <c r="J78" s="98">
        <f t="shared" si="87"/>
        <v>17421.739999999972</v>
      </c>
      <c r="K78" s="98">
        <f t="shared" si="87"/>
        <v>19228.949999999997</v>
      </c>
      <c r="L78" s="98">
        <f t="shared" si="87"/>
        <v>51597.600000000071</v>
      </c>
      <c r="M78" s="98">
        <f t="shared" si="87"/>
        <v>76401.52000000012</v>
      </c>
      <c r="N78" s="98">
        <f t="shared" si="87"/>
        <v>93651.479999999909</v>
      </c>
      <c r="O78" s="98">
        <f t="shared" si="87"/>
        <v>21666.320000000003</v>
      </c>
      <c r="P78" s="98">
        <f t="shared" si="87"/>
        <v>14358.759999999991</v>
      </c>
      <c r="Q78" s="98">
        <f>+Q75+Q77+Q76</f>
        <v>243878.94000000044</v>
      </c>
      <c r="R78" s="98">
        <f t="shared" si="87"/>
        <v>38987.459999999926</v>
      </c>
      <c r="S78" s="98">
        <f t="shared" ref="S78:Y78" si="88">SUM(S75:S77)</f>
        <v>15140.880000000014</v>
      </c>
      <c r="T78" s="13">
        <f t="shared" si="88"/>
        <v>19376.939999999973</v>
      </c>
      <c r="U78" s="98">
        <f>IF($B80&lt;U$10,0,IF($B80=U$10,U$13,SUM(U75:U77)))</f>
        <v>82595.52000000012</v>
      </c>
      <c r="V78" s="98">
        <f>IF($B80&lt;V$10,0,IF($B80=V$10,V$13,SUM(V75:V77)))</f>
        <v>84260.108888888804</v>
      </c>
      <c r="W78" s="98">
        <f>IF($B80&lt;W$10,0,IF($B80=W$10,W$13,SUM(W75:W77)))</f>
        <v>304464.55999999953</v>
      </c>
      <c r="X78" s="111">
        <f t="shared" si="88"/>
        <v>569800.30000000028</v>
      </c>
      <c r="Y78" s="111">
        <f t="shared" si="88"/>
        <v>247396.40000000014</v>
      </c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>
        <f t="shared" si="23"/>
        <v>1900227.4788888893</v>
      </c>
      <c r="BO78" s="111">
        <f t="shared" si="26"/>
        <v>114013.65</v>
      </c>
      <c r="BP78" s="111">
        <f t="shared" si="24"/>
        <v>625174.84</v>
      </c>
    </row>
    <row r="79" spans="1:68" outlineLevel="1" x14ac:dyDescent="0.25">
      <c r="A79" s="52">
        <v>9999</v>
      </c>
      <c r="B79" s="100">
        <v>40756</v>
      </c>
      <c r="C79" s="101" t="s">
        <v>39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/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7">
        <v>0</v>
      </c>
      <c r="X79" s="112">
        <v>0</v>
      </c>
      <c r="Y79" s="112">
        <v>300000</v>
      </c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3">
        <f t="shared" si="23"/>
        <v>300000</v>
      </c>
      <c r="BO79" s="113">
        <f t="shared" si="26"/>
        <v>18000</v>
      </c>
      <c r="BP79" s="113">
        <f t="shared" si="24"/>
        <v>98700</v>
      </c>
    </row>
    <row r="80" spans="1:68" outlineLevel="1" x14ac:dyDescent="0.25">
      <c r="A80" s="52">
        <v>9999</v>
      </c>
      <c r="B80" s="102">
        <v>40756</v>
      </c>
      <c r="C80" s="95" t="s">
        <v>15</v>
      </c>
      <c r="D80" s="96">
        <f t="shared" ref="D80:X80" si="89">IF(OR($B80&lt;D$10,$B80&gt;D$11),0,IF($B80=D$11,-D78,-D$15))</f>
        <v>0</v>
      </c>
      <c r="E80" s="96">
        <f t="shared" si="89"/>
        <v>0</v>
      </c>
      <c r="F80" s="96">
        <f t="shared" si="89"/>
        <v>0</v>
      </c>
      <c r="G80" s="96">
        <f t="shared" si="89"/>
        <v>0</v>
      </c>
      <c r="H80" s="96">
        <f t="shared" si="89"/>
        <v>0</v>
      </c>
      <c r="I80" s="96">
        <f t="shared" si="89"/>
        <v>0</v>
      </c>
      <c r="J80" s="96">
        <f t="shared" si="89"/>
        <v>-1244.4100000000001</v>
      </c>
      <c r="K80" s="96">
        <f t="shared" si="89"/>
        <v>-1281.93</v>
      </c>
      <c r="L80" s="96">
        <f t="shared" si="89"/>
        <v>-2149.9</v>
      </c>
      <c r="M80" s="96">
        <f t="shared" si="89"/>
        <v>-1469.26</v>
      </c>
      <c r="N80" s="96">
        <f t="shared" si="89"/>
        <v>-1800.99</v>
      </c>
      <c r="O80" s="96">
        <f t="shared" si="89"/>
        <v>-416.66</v>
      </c>
      <c r="P80" s="96">
        <f t="shared" si="89"/>
        <v>-276.13</v>
      </c>
      <c r="Q80" s="96">
        <f>IF(OR($B80&lt;Q$10,$B80&gt;Q$11),0,IF($B80=Q$11,-Q78,-Q$15))</f>
        <v>-7172.91</v>
      </c>
      <c r="R80" s="96">
        <f t="shared" si="89"/>
        <v>-382.23</v>
      </c>
      <c r="S80" s="96">
        <f t="shared" si="89"/>
        <v>-148.44</v>
      </c>
      <c r="T80" s="96">
        <f t="shared" si="89"/>
        <v>-189.97</v>
      </c>
      <c r="U80" s="96">
        <f>IF(OR($B80&lt;U$10,$B80&gt;U$11),0,IF($B80=U$11,-U78,-U$15))</f>
        <v>-809.76</v>
      </c>
      <c r="V80" s="96">
        <f>IF(OR($B80&lt;V$10,$B80&gt;V$11),0,IF($B80=V$11,-V78,-V$15))</f>
        <v>-619.56255555555549</v>
      </c>
      <c r="W80" s="96">
        <f>IF(OR($B80&lt;W$10,$B80&gt;W$11),0,IF($B80=W$11,-W78,-W$15))</f>
        <v>-2238.71</v>
      </c>
      <c r="X80" s="114">
        <f t="shared" si="89"/>
        <v>-3019.97</v>
      </c>
      <c r="Y80" s="114">
        <f>-Y79/180</f>
        <v>-1666.6666666666667</v>
      </c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3">
        <f t="shared" si="23"/>
        <v>-24887.499222222221</v>
      </c>
      <c r="BO80" s="113">
        <f t="shared" si="26"/>
        <v>-1493.25</v>
      </c>
      <c r="BP80" s="113">
        <f t="shared" si="24"/>
        <v>-8187.99</v>
      </c>
    </row>
    <row r="81" spans="1:68" outlineLevel="1" x14ac:dyDescent="0.25">
      <c r="A81" s="52">
        <v>9999</v>
      </c>
      <c r="B81" s="94">
        <f>B80</f>
        <v>40756</v>
      </c>
      <c r="C81" s="99" t="s">
        <v>16</v>
      </c>
      <c r="D81" s="98">
        <f t="shared" ref="D81:Y81" si="90">SUM(D78:D80)</f>
        <v>0</v>
      </c>
      <c r="E81" s="98">
        <f t="shared" si="90"/>
        <v>0</v>
      </c>
      <c r="F81" s="98">
        <f t="shared" si="90"/>
        <v>0</v>
      </c>
      <c r="G81" s="98">
        <f t="shared" si="90"/>
        <v>0</v>
      </c>
      <c r="H81" s="98">
        <f t="shared" si="90"/>
        <v>0</v>
      </c>
      <c r="I81" s="98">
        <f t="shared" si="90"/>
        <v>0</v>
      </c>
      <c r="J81" s="98">
        <f t="shared" si="90"/>
        <v>16177.329999999973</v>
      </c>
      <c r="K81" s="98">
        <f t="shared" si="90"/>
        <v>17947.019999999997</v>
      </c>
      <c r="L81" s="98">
        <f t="shared" si="90"/>
        <v>49447.70000000007</v>
      </c>
      <c r="M81" s="98">
        <f t="shared" si="90"/>
        <v>74932.260000000126</v>
      </c>
      <c r="N81" s="98">
        <f t="shared" si="90"/>
        <v>91850.489999999903</v>
      </c>
      <c r="O81" s="98">
        <f t="shared" si="90"/>
        <v>21249.660000000003</v>
      </c>
      <c r="P81" s="98">
        <f t="shared" si="90"/>
        <v>14082.629999999992</v>
      </c>
      <c r="Q81" s="98">
        <f>+Q78+Q79+Q80</f>
        <v>236706.03000000044</v>
      </c>
      <c r="R81" s="98">
        <f t="shared" si="90"/>
        <v>38605.229999999923</v>
      </c>
      <c r="S81" s="98">
        <f t="shared" si="90"/>
        <v>14992.440000000013</v>
      </c>
      <c r="T81" s="13">
        <f t="shared" si="90"/>
        <v>19186.969999999972</v>
      </c>
      <c r="U81" s="98">
        <f>SUM(U78:U80)</f>
        <v>81785.760000000126</v>
      </c>
      <c r="V81" s="98">
        <f>SUM(V78:V80)</f>
        <v>83640.546333333245</v>
      </c>
      <c r="W81" s="98">
        <f>SUM(W78:W80)</f>
        <v>302225.84999999951</v>
      </c>
      <c r="X81" s="111">
        <f t="shared" si="90"/>
        <v>566780.33000000031</v>
      </c>
      <c r="Y81" s="111">
        <f t="shared" si="90"/>
        <v>545729.73333333351</v>
      </c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>
        <f t="shared" ref="BN81:BN144" si="91">SUM(D81:BK81)</f>
        <v>2175339.9796666671</v>
      </c>
      <c r="BO81" s="111">
        <f t="shared" si="26"/>
        <v>130520.4</v>
      </c>
      <c r="BP81" s="111">
        <f t="shared" si="24"/>
        <v>715686.85</v>
      </c>
    </row>
    <row r="82" spans="1:68" outlineLevel="1" x14ac:dyDescent="0.25">
      <c r="A82" s="52">
        <v>9999</v>
      </c>
      <c r="B82" s="100">
        <v>40787</v>
      </c>
      <c r="C82" s="101" t="s">
        <v>29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/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7">
        <v>0</v>
      </c>
      <c r="X82" s="112">
        <v>0</v>
      </c>
      <c r="Y82" s="112">
        <v>0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3">
        <f t="shared" si="91"/>
        <v>0</v>
      </c>
      <c r="BO82" s="113">
        <f>ROUND(BN82*6%,2)</f>
        <v>0</v>
      </c>
      <c r="BP82" s="113">
        <f>ROUND((BN82-BO82)*35%,2)</f>
        <v>0</v>
      </c>
    </row>
    <row r="83" spans="1:68" outlineLevel="1" x14ac:dyDescent="0.25">
      <c r="A83" s="52">
        <v>9999</v>
      </c>
      <c r="B83" s="102">
        <f>+B81+31</f>
        <v>40787</v>
      </c>
      <c r="C83" s="95" t="s">
        <v>15</v>
      </c>
      <c r="D83" s="96">
        <f t="shared" ref="D83:R83" si="92">IF(OR($B83&lt;D$10,$B83&gt;D$11),0,IF($B83=D$11,-D81,-D$15))</f>
        <v>0</v>
      </c>
      <c r="E83" s="96">
        <f t="shared" si="92"/>
        <v>0</v>
      </c>
      <c r="F83" s="96">
        <f t="shared" si="92"/>
        <v>0</v>
      </c>
      <c r="G83" s="96">
        <f t="shared" si="92"/>
        <v>0</v>
      </c>
      <c r="H83" s="96">
        <f t="shared" si="92"/>
        <v>0</v>
      </c>
      <c r="I83" s="96">
        <f t="shared" si="92"/>
        <v>0</v>
      </c>
      <c r="J83" s="96">
        <f t="shared" si="92"/>
        <v>-1244.4100000000001</v>
      </c>
      <c r="K83" s="96">
        <f t="shared" si="92"/>
        <v>-1281.93</v>
      </c>
      <c r="L83" s="96">
        <f t="shared" si="92"/>
        <v>-2149.9</v>
      </c>
      <c r="M83" s="96">
        <f t="shared" si="92"/>
        <v>-1469.26</v>
      </c>
      <c r="N83" s="96">
        <f t="shared" si="92"/>
        <v>-1800.99</v>
      </c>
      <c r="O83" s="96">
        <f t="shared" si="92"/>
        <v>-416.66</v>
      </c>
      <c r="P83" s="96">
        <f t="shared" si="92"/>
        <v>-276.13</v>
      </c>
      <c r="Q83" s="96">
        <f>IF(OR($B83&lt;Q$10,$B83&gt;Q$11),0,IF($B83=Q$11,-Q81,-Q$15))</f>
        <v>-7172.91</v>
      </c>
      <c r="R83" s="96">
        <f t="shared" si="92"/>
        <v>-382.23</v>
      </c>
      <c r="S83" s="96">
        <f>IF(OR($B83&lt;S$10,$B83&gt;S$11),0,IF($B83=S$11,-S81,-S$15))</f>
        <v>-148.44</v>
      </c>
      <c r="T83" s="96">
        <f>IF(OR($B83&lt;T$10,$B83&gt;T$11),0,IF($B83=T$11,-T81,-T$15))</f>
        <v>-189.97</v>
      </c>
      <c r="U83" s="96">
        <f>IF(OR($B83&lt;U$10,$B83&gt;U$11),0,IF($B83=U$11,-U81,-U$15))</f>
        <v>-809.76</v>
      </c>
      <c r="V83" s="96">
        <f>IF(OR($B83&lt;V$10,$B83&gt;V$11),0,IF($B83=V$11,-V81,-V$15))</f>
        <v>-619.56255555555549</v>
      </c>
      <c r="W83" s="96">
        <f>IF(OR($B83&lt;W$10,$B83&gt;W$11),0,IF($B83=W$11,-W81,-W$15))</f>
        <v>-2238.71</v>
      </c>
      <c r="X83" s="114">
        <f t="shared" ref="X83" si="93">IF(OR($B83&lt;X$10,$B83&gt;X$11),0,IF($B83=X$11,-X81,-X$15))</f>
        <v>-3019.97</v>
      </c>
      <c r="Y83" s="114">
        <f>IF(OR($B83&lt;Y$10,$B83&gt;Y$11),0,IF($B83=Y$11,-Y81,-Y$15))</f>
        <v>-5260.36</v>
      </c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3">
        <f t="shared" si="91"/>
        <v>-28481.192555555554</v>
      </c>
      <c r="BO83" s="113">
        <f t="shared" si="26"/>
        <v>-1708.87</v>
      </c>
      <c r="BP83" s="113">
        <f t="shared" si="24"/>
        <v>-9370.31</v>
      </c>
    </row>
    <row r="84" spans="1:68" ht="14.25" customHeight="1" outlineLevel="1" x14ac:dyDescent="0.25">
      <c r="A84" s="52">
        <v>9999</v>
      </c>
      <c r="B84" s="94">
        <f>B83</f>
        <v>40787</v>
      </c>
      <c r="C84" s="115" t="s">
        <v>16</v>
      </c>
      <c r="D84" s="98">
        <f t="shared" ref="D84:R84" si="94">SUM(D81:D83)</f>
        <v>0</v>
      </c>
      <c r="E84" s="98">
        <f t="shared" si="94"/>
        <v>0</v>
      </c>
      <c r="F84" s="98">
        <f t="shared" si="94"/>
        <v>0</v>
      </c>
      <c r="G84" s="98">
        <f t="shared" si="94"/>
        <v>0</v>
      </c>
      <c r="H84" s="98">
        <f t="shared" si="94"/>
        <v>0</v>
      </c>
      <c r="I84" s="98">
        <f t="shared" si="94"/>
        <v>0</v>
      </c>
      <c r="J84" s="98">
        <f t="shared" si="94"/>
        <v>14932.919999999973</v>
      </c>
      <c r="K84" s="98">
        <f t="shared" si="94"/>
        <v>16665.089999999997</v>
      </c>
      <c r="L84" s="98">
        <f t="shared" si="94"/>
        <v>47297.800000000068</v>
      </c>
      <c r="M84" s="98">
        <f t="shared" si="94"/>
        <v>73463.000000000131</v>
      </c>
      <c r="N84" s="98">
        <f t="shared" si="94"/>
        <v>90049.499999999898</v>
      </c>
      <c r="O84" s="98">
        <f t="shared" si="94"/>
        <v>20833.000000000004</v>
      </c>
      <c r="P84" s="98">
        <f t="shared" si="94"/>
        <v>13806.499999999993</v>
      </c>
      <c r="Q84" s="98">
        <f>+Q81+Q83+Q82</f>
        <v>229533.12000000043</v>
      </c>
      <c r="R84" s="98">
        <f t="shared" si="94"/>
        <v>38222.99999999992</v>
      </c>
      <c r="S84" s="98">
        <f t="shared" ref="S84:Y84" si="95">SUM(S81:S83)</f>
        <v>14844.000000000013</v>
      </c>
      <c r="T84" s="98">
        <f t="shared" si="95"/>
        <v>18996.999999999971</v>
      </c>
      <c r="U84" s="98">
        <f>IF($B85&lt;U$10,0,IF($B85=U$10,U$13,SUM(U81:U83)))</f>
        <v>80976.000000000131</v>
      </c>
      <c r="V84" s="98">
        <f>IF($B85&lt;V$10,0,IF($B85=V$10,V$13,SUM(V81:V83)))</f>
        <v>83020.983777777685</v>
      </c>
      <c r="W84" s="98">
        <f>IF($B85&lt;W$10,0,IF($B85=W$10,W$13,SUM(W81:W83)))</f>
        <v>299987.13999999949</v>
      </c>
      <c r="X84" s="111">
        <f t="shared" si="95"/>
        <v>563760.36000000034</v>
      </c>
      <c r="Y84" s="111">
        <f t="shared" si="95"/>
        <v>540469.37333333353</v>
      </c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>
        <f t="shared" si="91"/>
        <v>2146858.7871111115</v>
      </c>
      <c r="BO84" s="111">
        <f t="shared" si="26"/>
        <v>128811.53</v>
      </c>
      <c r="BP84" s="111">
        <f t="shared" si="24"/>
        <v>706316.54</v>
      </c>
    </row>
    <row r="85" spans="1:68" outlineLevel="1" x14ac:dyDescent="0.25">
      <c r="A85" s="52">
        <v>9999</v>
      </c>
      <c r="B85" s="102">
        <f>+B84+31</f>
        <v>40818</v>
      </c>
      <c r="C85" s="95" t="s">
        <v>15</v>
      </c>
      <c r="D85" s="96">
        <f>IF(OR($B85&lt;D$10,$B85&gt;D$11),0,IF($B85=D$11,-D84,-D$15))</f>
        <v>0</v>
      </c>
      <c r="E85" s="96">
        <f>IF(OR($B85&lt;E$10,$B85&gt;E$11),0,IF($B85=E$11,-E84,-E$15))</f>
        <v>0</v>
      </c>
      <c r="F85" s="96">
        <f t="shared" ref="F85:T85" si="96">IF(OR($B85&lt;F$10,$B85&gt;F$11),0,IF($B85=F$11,-F84,-F$15))</f>
        <v>0</v>
      </c>
      <c r="G85" s="96">
        <f t="shared" si="96"/>
        <v>0</v>
      </c>
      <c r="H85" s="96">
        <f t="shared" si="96"/>
        <v>0</v>
      </c>
      <c r="I85" s="96">
        <f t="shared" si="96"/>
        <v>0</v>
      </c>
      <c r="J85" s="96">
        <f t="shared" si="96"/>
        <v>-1244.4100000000001</v>
      </c>
      <c r="K85" s="96">
        <f t="shared" si="96"/>
        <v>-1281.93</v>
      </c>
      <c r="L85" s="96">
        <f t="shared" si="96"/>
        <v>-2149.9</v>
      </c>
      <c r="M85" s="96">
        <f t="shared" si="96"/>
        <v>-1469.26</v>
      </c>
      <c r="N85" s="96">
        <f t="shared" si="96"/>
        <v>-1800.99</v>
      </c>
      <c r="O85" s="96">
        <f t="shared" si="96"/>
        <v>-416.66</v>
      </c>
      <c r="P85" s="96">
        <f t="shared" si="96"/>
        <v>-276.13</v>
      </c>
      <c r="Q85" s="96">
        <f>-Q84/60</f>
        <v>-3825.5520000000074</v>
      </c>
      <c r="R85" s="96">
        <f t="shared" si="96"/>
        <v>-382.23</v>
      </c>
      <c r="S85" s="96">
        <f t="shared" si="96"/>
        <v>-148.44</v>
      </c>
      <c r="T85" s="96">
        <f t="shared" si="96"/>
        <v>-189.97</v>
      </c>
      <c r="U85" s="96">
        <f>IF(OR($B85&lt;U$10,$B85&gt;U$11),0,IF($B85=U$11,-U84,-U$15))</f>
        <v>-809.76</v>
      </c>
      <c r="V85" s="96">
        <f>IF(OR($B85&lt;V$10,$B85&gt;V$11),0,IF($B85=V$11,-V84,-V$15))</f>
        <v>-619.56255555555549</v>
      </c>
      <c r="W85" s="96">
        <f>IF(OR($B85&lt;W$10,$B85&gt;W$11),0,IF($B85=W$11,-W84,-W$15))</f>
        <v>-2238.71</v>
      </c>
      <c r="X85" s="114">
        <f>IF(OR($B85&lt;X$10,$B85&gt;X$11),0,IF($B85=X$11,-X84,-X$15))</f>
        <v>-3019.97</v>
      </c>
      <c r="Y85" s="114">
        <f>IF(OR($B85&lt;Y$10,$B85&gt;Y$11),0,IF($B85=Y$11,-Y84,-Y$15))</f>
        <v>-5260.36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>
        <f t="shared" si="91"/>
        <v>-25133.834555555564</v>
      </c>
      <c r="BO85" s="112">
        <f t="shared" si="26"/>
        <v>-1508.03</v>
      </c>
      <c r="BP85" s="112">
        <f t="shared" si="24"/>
        <v>-8269.0300000000007</v>
      </c>
    </row>
    <row r="86" spans="1:68" ht="14.25" customHeight="1" outlineLevel="1" x14ac:dyDescent="0.25">
      <c r="A86" s="52">
        <v>9999</v>
      </c>
      <c r="B86" s="94">
        <f>+B85</f>
        <v>40818</v>
      </c>
      <c r="C86" s="115" t="s">
        <v>16</v>
      </c>
      <c r="D86" s="98">
        <f t="shared" ref="D86:R86" si="97">SUM(D84:D85)</f>
        <v>0</v>
      </c>
      <c r="E86" s="98">
        <f t="shared" si="97"/>
        <v>0</v>
      </c>
      <c r="F86" s="98">
        <f t="shared" si="97"/>
        <v>0</v>
      </c>
      <c r="G86" s="98">
        <f t="shared" si="97"/>
        <v>0</v>
      </c>
      <c r="H86" s="98">
        <f t="shared" si="97"/>
        <v>0</v>
      </c>
      <c r="I86" s="98">
        <f t="shared" si="97"/>
        <v>0</v>
      </c>
      <c r="J86" s="98">
        <f t="shared" si="97"/>
        <v>13688.509999999973</v>
      </c>
      <c r="K86" s="98">
        <f t="shared" si="97"/>
        <v>15383.159999999996</v>
      </c>
      <c r="L86" s="98">
        <f t="shared" si="97"/>
        <v>45147.900000000067</v>
      </c>
      <c r="M86" s="98">
        <f t="shared" si="97"/>
        <v>71993.740000000136</v>
      </c>
      <c r="N86" s="98">
        <f t="shared" si="97"/>
        <v>88248.509999999893</v>
      </c>
      <c r="O86" s="98">
        <f t="shared" si="97"/>
        <v>20416.340000000004</v>
      </c>
      <c r="P86" s="98">
        <f t="shared" si="97"/>
        <v>13530.369999999994</v>
      </c>
      <c r="Q86" s="98"/>
      <c r="R86" s="98">
        <f t="shared" si="97"/>
        <v>37840.769999999917</v>
      </c>
      <c r="S86" s="98">
        <f t="shared" ref="S86:Y86" si="98">SUM(S84:S85)</f>
        <v>14695.560000000012</v>
      </c>
      <c r="T86" s="98">
        <f t="shared" si="98"/>
        <v>18807.02999999997</v>
      </c>
      <c r="U86" s="98">
        <f>IF($B87&lt;U$10,0,IF($B87=U$10,U$13,SUM(U84:U85)))</f>
        <v>80166.240000000136</v>
      </c>
      <c r="V86" s="98">
        <f>IF($B87&lt;V$10,0,IF($B87=V$10,V$13,SUM(V84:V85)))</f>
        <v>82401.421222222125</v>
      </c>
      <c r="W86" s="98">
        <f>IF($B87&lt;W$10,0,IF($B87=W$10,W$13,SUM(W84:W85)))</f>
        <v>297748.42999999947</v>
      </c>
      <c r="X86" s="111">
        <f t="shared" si="98"/>
        <v>560740.39000000036</v>
      </c>
      <c r="Y86" s="111">
        <f t="shared" si="98"/>
        <v>535209.01333333354</v>
      </c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>
        <f t="shared" si="91"/>
        <v>1896017.3845555554</v>
      </c>
      <c r="BO86" s="111">
        <f t="shared" si="26"/>
        <v>113761.04</v>
      </c>
      <c r="BP86" s="111">
        <f t="shared" si="24"/>
        <v>623789.72</v>
      </c>
    </row>
    <row r="87" spans="1:68" outlineLevel="1" x14ac:dyDescent="0.25">
      <c r="A87" s="52">
        <v>9999</v>
      </c>
      <c r="B87" s="102">
        <f>+B86+31</f>
        <v>40849</v>
      </c>
      <c r="C87" s="95" t="s">
        <v>15</v>
      </c>
      <c r="D87" s="96">
        <f t="shared" ref="D87:Y87" si="99">IF(OR($B87&lt;D$10,$B87&gt;D$11),0,IF($B87=D$11,-D86,-D$15))</f>
        <v>0</v>
      </c>
      <c r="E87" s="96">
        <f t="shared" si="99"/>
        <v>0</v>
      </c>
      <c r="F87" s="96">
        <f t="shared" si="99"/>
        <v>0</v>
      </c>
      <c r="G87" s="96">
        <f t="shared" si="99"/>
        <v>0</v>
      </c>
      <c r="H87" s="96">
        <f t="shared" si="99"/>
        <v>0</v>
      </c>
      <c r="I87" s="96">
        <f t="shared" si="99"/>
        <v>0</v>
      </c>
      <c r="J87" s="96">
        <f t="shared" si="99"/>
        <v>-1244.4100000000001</v>
      </c>
      <c r="K87" s="96">
        <f t="shared" si="99"/>
        <v>-1281.93</v>
      </c>
      <c r="L87" s="96">
        <f t="shared" si="99"/>
        <v>-2149.9</v>
      </c>
      <c r="M87" s="96">
        <f t="shared" si="99"/>
        <v>-1469.26</v>
      </c>
      <c r="N87" s="96">
        <f t="shared" si="99"/>
        <v>-1800.99</v>
      </c>
      <c r="O87" s="96">
        <f t="shared" si="99"/>
        <v>-416.66</v>
      </c>
      <c r="P87" s="96">
        <f t="shared" si="99"/>
        <v>-276.13</v>
      </c>
      <c r="Q87" s="96"/>
      <c r="R87" s="96">
        <f t="shared" si="99"/>
        <v>-382.23</v>
      </c>
      <c r="S87" s="96">
        <f t="shared" si="99"/>
        <v>-148.44</v>
      </c>
      <c r="T87" s="96">
        <f t="shared" si="99"/>
        <v>-189.97</v>
      </c>
      <c r="U87" s="96">
        <f>IF(OR($B87&lt;U$10,$B87&gt;U$11),0,IF($B87=U$11,-U86,-U$15))</f>
        <v>-809.76</v>
      </c>
      <c r="V87" s="96">
        <f>IF(OR($B87&lt;V$10,$B87&gt;V$11),0,IF($B87=V$11,-V86,-V$15))</f>
        <v>-619.56255555555549</v>
      </c>
      <c r="W87" s="96">
        <f>IF(OR($B87&lt;W$10,$B87&gt;W$11),0,IF($B87=W$11,-W86,-W$15))</f>
        <v>-2238.71</v>
      </c>
      <c r="X87" s="114">
        <f t="shared" si="99"/>
        <v>-3019.97</v>
      </c>
      <c r="Y87" s="114">
        <f t="shared" si="99"/>
        <v>-5260.36</v>
      </c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>
        <f t="shared" si="91"/>
        <v>-21308.282555555554</v>
      </c>
      <c r="BO87" s="112">
        <f t="shared" si="26"/>
        <v>-1278.5</v>
      </c>
      <c r="BP87" s="112">
        <f t="shared" si="24"/>
        <v>-7010.42</v>
      </c>
    </row>
    <row r="88" spans="1:68" ht="14.25" customHeight="1" outlineLevel="1" x14ac:dyDescent="0.25">
      <c r="A88" s="52">
        <v>9999</v>
      </c>
      <c r="B88" s="94">
        <f>B87</f>
        <v>40849</v>
      </c>
      <c r="C88" s="115" t="s">
        <v>16</v>
      </c>
      <c r="D88" s="98">
        <f t="shared" ref="D88:R88" si="100">SUM(D86:D87)</f>
        <v>0</v>
      </c>
      <c r="E88" s="98">
        <f t="shared" si="100"/>
        <v>0</v>
      </c>
      <c r="F88" s="98">
        <f t="shared" si="100"/>
        <v>0</v>
      </c>
      <c r="G88" s="98">
        <f t="shared" si="100"/>
        <v>0</v>
      </c>
      <c r="H88" s="98">
        <f t="shared" si="100"/>
        <v>0</v>
      </c>
      <c r="I88" s="98">
        <f t="shared" si="100"/>
        <v>0</v>
      </c>
      <c r="J88" s="98">
        <f t="shared" si="100"/>
        <v>12444.099999999973</v>
      </c>
      <c r="K88" s="98">
        <f t="shared" si="100"/>
        <v>14101.229999999996</v>
      </c>
      <c r="L88" s="98">
        <f t="shared" si="100"/>
        <v>42998.000000000065</v>
      </c>
      <c r="M88" s="98">
        <f t="shared" si="100"/>
        <v>70524.480000000141</v>
      </c>
      <c r="N88" s="98">
        <f t="shared" si="100"/>
        <v>86447.519999999888</v>
      </c>
      <c r="O88" s="98">
        <f t="shared" si="100"/>
        <v>19999.680000000004</v>
      </c>
      <c r="P88" s="98">
        <f t="shared" si="100"/>
        <v>13254.239999999994</v>
      </c>
      <c r="Q88" s="98"/>
      <c r="R88" s="98">
        <f t="shared" si="100"/>
        <v>37458.539999999914</v>
      </c>
      <c r="S88" s="98">
        <f t="shared" ref="S88:Y88" si="101">SUM(S86:S87)</f>
        <v>14547.120000000012</v>
      </c>
      <c r="T88" s="98">
        <f t="shared" si="101"/>
        <v>18617.059999999969</v>
      </c>
      <c r="U88" s="98">
        <f>IF($B89&lt;U$10,0,IF($B89=U$10,U$13,SUM(U86:U87)))</f>
        <v>79356.480000000141</v>
      </c>
      <c r="V88" s="98">
        <f>IF($B89&lt;V$10,0,IF($B89=V$10,V$13,SUM(V86:V87)))</f>
        <v>81781.858666666565</v>
      </c>
      <c r="W88" s="98">
        <f>IF($B89&lt;W$10,0,IF($B89=W$10,W$13,SUM(W86:W87)))</f>
        <v>295509.71999999945</v>
      </c>
      <c r="X88" s="111">
        <f t="shared" si="101"/>
        <v>557720.42000000039</v>
      </c>
      <c r="Y88" s="111">
        <f t="shared" si="101"/>
        <v>529948.65333333355</v>
      </c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>
        <f t="shared" si="91"/>
        <v>1874709.1020000002</v>
      </c>
      <c r="BO88" s="111">
        <f t="shared" si="26"/>
        <v>112482.55</v>
      </c>
      <c r="BP88" s="111">
        <f t="shared" si="24"/>
        <v>616779.29</v>
      </c>
    </row>
    <row r="89" spans="1:68" outlineLevel="1" x14ac:dyDescent="0.25">
      <c r="A89" s="52">
        <v>9999</v>
      </c>
      <c r="B89" s="102">
        <f>+B88+31</f>
        <v>40880</v>
      </c>
      <c r="C89" s="95" t="s">
        <v>15</v>
      </c>
      <c r="D89" s="96">
        <f t="shared" ref="D89:Y89" si="102">IF(OR($B89&lt;D$10,$B89&gt;D$11),0,IF($B89=D$11,-D88,-D$15))</f>
        <v>0</v>
      </c>
      <c r="E89" s="96">
        <f t="shared" si="102"/>
        <v>0</v>
      </c>
      <c r="F89" s="96">
        <f t="shared" si="102"/>
        <v>0</v>
      </c>
      <c r="G89" s="96">
        <f t="shared" si="102"/>
        <v>0</v>
      </c>
      <c r="H89" s="96">
        <f t="shared" si="102"/>
        <v>0</v>
      </c>
      <c r="I89" s="96">
        <f t="shared" si="102"/>
        <v>0</v>
      </c>
      <c r="J89" s="96">
        <f t="shared" si="102"/>
        <v>-1244.4100000000001</v>
      </c>
      <c r="K89" s="96">
        <f t="shared" si="102"/>
        <v>-1281.93</v>
      </c>
      <c r="L89" s="96">
        <f t="shared" si="102"/>
        <v>-2149.9</v>
      </c>
      <c r="M89" s="96">
        <f t="shared" si="102"/>
        <v>-1469.26</v>
      </c>
      <c r="N89" s="96">
        <f t="shared" si="102"/>
        <v>-1800.99</v>
      </c>
      <c r="O89" s="96">
        <f t="shared" si="102"/>
        <v>-416.66</v>
      </c>
      <c r="P89" s="96">
        <f t="shared" si="102"/>
        <v>-276.13</v>
      </c>
      <c r="Q89" s="96"/>
      <c r="R89" s="96">
        <f t="shared" si="102"/>
        <v>-382.23</v>
      </c>
      <c r="S89" s="96">
        <f t="shared" si="102"/>
        <v>-148.44</v>
      </c>
      <c r="T89" s="96">
        <f t="shared" si="102"/>
        <v>-189.97</v>
      </c>
      <c r="U89" s="96">
        <f>IF(OR($B89&lt;U$10,$B89&gt;U$11),0,IF($B89=U$11,-U88,-U$15))</f>
        <v>-809.76</v>
      </c>
      <c r="V89" s="96">
        <f>IF(OR($B89&lt;V$10,$B89&gt;V$11),0,IF($B89=V$11,-V88,-V$15))</f>
        <v>-619.56255555555549</v>
      </c>
      <c r="W89" s="96">
        <f>IF(OR($B89&lt;W$10,$B89&gt;W$11),0,IF($B89=W$11,-W88,-W$15))</f>
        <v>-2238.71</v>
      </c>
      <c r="X89" s="114">
        <f t="shared" si="102"/>
        <v>-3019.97</v>
      </c>
      <c r="Y89" s="114">
        <f t="shared" si="102"/>
        <v>-5260.36</v>
      </c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>
        <f t="shared" si="91"/>
        <v>-21308.282555555554</v>
      </c>
      <c r="BO89" s="112">
        <f t="shared" si="26"/>
        <v>-1278.5</v>
      </c>
      <c r="BP89" s="112">
        <f t="shared" si="24"/>
        <v>-7010.42</v>
      </c>
    </row>
    <row r="90" spans="1:68" ht="14.25" customHeight="1" outlineLevel="1" x14ac:dyDescent="0.25">
      <c r="A90" s="52">
        <v>9999</v>
      </c>
      <c r="B90" s="94">
        <f>B89</f>
        <v>40880</v>
      </c>
      <c r="C90" s="115" t="s">
        <v>16</v>
      </c>
      <c r="D90" s="98">
        <f t="shared" ref="D90:R90" si="103">SUM(D88:D89)</f>
        <v>0</v>
      </c>
      <c r="E90" s="98">
        <f t="shared" si="103"/>
        <v>0</v>
      </c>
      <c r="F90" s="98">
        <f t="shared" si="103"/>
        <v>0</v>
      </c>
      <c r="G90" s="98">
        <f t="shared" si="103"/>
        <v>0</v>
      </c>
      <c r="H90" s="98">
        <f t="shared" si="103"/>
        <v>0</v>
      </c>
      <c r="I90" s="98">
        <f t="shared" si="103"/>
        <v>0</v>
      </c>
      <c r="J90" s="98">
        <f t="shared" si="103"/>
        <v>11199.689999999973</v>
      </c>
      <c r="K90" s="98">
        <f t="shared" si="103"/>
        <v>12819.299999999996</v>
      </c>
      <c r="L90" s="98">
        <f t="shared" si="103"/>
        <v>40848.100000000064</v>
      </c>
      <c r="M90" s="98">
        <f t="shared" si="103"/>
        <v>69055.220000000147</v>
      </c>
      <c r="N90" s="98">
        <f t="shared" si="103"/>
        <v>84646.529999999882</v>
      </c>
      <c r="O90" s="98">
        <f t="shared" si="103"/>
        <v>19583.020000000004</v>
      </c>
      <c r="P90" s="98">
        <f t="shared" si="103"/>
        <v>12978.109999999995</v>
      </c>
      <c r="Q90" s="98"/>
      <c r="R90" s="98">
        <f t="shared" si="103"/>
        <v>37076.30999999991</v>
      </c>
      <c r="S90" s="98">
        <f t="shared" ref="S90:Y90" si="104">SUM(S88:S89)</f>
        <v>14398.680000000011</v>
      </c>
      <c r="T90" s="98">
        <f t="shared" si="104"/>
        <v>18427.089999999967</v>
      </c>
      <c r="U90" s="98">
        <f>IF($B91&lt;U$10,0,IF($B91=U$10,U$13,SUM(U88:U89)))</f>
        <v>78546.720000000147</v>
      </c>
      <c r="V90" s="98">
        <f>IF($B91&lt;V$10,0,IF($B91=V$10,V$13,SUM(V88:V89)))</f>
        <v>81162.296111111005</v>
      </c>
      <c r="W90" s="98">
        <f>IF($B91&lt;W$10,0,IF($B91=W$10,W$13,SUM(W88:W89)))</f>
        <v>293271.00999999943</v>
      </c>
      <c r="X90" s="111">
        <f t="shared" si="104"/>
        <v>554700.45000000042</v>
      </c>
      <c r="Y90" s="111">
        <f t="shared" si="104"/>
        <v>524688.29333333357</v>
      </c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>
        <f t="shared" si="91"/>
        <v>1853400.8194444445</v>
      </c>
      <c r="BO90" s="111">
        <f t="shared" si="26"/>
        <v>111204.05</v>
      </c>
      <c r="BP90" s="111">
        <f t="shared" si="24"/>
        <v>609768.87</v>
      </c>
    </row>
    <row r="91" spans="1:68" outlineLevel="1" x14ac:dyDescent="0.25">
      <c r="A91" s="52">
        <v>9999</v>
      </c>
      <c r="B91" s="102">
        <f>+B90+28</f>
        <v>40908</v>
      </c>
      <c r="C91" s="95" t="s">
        <v>15</v>
      </c>
      <c r="D91" s="96">
        <f t="shared" ref="D91:Y91" si="105">IF(OR($B91&lt;D$10,$B91&gt;D$11),0,IF($B91=D$11,-D90,-D$15))</f>
        <v>0</v>
      </c>
      <c r="E91" s="96">
        <f t="shared" si="105"/>
        <v>0</v>
      </c>
      <c r="F91" s="96">
        <f t="shared" si="105"/>
        <v>0</v>
      </c>
      <c r="G91" s="96">
        <f t="shared" si="105"/>
        <v>0</v>
      </c>
      <c r="H91" s="96">
        <f t="shared" si="105"/>
        <v>0</v>
      </c>
      <c r="I91" s="96">
        <f t="shared" si="105"/>
        <v>0</v>
      </c>
      <c r="J91" s="96">
        <f t="shared" si="105"/>
        <v>-1244.4100000000001</v>
      </c>
      <c r="K91" s="96">
        <f t="shared" si="105"/>
        <v>-1281.93</v>
      </c>
      <c r="L91" s="96">
        <f t="shared" si="105"/>
        <v>-2149.9</v>
      </c>
      <c r="M91" s="96">
        <f t="shared" si="105"/>
        <v>-1469.26</v>
      </c>
      <c r="N91" s="96">
        <f t="shared" si="105"/>
        <v>-1800.99</v>
      </c>
      <c r="O91" s="96">
        <f t="shared" si="105"/>
        <v>-416.66</v>
      </c>
      <c r="P91" s="96">
        <f t="shared" si="105"/>
        <v>-276.13</v>
      </c>
      <c r="Q91" s="96"/>
      <c r="R91" s="96">
        <f t="shared" si="105"/>
        <v>-382.23</v>
      </c>
      <c r="S91" s="96">
        <f t="shared" si="105"/>
        <v>-148.44</v>
      </c>
      <c r="T91" s="96">
        <f t="shared" si="105"/>
        <v>-189.97</v>
      </c>
      <c r="U91" s="96">
        <f>IF(OR($B91&lt;U$10,$B91&gt;U$11),0,IF($B91=U$11,-U90,-U$15))</f>
        <v>-809.76</v>
      </c>
      <c r="V91" s="96">
        <f>IF(OR($B91&lt;V$10,$B91&gt;V$11),0,IF($B91=V$11,-V90,-V$15))</f>
        <v>-619.56255555555549</v>
      </c>
      <c r="W91" s="96">
        <f>IF(OR($B91&lt;W$10,$B91&gt;W$11),0,IF($B91=W$11,-W90,-W$15))</f>
        <v>-2238.71</v>
      </c>
      <c r="X91" s="114">
        <f t="shared" si="105"/>
        <v>-3019.97</v>
      </c>
      <c r="Y91" s="114">
        <f t="shared" si="105"/>
        <v>-5260.36</v>
      </c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>
        <f t="shared" si="91"/>
        <v>-21308.282555555554</v>
      </c>
      <c r="BO91" s="112">
        <f t="shared" si="26"/>
        <v>-1278.5</v>
      </c>
      <c r="BP91" s="112">
        <f t="shared" si="24"/>
        <v>-7010.42</v>
      </c>
    </row>
    <row r="92" spans="1:68" ht="14.25" customHeight="1" outlineLevel="1" x14ac:dyDescent="0.25">
      <c r="A92" s="52">
        <v>9999</v>
      </c>
      <c r="B92" s="94">
        <f>B91</f>
        <v>40908</v>
      </c>
      <c r="C92" s="115" t="s">
        <v>16</v>
      </c>
      <c r="D92" s="98">
        <f t="shared" ref="D92:R92" si="106">SUM(D90:D91)</f>
        <v>0</v>
      </c>
      <c r="E92" s="98">
        <f t="shared" si="106"/>
        <v>0</v>
      </c>
      <c r="F92" s="98">
        <f t="shared" si="106"/>
        <v>0</v>
      </c>
      <c r="G92" s="98">
        <f t="shared" si="106"/>
        <v>0</v>
      </c>
      <c r="H92" s="98">
        <f t="shared" si="106"/>
        <v>0</v>
      </c>
      <c r="I92" s="98">
        <f t="shared" si="106"/>
        <v>0</v>
      </c>
      <c r="J92" s="98">
        <f t="shared" si="106"/>
        <v>9955.2799999999734</v>
      </c>
      <c r="K92" s="98">
        <f t="shared" si="106"/>
        <v>11537.369999999995</v>
      </c>
      <c r="L92" s="98">
        <f t="shared" si="106"/>
        <v>38698.200000000063</v>
      </c>
      <c r="M92" s="98">
        <f t="shared" si="106"/>
        <v>67585.960000000152</v>
      </c>
      <c r="N92" s="98">
        <f t="shared" si="106"/>
        <v>82845.539999999877</v>
      </c>
      <c r="O92" s="98">
        <f t="shared" si="106"/>
        <v>19166.360000000004</v>
      </c>
      <c r="P92" s="98">
        <f t="shared" si="106"/>
        <v>12701.979999999996</v>
      </c>
      <c r="Q92" s="98"/>
      <c r="R92" s="98">
        <f t="shared" si="106"/>
        <v>36694.079999999907</v>
      </c>
      <c r="S92" s="98">
        <f t="shared" ref="S92:Y92" si="107">SUM(S90:S91)</f>
        <v>14250.240000000011</v>
      </c>
      <c r="T92" s="98">
        <f t="shared" si="107"/>
        <v>18237.119999999966</v>
      </c>
      <c r="U92" s="98">
        <f>IF($B93&lt;U$10,0,IF($B93=U$10,U$13,SUM(U90:U91)))</f>
        <v>77736.960000000152</v>
      </c>
      <c r="V92" s="98">
        <f>IF($B93&lt;V$10,0,IF($B93=V$10,V$13,SUM(V90:V91)))</f>
        <v>80542.733555555445</v>
      </c>
      <c r="W92" s="98">
        <f>IF($B93&lt;W$10,0,IF($B93=W$10,W$13,SUM(W90:W91)))</f>
        <v>291032.29999999941</v>
      </c>
      <c r="X92" s="111">
        <f t="shared" si="107"/>
        <v>551680.48000000045</v>
      </c>
      <c r="Y92" s="111">
        <f t="shared" si="107"/>
        <v>519427.93333333358</v>
      </c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>
        <f t="shared" si="91"/>
        <v>1832092.536888889</v>
      </c>
      <c r="BO92" s="111">
        <f t="shared" si="26"/>
        <v>109925.55</v>
      </c>
      <c r="BP92" s="111">
        <f t="shared" si="24"/>
        <v>602758.44999999995</v>
      </c>
    </row>
    <row r="93" spans="1:68" outlineLevel="1" x14ac:dyDescent="0.25">
      <c r="A93" s="52">
        <v>9999</v>
      </c>
      <c r="B93" s="102">
        <f>+B92+31</f>
        <v>40939</v>
      </c>
      <c r="C93" s="95" t="s">
        <v>15</v>
      </c>
      <c r="D93" s="96">
        <f t="shared" ref="D93:Y93" si="108">IF(OR($B93&lt;D$10,$B93&gt;D$11),0,IF($B93=D$11,-D92,-D$15))</f>
        <v>0</v>
      </c>
      <c r="E93" s="96">
        <f t="shared" si="108"/>
        <v>0</v>
      </c>
      <c r="F93" s="96">
        <f t="shared" si="108"/>
        <v>0</v>
      </c>
      <c r="G93" s="96">
        <f t="shared" si="108"/>
        <v>0</v>
      </c>
      <c r="H93" s="96">
        <f t="shared" si="108"/>
        <v>0</v>
      </c>
      <c r="I93" s="96">
        <f t="shared" si="108"/>
        <v>0</v>
      </c>
      <c r="J93" s="96">
        <f t="shared" si="108"/>
        <v>-1244.4100000000001</v>
      </c>
      <c r="K93" s="96">
        <f t="shared" si="108"/>
        <v>-1281.93</v>
      </c>
      <c r="L93" s="96">
        <f t="shared" si="108"/>
        <v>-2149.9</v>
      </c>
      <c r="M93" s="96">
        <f t="shared" si="108"/>
        <v>-1469.26</v>
      </c>
      <c r="N93" s="96">
        <f t="shared" si="108"/>
        <v>-1800.99</v>
      </c>
      <c r="O93" s="96">
        <f t="shared" si="108"/>
        <v>-416.66</v>
      </c>
      <c r="P93" s="96">
        <f t="shared" si="108"/>
        <v>-276.13</v>
      </c>
      <c r="Q93" s="96"/>
      <c r="R93" s="96">
        <f t="shared" si="108"/>
        <v>-382.23</v>
      </c>
      <c r="S93" s="96">
        <f t="shared" si="108"/>
        <v>-148.44</v>
      </c>
      <c r="T93" s="96">
        <f t="shared" si="108"/>
        <v>-189.97</v>
      </c>
      <c r="U93" s="96">
        <f>IF(OR($B93&lt;U$10,$B93&gt;U$11),0,IF($B93=U$11,-U92,-U$15))</f>
        <v>-809.76</v>
      </c>
      <c r="V93" s="96">
        <f>IF(OR($B93&lt;V$10,$B93&gt;V$11),0,IF($B93=V$11,-V92,-V$15))</f>
        <v>-619.56255555555549</v>
      </c>
      <c r="W93" s="96">
        <f>IF(OR($B93&lt;W$10,$B93&gt;W$11),0,IF($B93=W$11,-W92,-W$15))</f>
        <v>-2238.71</v>
      </c>
      <c r="X93" s="114">
        <f t="shared" si="108"/>
        <v>-3019.97</v>
      </c>
      <c r="Y93" s="114">
        <f t="shared" si="108"/>
        <v>-5260.36</v>
      </c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>
        <f t="shared" si="91"/>
        <v>-21308.282555555554</v>
      </c>
      <c r="BO93" s="112">
        <f t="shared" si="26"/>
        <v>-1278.5</v>
      </c>
      <c r="BP93" s="112">
        <f t="shared" si="24"/>
        <v>-7010.42</v>
      </c>
    </row>
    <row r="94" spans="1:68" ht="14.25" customHeight="1" outlineLevel="1" x14ac:dyDescent="0.25">
      <c r="A94" s="52">
        <v>9999</v>
      </c>
      <c r="B94" s="94">
        <f>B93</f>
        <v>40939</v>
      </c>
      <c r="C94" s="115" t="s">
        <v>16</v>
      </c>
      <c r="D94" s="98">
        <f t="shared" ref="D94:Y94" si="109">IF($B95&lt;D$10,0,IF($B95=D$10,D$13,SUM(D92:D93)))</f>
        <v>0</v>
      </c>
      <c r="E94" s="98">
        <f t="shared" si="109"/>
        <v>0</v>
      </c>
      <c r="F94" s="98">
        <f t="shared" si="109"/>
        <v>0</v>
      </c>
      <c r="G94" s="98">
        <f t="shared" si="109"/>
        <v>0</v>
      </c>
      <c r="H94" s="98">
        <f t="shared" si="109"/>
        <v>0</v>
      </c>
      <c r="I94" s="98">
        <f t="shared" si="109"/>
        <v>0</v>
      </c>
      <c r="J94" s="98">
        <f t="shared" si="109"/>
        <v>8710.8699999999735</v>
      </c>
      <c r="K94" s="98">
        <f t="shared" si="109"/>
        <v>10255.439999999995</v>
      </c>
      <c r="L94" s="98">
        <f t="shared" si="109"/>
        <v>36548.300000000061</v>
      </c>
      <c r="M94" s="98">
        <f t="shared" si="109"/>
        <v>66116.700000000157</v>
      </c>
      <c r="N94" s="98">
        <f t="shared" si="109"/>
        <v>81044.549999999872</v>
      </c>
      <c r="O94" s="98">
        <f t="shared" si="109"/>
        <v>18749.700000000004</v>
      </c>
      <c r="P94" s="98">
        <f t="shared" si="109"/>
        <v>12425.849999999997</v>
      </c>
      <c r="Q94" s="98"/>
      <c r="R94" s="98">
        <f t="shared" si="109"/>
        <v>36311.849999999904</v>
      </c>
      <c r="S94" s="98">
        <f t="shared" si="109"/>
        <v>14101.80000000001</v>
      </c>
      <c r="T94" s="98">
        <f t="shared" si="109"/>
        <v>18047.149999999965</v>
      </c>
      <c r="U94" s="98">
        <f>IF($B95&lt;U$10,0,IF($B95=U$10,U$13,SUM(U92:U93)))</f>
        <v>76927.200000000157</v>
      </c>
      <c r="V94" s="98">
        <f>IF($B95&lt;V$10,0,IF($B95=V$10,V$13,SUM(V92:V93)))</f>
        <v>79923.170999999886</v>
      </c>
      <c r="W94" s="98">
        <f>IF($B95&lt;W$10,0,IF($B95=W$10,W$13,SUM(W92:W93)))</f>
        <v>288793.58999999939</v>
      </c>
      <c r="X94" s="111">
        <f t="shared" si="109"/>
        <v>548660.51000000047</v>
      </c>
      <c r="Y94" s="111">
        <f t="shared" si="109"/>
        <v>514167.5733333336</v>
      </c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>
        <f t="shared" si="91"/>
        <v>1810784.2543333336</v>
      </c>
      <c r="BO94" s="111">
        <f t="shared" si="26"/>
        <v>108647.06</v>
      </c>
      <c r="BP94" s="111">
        <f t="shared" si="24"/>
        <v>595748.02</v>
      </c>
    </row>
    <row r="95" spans="1:68" outlineLevel="1" x14ac:dyDescent="0.25">
      <c r="A95" s="52">
        <v>9999</v>
      </c>
      <c r="B95" s="102">
        <f>+B94+30</f>
        <v>40969</v>
      </c>
      <c r="C95" s="95" t="s">
        <v>15</v>
      </c>
      <c r="D95" s="96">
        <f t="shared" ref="D95:Y95" si="110">IF(OR($B95&lt;D$10,$B95&gt;D$11),0,IF($B95=D$11,-D94,-D$15))</f>
        <v>0</v>
      </c>
      <c r="E95" s="96">
        <f t="shared" si="110"/>
        <v>0</v>
      </c>
      <c r="F95" s="96">
        <f t="shared" si="110"/>
        <v>0</v>
      </c>
      <c r="G95" s="96">
        <f t="shared" si="110"/>
        <v>0</v>
      </c>
      <c r="H95" s="96">
        <f t="shared" si="110"/>
        <v>0</v>
      </c>
      <c r="I95" s="96">
        <f t="shared" si="110"/>
        <v>0</v>
      </c>
      <c r="J95" s="96">
        <f t="shared" si="110"/>
        <v>-1244.4100000000001</v>
      </c>
      <c r="K95" s="96">
        <f t="shared" si="110"/>
        <v>-1281.93</v>
      </c>
      <c r="L95" s="96">
        <f t="shared" si="110"/>
        <v>-2149.9</v>
      </c>
      <c r="M95" s="96">
        <f t="shared" si="110"/>
        <v>-1469.26</v>
      </c>
      <c r="N95" s="96">
        <f t="shared" si="110"/>
        <v>-1800.99</v>
      </c>
      <c r="O95" s="96">
        <f t="shared" si="110"/>
        <v>-416.66</v>
      </c>
      <c r="P95" s="96">
        <f t="shared" si="110"/>
        <v>-276.13</v>
      </c>
      <c r="Q95" s="96"/>
      <c r="R95" s="96">
        <f t="shared" si="110"/>
        <v>-382.23</v>
      </c>
      <c r="S95" s="96">
        <f t="shared" si="110"/>
        <v>-148.44</v>
      </c>
      <c r="T95" s="96">
        <f t="shared" si="110"/>
        <v>-189.97</v>
      </c>
      <c r="U95" s="96">
        <f>IF(OR($B95&lt;U$10,$B95&gt;U$11),0,IF($B95=U$11,-U94,-U$15))</f>
        <v>-809.76</v>
      </c>
      <c r="V95" s="96">
        <f>IF(OR($B95&lt;V$10,$B95&gt;V$11),0,IF($B95=V$11,-V94,-V$15))</f>
        <v>-619.56255555555549</v>
      </c>
      <c r="W95" s="96">
        <f>IF(OR($B95&lt;W$10,$B95&gt;W$11),0,IF($B95=W$11,-W94,-W$15))</f>
        <v>-2238.71</v>
      </c>
      <c r="X95" s="114">
        <f t="shared" si="110"/>
        <v>-3019.97</v>
      </c>
      <c r="Y95" s="114">
        <f t="shared" si="110"/>
        <v>-5260.36</v>
      </c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>
        <f t="shared" si="91"/>
        <v>-21308.282555555554</v>
      </c>
      <c r="BO95" s="112">
        <f t="shared" si="26"/>
        <v>-1278.5</v>
      </c>
      <c r="BP95" s="112">
        <f t="shared" si="24"/>
        <v>-7010.42</v>
      </c>
    </row>
    <row r="96" spans="1:68" ht="14.25" customHeight="1" outlineLevel="1" x14ac:dyDescent="0.25">
      <c r="A96" s="52">
        <v>9999</v>
      </c>
      <c r="B96" s="94">
        <f>B95</f>
        <v>40969</v>
      </c>
      <c r="C96" s="115" t="s">
        <v>16</v>
      </c>
      <c r="D96" s="98">
        <f t="shared" ref="D96:Y96" si="111">IF($B97&lt;D$10,0,IF($B97=D$10,D$13,SUM(D94:D95)))</f>
        <v>0</v>
      </c>
      <c r="E96" s="98">
        <f t="shared" si="111"/>
        <v>0</v>
      </c>
      <c r="F96" s="98">
        <f t="shared" si="111"/>
        <v>0</v>
      </c>
      <c r="G96" s="98">
        <f t="shared" si="111"/>
        <v>0</v>
      </c>
      <c r="H96" s="98">
        <f t="shared" si="111"/>
        <v>0</v>
      </c>
      <c r="I96" s="98">
        <f t="shared" si="111"/>
        <v>0</v>
      </c>
      <c r="J96" s="98">
        <f t="shared" si="111"/>
        <v>7466.4599999999737</v>
      </c>
      <c r="K96" s="98">
        <f t="shared" si="111"/>
        <v>8973.5099999999948</v>
      </c>
      <c r="L96" s="98">
        <f t="shared" si="111"/>
        <v>34398.40000000006</v>
      </c>
      <c r="M96" s="98">
        <f t="shared" si="111"/>
        <v>64647.440000000155</v>
      </c>
      <c r="N96" s="98">
        <f t="shared" si="111"/>
        <v>79243.559999999867</v>
      </c>
      <c r="O96" s="98">
        <f t="shared" si="111"/>
        <v>18333.040000000005</v>
      </c>
      <c r="P96" s="98">
        <f t="shared" si="111"/>
        <v>12149.719999999998</v>
      </c>
      <c r="Q96" s="98"/>
      <c r="R96" s="98">
        <f t="shared" si="111"/>
        <v>35929.619999999901</v>
      </c>
      <c r="S96" s="98">
        <f t="shared" si="111"/>
        <v>13953.36000000001</v>
      </c>
      <c r="T96" s="98">
        <f t="shared" si="111"/>
        <v>17857.179999999964</v>
      </c>
      <c r="U96" s="98">
        <f>IF($B97&lt;U$10,0,IF($B97=U$10,U$13,SUM(U94:U95)))</f>
        <v>76117.440000000162</v>
      </c>
      <c r="V96" s="98">
        <f>IF($B97&lt;V$10,0,IF($B97=V$10,V$13,SUM(V94:V95)))</f>
        <v>79303.608444444326</v>
      </c>
      <c r="W96" s="98">
        <f>IF($B97&lt;W$10,0,IF($B97=W$10,W$13,SUM(W94:W95)))</f>
        <v>286554.87999999936</v>
      </c>
      <c r="X96" s="111">
        <f t="shared" si="111"/>
        <v>545640.5400000005</v>
      </c>
      <c r="Y96" s="111">
        <f t="shared" si="111"/>
        <v>508907.21333333361</v>
      </c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>
        <f t="shared" si="91"/>
        <v>1789475.9717777779</v>
      </c>
      <c r="BO96" s="111">
        <f t="shared" si="26"/>
        <v>107368.56</v>
      </c>
      <c r="BP96" s="111">
        <f t="shared" si="24"/>
        <v>588737.59</v>
      </c>
    </row>
    <row r="97" spans="1:68" outlineLevel="1" x14ac:dyDescent="0.25">
      <c r="A97" s="52">
        <v>9999</v>
      </c>
      <c r="B97" s="102">
        <v>40513</v>
      </c>
      <c r="C97" s="95" t="s">
        <v>15</v>
      </c>
      <c r="D97" s="96">
        <f t="shared" ref="D97:Y97" si="112">IF(OR($B97&lt;D$10,$B97&gt;D$11),0,IF($B97=D$11,-D96,-D$15))</f>
        <v>0</v>
      </c>
      <c r="E97" s="96">
        <f t="shared" si="112"/>
        <v>0</v>
      </c>
      <c r="F97" s="96">
        <f t="shared" si="112"/>
        <v>0</v>
      </c>
      <c r="G97" s="96">
        <f t="shared" si="112"/>
        <v>0</v>
      </c>
      <c r="H97" s="96">
        <f t="shared" si="112"/>
        <v>0</v>
      </c>
      <c r="I97" s="96">
        <f t="shared" si="112"/>
        <v>0</v>
      </c>
      <c r="J97" s="96">
        <f t="shared" si="112"/>
        <v>-1244.4100000000001</v>
      </c>
      <c r="K97" s="96">
        <f t="shared" si="112"/>
        <v>-1281.93</v>
      </c>
      <c r="L97" s="96">
        <f t="shared" si="112"/>
        <v>-2149.9</v>
      </c>
      <c r="M97" s="96">
        <f t="shared" si="112"/>
        <v>-1469.26</v>
      </c>
      <c r="N97" s="96">
        <f t="shared" si="112"/>
        <v>-1800.99</v>
      </c>
      <c r="O97" s="96">
        <f t="shared" si="112"/>
        <v>-416.66</v>
      </c>
      <c r="P97" s="96">
        <f t="shared" si="112"/>
        <v>-276.13</v>
      </c>
      <c r="Q97" s="96"/>
      <c r="R97" s="96">
        <f t="shared" si="112"/>
        <v>-382.23</v>
      </c>
      <c r="S97" s="96">
        <f t="shared" si="112"/>
        <v>-148.44</v>
      </c>
      <c r="T97" s="96">
        <f t="shared" si="112"/>
        <v>-189.97</v>
      </c>
      <c r="U97" s="96">
        <f>IF(OR($B97&lt;U$10,$B97&gt;U$11),0,IF($B97=U$11,-U96,-U$15))</f>
        <v>-809.76</v>
      </c>
      <c r="V97" s="96">
        <f>IF(OR($B97&lt;V$10,$B97&gt;V$11),0,IF($B97=V$11,-V96,-V$15))</f>
        <v>-619.56255555555549</v>
      </c>
      <c r="W97" s="96">
        <f>IF(OR($B97&lt;W$10,$B97&gt;W$11),0,IF($B97=W$11,-W96,-W$15))</f>
        <v>-2238.71</v>
      </c>
      <c r="X97" s="114">
        <f t="shared" si="112"/>
        <v>-3019.97</v>
      </c>
      <c r="Y97" s="114">
        <f t="shared" si="112"/>
        <v>-5260.36</v>
      </c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>
        <f t="shared" si="91"/>
        <v>-21308.282555555554</v>
      </c>
      <c r="BO97" s="112">
        <f t="shared" si="26"/>
        <v>-1278.5</v>
      </c>
      <c r="BP97" s="112">
        <f t="shared" si="24"/>
        <v>-7010.42</v>
      </c>
    </row>
    <row r="98" spans="1:68" ht="14.25" customHeight="1" outlineLevel="1" x14ac:dyDescent="0.25">
      <c r="A98" s="52">
        <v>9999</v>
      </c>
      <c r="B98" s="94">
        <f>B97</f>
        <v>40513</v>
      </c>
      <c r="C98" s="115" t="s">
        <v>16</v>
      </c>
      <c r="D98" s="98">
        <f t="shared" ref="D98:Y98" si="113">IF($B99&lt;D$10,0,IF($B99=D$10,D$13,SUM(D96:D97)))</f>
        <v>0</v>
      </c>
      <c r="E98" s="98">
        <f t="shared" si="113"/>
        <v>0</v>
      </c>
      <c r="F98" s="98">
        <f t="shared" si="113"/>
        <v>0</v>
      </c>
      <c r="G98" s="98">
        <f t="shared" si="113"/>
        <v>0</v>
      </c>
      <c r="H98" s="98">
        <f t="shared" si="113"/>
        <v>0</v>
      </c>
      <c r="I98" s="98">
        <f t="shared" si="113"/>
        <v>0</v>
      </c>
      <c r="J98" s="98">
        <f t="shared" si="113"/>
        <v>6222.0499999999738</v>
      </c>
      <c r="K98" s="98">
        <f t="shared" si="113"/>
        <v>7691.5799999999945</v>
      </c>
      <c r="L98" s="98">
        <f t="shared" si="113"/>
        <v>32248.500000000058</v>
      </c>
      <c r="M98" s="98">
        <f t="shared" si="113"/>
        <v>63178.180000000153</v>
      </c>
      <c r="N98" s="98">
        <f t="shared" si="113"/>
        <v>77442.569999999861</v>
      </c>
      <c r="O98" s="98">
        <f t="shared" si="113"/>
        <v>17916.380000000005</v>
      </c>
      <c r="P98" s="98">
        <f t="shared" si="113"/>
        <v>11873.589999999998</v>
      </c>
      <c r="Q98" s="98"/>
      <c r="R98" s="98">
        <f t="shared" si="113"/>
        <v>35547.389999999898</v>
      </c>
      <c r="S98" s="98">
        <f t="shared" si="113"/>
        <v>13804.920000000009</v>
      </c>
      <c r="T98" s="98">
        <f t="shared" si="113"/>
        <v>17667.209999999963</v>
      </c>
      <c r="U98" s="98">
        <f>IF($B99&lt;U$10,0,IF($B99=U$10,U$13,SUM(U96:U97)))</f>
        <v>75307.680000000168</v>
      </c>
      <c r="V98" s="98">
        <f>IF($B99&lt;V$10,0,IF($B99=V$10,V$13,SUM(V96:V97)))</f>
        <v>78684.045888888766</v>
      </c>
      <c r="W98" s="98">
        <f>IF($B99&lt;W$10,0,IF($B99=W$10,W$13,SUM(W96:W97)))</f>
        <v>284316.16999999934</v>
      </c>
      <c r="X98" s="111">
        <f t="shared" si="113"/>
        <v>542620.57000000053</v>
      </c>
      <c r="Y98" s="111">
        <f t="shared" si="113"/>
        <v>503646.85333333362</v>
      </c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>
        <f t="shared" si="91"/>
        <v>1768167.6892222222</v>
      </c>
      <c r="BO98" s="111">
        <f t="shared" si="26"/>
        <v>106090.06</v>
      </c>
      <c r="BP98" s="111">
        <f t="shared" si="24"/>
        <v>581727.17000000004</v>
      </c>
    </row>
    <row r="99" spans="1:68" outlineLevel="1" x14ac:dyDescent="0.25">
      <c r="A99" s="52">
        <v>9999</v>
      </c>
      <c r="B99" s="102">
        <f>+B98+30</f>
        <v>40543</v>
      </c>
      <c r="C99" s="95" t="s">
        <v>15</v>
      </c>
      <c r="D99" s="96">
        <f t="shared" ref="D99:Y99" si="114">IF(OR($B99&lt;D$10,$B99&gt;D$11),0,IF($B99=D$11,-D98,-D$15))</f>
        <v>0</v>
      </c>
      <c r="E99" s="96">
        <f t="shared" si="114"/>
        <v>0</v>
      </c>
      <c r="F99" s="96">
        <f t="shared" si="114"/>
        <v>0</v>
      </c>
      <c r="G99" s="96">
        <f t="shared" si="114"/>
        <v>0</v>
      </c>
      <c r="H99" s="96">
        <f t="shared" si="114"/>
        <v>0</v>
      </c>
      <c r="I99" s="96">
        <f t="shared" si="114"/>
        <v>0</v>
      </c>
      <c r="J99" s="96">
        <f t="shared" si="114"/>
        <v>-1244.4100000000001</v>
      </c>
      <c r="K99" s="96">
        <f t="shared" si="114"/>
        <v>-1281.93</v>
      </c>
      <c r="L99" s="96">
        <f t="shared" si="114"/>
        <v>-2149.9</v>
      </c>
      <c r="M99" s="96">
        <f t="shared" si="114"/>
        <v>-1469.26</v>
      </c>
      <c r="N99" s="96">
        <f t="shared" si="114"/>
        <v>-1800.99</v>
      </c>
      <c r="O99" s="96">
        <f t="shared" si="114"/>
        <v>-416.66</v>
      </c>
      <c r="P99" s="96">
        <f t="shared" si="114"/>
        <v>-276.13</v>
      </c>
      <c r="Q99" s="96"/>
      <c r="R99" s="96">
        <f t="shared" si="114"/>
        <v>-382.23</v>
      </c>
      <c r="S99" s="96">
        <f t="shared" si="114"/>
        <v>-148.44</v>
      </c>
      <c r="T99" s="96">
        <f t="shared" si="114"/>
        <v>-189.97</v>
      </c>
      <c r="U99" s="96">
        <f>IF(OR($B99&lt;U$10,$B99&gt;U$11),0,IF($B99=U$11,-U98,-U$15))</f>
        <v>-809.76</v>
      </c>
      <c r="V99" s="96">
        <f>IF(OR($B99&lt;V$10,$B99&gt;V$11),0,IF($B99=V$11,-V98,-V$15))</f>
        <v>-619.56255555555549</v>
      </c>
      <c r="W99" s="96">
        <f>IF(OR($B99&lt;W$10,$B99&gt;W$11),0,IF($B99=W$11,-W98,-W$15))</f>
        <v>-2238.71</v>
      </c>
      <c r="X99" s="114">
        <f t="shared" si="114"/>
        <v>-3019.97</v>
      </c>
      <c r="Y99" s="114">
        <f t="shared" si="114"/>
        <v>-5260.36</v>
      </c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>
        <f t="shared" si="91"/>
        <v>-21308.282555555554</v>
      </c>
      <c r="BO99" s="112">
        <f t="shared" si="26"/>
        <v>-1278.5</v>
      </c>
      <c r="BP99" s="112">
        <f t="shared" si="24"/>
        <v>-7010.42</v>
      </c>
    </row>
    <row r="100" spans="1:68" ht="14.25" customHeight="1" outlineLevel="1" x14ac:dyDescent="0.25">
      <c r="A100" s="52">
        <v>9999</v>
      </c>
      <c r="B100" s="94">
        <f>B99</f>
        <v>40543</v>
      </c>
      <c r="C100" s="115" t="s">
        <v>16</v>
      </c>
      <c r="D100" s="98">
        <f t="shared" ref="D100:Y100" si="115">IF($B101&lt;D$10,0,IF($B101=D$10,D$13,SUM(D98:D99)))</f>
        <v>0</v>
      </c>
      <c r="E100" s="98">
        <f t="shared" si="115"/>
        <v>0</v>
      </c>
      <c r="F100" s="98">
        <f t="shared" si="115"/>
        <v>0</v>
      </c>
      <c r="G100" s="98">
        <f t="shared" si="115"/>
        <v>0</v>
      </c>
      <c r="H100" s="98">
        <f t="shared" si="115"/>
        <v>0</v>
      </c>
      <c r="I100" s="98">
        <f t="shared" si="115"/>
        <v>0</v>
      </c>
      <c r="J100" s="98">
        <f t="shared" si="115"/>
        <v>4977.639999999974</v>
      </c>
      <c r="K100" s="98">
        <f t="shared" si="115"/>
        <v>6409.6499999999942</v>
      </c>
      <c r="L100" s="98">
        <f t="shared" si="115"/>
        <v>30098.600000000057</v>
      </c>
      <c r="M100" s="98">
        <f t="shared" si="115"/>
        <v>61708.920000000151</v>
      </c>
      <c r="N100" s="98">
        <f t="shared" si="115"/>
        <v>75641.579999999856</v>
      </c>
      <c r="O100" s="98">
        <f t="shared" si="115"/>
        <v>17499.720000000005</v>
      </c>
      <c r="P100" s="98">
        <f t="shared" si="115"/>
        <v>11597.46</v>
      </c>
      <c r="Q100" s="98"/>
      <c r="R100" s="98">
        <f t="shared" si="115"/>
        <v>35165.159999999894</v>
      </c>
      <c r="S100" s="98">
        <f t="shared" si="115"/>
        <v>13656.480000000009</v>
      </c>
      <c r="T100" s="98">
        <f t="shared" si="115"/>
        <v>17477.239999999962</v>
      </c>
      <c r="U100" s="98">
        <f>IF($B101&lt;U$10,0,IF($B101=U$10,U$13,SUM(U98:U99)))</f>
        <v>74497.920000000173</v>
      </c>
      <c r="V100" s="98">
        <f>IF($B101&lt;V$10,0,IF($B101=V$10,V$13,SUM(V98:V99)))</f>
        <v>78064.483333333206</v>
      </c>
      <c r="W100" s="98">
        <f>IF($B101&lt;W$10,0,IF($B101=W$10,W$13,SUM(W98:W99)))</f>
        <v>282077.45999999932</v>
      </c>
      <c r="X100" s="111">
        <f t="shared" si="115"/>
        <v>539600.60000000056</v>
      </c>
      <c r="Y100" s="111">
        <f t="shared" si="115"/>
        <v>498386.49333333364</v>
      </c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>
        <f t="shared" si="91"/>
        <v>1746859.4066666667</v>
      </c>
      <c r="BO100" s="111">
        <f t="shared" si="26"/>
        <v>104811.56</v>
      </c>
      <c r="BP100" s="111">
        <f t="shared" ref="BP100:BP163" si="116">ROUND((BN100-BO100)*35%,2)</f>
        <v>574716.75</v>
      </c>
    </row>
    <row r="101" spans="1:68" outlineLevel="1" x14ac:dyDescent="0.25">
      <c r="A101" s="52">
        <v>9999</v>
      </c>
      <c r="B101" s="102">
        <f>+B100+31</f>
        <v>40574</v>
      </c>
      <c r="C101" s="95" t="s">
        <v>15</v>
      </c>
      <c r="D101" s="96">
        <f t="shared" ref="D101:Y101" si="117">IF(OR($B101&lt;D$10,$B101&gt;D$11),0,IF($B101=D$11,-D100,-D$15))</f>
        <v>0</v>
      </c>
      <c r="E101" s="96">
        <f t="shared" si="117"/>
        <v>0</v>
      </c>
      <c r="F101" s="96">
        <f t="shared" si="117"/>
        <v>0</v>
      </c>
      <c r="G101" s="96">
        <f t="shared" si="117"/>
        <v>0</v>
      </c>
      <c r="H101" s="96">
        <f t="shared" si="117"/>
        <v>0</v>
      </c>
      <c r="I101" s="96">
        <f t="shared" si="117"/>
        <v>0</v>
      </c>
      <c r="J101" s="96">
        <f t="shared" si="117"/>
        <v>-1244.4100000000001</v>
      </c>
      <c r="K101" s="96">
        <f t="shared" si="117"/>
        <v>-1281.93</v>
      </c>
      <c r="L101" s="96">
        <f t="shared" si="117"/>
        <v>-2149.9</v>
      </c>
      <c r="M101" s="96">
        <f t="shared" si="117"/>
        <v>-1469.26</v>
      </c>
      <c r="N101" s="96">
        <f t="shared" si="117"/>
        <v>-1800.99</v>
      </c>
      <c r="O101" s="96">
        <f t="shared" si="117"/>
        <v>-416.66</v>
      </c>
      <c r="P101" s="96">
        <f t="shared" si="117"/>
        <v>-276.13</v>
      </c>
      <c r="Q101" s="96"/>
      <c r="R101" s="96">
        <f t="shared" si="117"/>
        <v>-382.23</v>
      </c>
      <c r="S101" s="96">
        <f t="shared" si="117"/>
        <v>-148.44</v>
      </c>
      <c r="T101" s="96">
        <f t="shared" si="117"/>
        <v>-189.97</v>
      </c>
      <c r="U101" s="96">
        <f>IF(OR($B101&lt;U$10,$B101&gt;U$11),0,IF($B101=U$11,-U100,-U$15))</f>
        <v>-809.76</v>
      </c>
      <c r="V101" s="96">
        <f>IF(OR($B101&lt;V$10,$B101&gt;V$11),0,IF($B101=V$11,-V100,-V$15))</f>
        <v>-619.56255555555549</v>
      </c>
      <c r="W101" s="96">
        <f>IF(OR($B101&lt;W$10,$B101&gt;W$11),0,IF($B101=W$11,-W100,-W$15))</f>
        <v>-2238.71</v>
      </c>
      <c r="X101" s="114">
        <f t="shared" si="117"/>
        <v>-3019.97</v>
      </c>
      <c r="Y101" s="114">
        <f t="shared" si="117"/>
        <v>-5260.36</v>
      </c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>
        <f t="shared" si="91"/>
        <v>-21308.282555555554</v>
      </c>
      <c r="BO101" s="112">
        <f t="shared" si="26"/>
        <v>-1278.5</v>
      </c>
      <c r="BP101" s="112">
        <f t="shared" si="116"/>
        <v>-7010.42</v>
      </c>
    </row>
    <row r="102" spans="1:68" ht="14.25" customHeight="1" outlineLevel="1" x14ac:dyDescent="0.25">
      <c r="A102" s="52">
        <v>9999</v>
      </c>
      <c r="B102" s="94">
        <f>B101</f>
        <v>40574</v>
      </c>
      <c r="C102" s="115" t="s">
        <v>16</v>
      </c>
      <c r="D102" s="98">
        <f t="shared" ref="D102:Y102" si="118">IF($B103&lt;D$10,0,IF($B103=D$10,D$13,SUM(D100:D101)))</f>
        <v>0</v>
      </c>
      <c r="E102" s="98">
        <f t="shared" si="118"/>
        <v>0</v>
      </c>
      <c r="F102" s="98">
        <f t="shared" si="118"/>
        <v>0</v>
      </c>
      <c r="G102" s="98">
        <f t="shared" si="118"/>
        <v>0</v>
      </c>
      <c r="H102" s="98">
        <f t="shared" si="118"/>
        <v>0</v>
      </c>
      <c r="I102" s="98">
        <f t="shared" si="118"/>
        <v>0</v>
      </c>
      <c r="J102" s="98">
        <f t="shared" si="118"/>
        <v>3733.2299999999741</v>
      </c>
      <c r="K102" s="98">
        <f t="shared" si="118"/>
        <v>5127.7199999999939</v>
      </c>
      <c r="L102" s="98">
        <f t="shared" si="118"/>
        <v>27948.700000000055</v>
      </c>
      <c r="M102" s="98">
        <f t="shared" si="118"/>
        <v>60239.660000000149</v>
      </c>
      <c r="N102" s="98">
        <f t="shared" si="118"/>
        <v>73840.589999999851</v>
      </c>
      <c r="O102" s="98">
        <f t="shared" si="118"/>
        <v>17083.060000000005</v>
      </c>
      <c r="P102" s="98">
        <f t="shared" si="118"/>
        <v>11321.33</v>
      </c>
      <c r="Q102" s="98"/>
      <c r="R102" s="98">
        <f t="shared" si="118"/>
        <v>34782.929999999891</v>
      </c>
      <c r="S102" s="98">
        <f t="shared" si="118"/>
        <v>13508.040000000008</v>
      </c>
      <c r="T102" s="98">
        <f t="shared" si="118"/>
        <v>17287.26999999996</v>
      </c>
      <c r="U102" s="98">
        <f>IF($B103&lt;U$10,0,IF($B103=U$10,U$13,SUM(U100:U101)))</f>
        <v>73688.160000000178</v>
      </c>
      <c r="V102" s="98">
        <f>IF($B103&lt;V$10,0,IF($B103=V$10,V$13,SUM(V100:V101)))</f>
        <v>77444.920777777646</v>
      </c>
      <c r="W102" s="98">
        <f>IF($B103&lt;W$10,0,IF($B103=W$10,W$13,SUM(W100:W101)))</f>
        <v>279838.7499999993</v>
      </c>
      <c r="X102" s="111">
        <f t="shared" si="118"/>
        <v>536580.63000000059</v>
      </c>
      <c r="Y102" s="111">
        <f t="shared" si="118"/>
        <v>493126.13333333365</v>
      </c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>
        <f t="shared" si="91"/>
        <v>1725551.1241111113</v>
      </c>
      <c r="BO102" s="111">
        <f t="shared" ref="BO102:BO165" si="119">ROUND(BN102*6%,2)</f>
        <v>103533.07</v>
      </c>
      <c r="BP102" s="111">
        <f t="shared" si="116"/>
        <v>567706.31999999995</v>
      </c>
    </row>
    <row r="103" spans="1:68" outlineLevel="1" x14ac:dyDescent="0.25">
      <c r="A103" s="52">
        <v>9999</v>
      </c>
      <c r="B103" s="102">
        <f>+B102+31</f>
        <v>40605</v>
      </c>
      <c r="C103" s="95" t="s">
        <v>15</v>
      </c>
      <c r="D103" s="96">
        <f t="shared" ref="D103:Y103" si="120">IF(OR($B103&lt;D$10,$B103&gt;D$11),0,IF($B103=D$11,-D102,-D$15))</f>
        <v>0</v>
      </c>
      <c r="E103" s="96">
        <f t="shared" si="120"/>
        <v>0</v>
      </c>
      <c r="F103" s="96">
        <f t="shared" si="120"/>
        <v>0</v>
      </c>
      <c r="G103" s="96">
        <f t="shared" si="120"/>
        <v>0</v>
      </c>
      <c r="H103" s="96">
        <f t="shared" si="120"/>
        <v>0</v>
      </c>
      <c r="I103" s="96">
        <f t="shared" si="120"/>
        <v>0</v>
      </c>
      <c r="J103" s="96">
        <f t="shared" si="120"/>
        <v>-1244.4100000000001</v>
      </c>
      <c r="K103" s="96">
        <f t="shared" si="120"/>
        <v>-1281.93</v>
      </c>
      <c r="L103" s="96">
        <f t="shared" si="120"/>
        <v>-2149.9</v>
      </c>
      <c r="M103" s="96">
        <f t="shared" si="120"/>
        <v>-1469.26</v>
      </c>
      <c r="N103" s="96">
        <f t="shared" si="120"/>
        <v>-1800.99</v>
      </c>
      <c r="O103" s="96">
        <f t="shared" si="120"/>
        <v>-416.66</v>
      </c>
      <c r="P103" s="96">
        <f t="shared" si="120"/>
        <v>-276.13</v>
      </c>
      <c r="Q103" s="96"/>
      <c r="R103" s="96">
        <f t="shared" si="120"/>
        <v>-382.23</v>
      </c>
      <c r="S103" s="96">
        <f t="shared" si="120"/>
        <v>-148.44</v>
      </c>
      <c r="T103" s="96">
        <f t="shared" si="120"/>
        <v>-189.97</v>
      </c>
      <c r="U103" s="96">
        <f>IF(OR($B103&lt;U$10,$B103&gt;U$11),0,IF($B103=U$11,-U102,-U$15))</f>
        <v>-809.76</v>
      </c>
      <c r="V103" s="96">
        <f>IF(OR($B103&lt;V$10,$B103&gt;V$11),0,IF($B103=V$11,-V102,-V$15))</f>
        <v>-619.56255555555549</v>
      </c>
      <c r="W103" s="96">
        <f>IF(OR($B103&lt;W$10,$B103&gt;W$11),0,IF($B103=W$11,-W102,-W$15))</f>
        <v>-2238.71</v>
      </c>
      <c r="X103" s="114">
        <f t="shared" si="120"/>
        <v>-3019.97</v>
      </c>
      <c r="Y103" s="114">
        <f t="shared" si="120"/>
        <v>-5260.36</v>
      </c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>
        <f t="shared" si="91"/>
        <v>-21308.282555555554</v>
      </c>
      <c r="BO103" s="112">
        <f t="shared" si="119"/>
        <v>-1278.5</v>
      </c>
      <c r="BP103" s="112">
        <f t="shared" si="116"/>
        <v>-7010.42</v>
      </c>
    </row>
    <row r="104" spans="1:68" ht="14.25" customHeight="1" outlineLevel="1" x14ac:dyDescent="0.25">
      <c r="A104" s="52">
        <v>9999</v>
      </c>
      <c r="B104" s="94">
        <f>B103</f>
        <v>40605</v>
      </c>
      <c r="C104" s="115" t="s">
        <v>16</v>
      </c>
      <c r="D104" s="98">
        <f t="shared" ref="D104:Y104" si="121">IF($B105&lt;D$10,0,IF($B105=D$10,D$13,SUM(D102:D103)))</f>
        <v>0</v>
      </c>
      <c r="E104" s="98">
        <f t="shared" si="121"/>
        <v>0</v>
      </c>
      <c r="F104" s="98">
        <f t="shared" si="121"/>
        <v>0</v>
      </c>
      <c r="G104" s="98">
        <f t="shared" si="121"/>
        <v>0</v>
      </c>
      <c r="H104" s="98">
        <f t="shared" si="121"/>
        <v>0</v>
      </c>
      <c r="I104" s="98">
        <f t="shared" si="121"/>
        <v>0</v>
      </c>
      <c r="J104" s="98">
        <f t="shared" si="121"/>
        <v>2488.8199999999742</v>
      </c>
      <c r="K104" s="98">
        <f t="shared" si="121"/>
        <v>3845.7899999999936</v>
      </c>
      <c r="L104" s="98">
        <f t="shared" si="121"/>
        <v>25798.800000000054</v>
      </c>
      <c r="M104" s="98">
        <f t="shared" si="121"/>
        <v>58770.400000000147</v>
      </c>
      <c r="N104" s="98">
        <f t="shared" si="121"/>
        <v>72039.599999999846</v>
      </c>
      <c r="O104" s="98">
        <f t="shared" si="121"/>
        <v>16666.400000000005</v>
      </c>
      <c r="P104" s="98">
        <f t="shared" si="121"/>
        <v>11045.2</v>
      </c>
      <c r="Q104" s="98"/>
      <c r="R104" s="98">
        <f t="shared" si="121"/>
        <v>34400.699999999888</v>
      </c>
      <c r="S104" s="98">
        <f t="shared" si="121"/>
        <v>13359.600000000008</v>
      </c>
      <c r="T104" s="98">
        <f t="shared" si="121"/>
        <v>17097.299999999959</v>
      </c>
      <c r="U104" s="98">
        <f>IF($B105&lt;U$10,0,IF($B105=U$10,U$13,SUM(U102:U103)))</f>
        <v>72878.400000000183</v>
      </c>
      <c r="V104" s="98">
        <f>IF($B105&lt;V$10,0,IF($B105=V$10,V$13,SUM(V102:V103)))</f>
        <v>76825.358222222087</v>
      </c>
      <c r="W104" s="98">
        <f>IF($B105&lt;W$10,0,IF($B105=W$10,W$13,SUM(W102:W103)))</f>
        <v>277600.03999999928</v>
      </c>
      <c r="X104" s="111">
        <f t="shared" si="121"/>
        <v>533560.66000000061</v>
      </c>
      <c r="Y104" s="111">
        <f t="shared" si="121"/>
        <v>487865.77333333367</v>
      </c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>
        <f t="shared" si="91"/>
        <v>1704242.8415555556</v>
      </c>
      <c r="BO104" s="111">
        <f t="shared" si="119"/>
        <v>102254.57</v>
      </c>
      <c r="BP104" s="111">
        <f t="shared" si="116"/>
        <v>560695.9</v>
      </c>
    </row>
    <row r="105" spans="1:68" outlineLevel="1" x14ac:dyDescent="0.25">
      <c r="A105" s="52">
        <v>9999</v>
      </c>
      <c r="B105" s="102">
        <f>+B104+30</f>
        <v>40635</v>
      </c>
      <c r="C105" s="95" t="s">
        <v>15</v>
      </c>
      <c r="D105" s="96">
        <f t="shared" ref="D105:Y105" si="122">IF(OR($B105&lt;D$10,$B105&gt;D$11),0,IF($B105=D$11,-D104,-D$15))</f>
        <v>0</v>
      </c>
      <c r="E105" s="96">
        <f t="shared" si="122"/>
        <v>0</v>
      </c>
      <c r="F105" s="96">
        <f t="shared" si="122"/>
        <v>0</v>
      </c>
      <c r="G105" s="96">
        <f t="shared" si="122"/>
        <v>0</v>
      </c>
      <c r="H105" s="96">
        <f t="shared" si="122"/>
        <v>0</v>
      </c>
      <c r="I105" s="96">
        <f t="shared" si="122"/>
        <v>0</v>
      </c>
      <c r="J105" s="96">
        <f t="shared" si="122"/>
        <v>-1244.4100000000001</v>
      </c>
      <c r="K105" s="96">
        <f t="shared" si="122"/>
        <v>-1281.93</v>
      </c>
      <c r="L105" s="96">
        <f t="shared" si="122"/>
        <v>-2149.9</v>
      </c>
      <c r="M105" s="96">
        <f t="shared" si="122"/>
        <v>-1469.26</v>
      </c>
      <c r="N105" s="96">
        <f t="shared" si="122"/>
        <v>-1800.99</v>
      </c>
      <c r="O105" s="96">
        <f t="shared" si="122"/>
        <v>-416.66</v>
      </c>
      <c r="P105" s="96">
        <f t="shared" si="122"/>
        <v>-276.13</v>
      </c>
      <c r="Q105" s="96"/>
      <c r="R105" s="96">
        <f t="shared" si="122"/>
        <v>-382.23</v>
      </c>
      <c r="S105" s="96">
        <f t="shared" si="122"/>
        <v>-148.44</v>
      </c>
      <c r="T105" s="96">
        <f t="shared" si="122"/>
        <v>-189.97</v>
      </c>
      <c r="U105" s="96">
        <f>IF(OR($B105&lt;U$10,$B105&gt;U$11),0,IF($B105=U$11,-U104,-U$15))</f>
        <v>-809.76</v>
      </c>
      <c r="V105" s="96">
        <f>IF(OR($B105&lt;V$10,$B105&gt;V$11),0,IF($B105=V$11,-V104,-V$15))</f>
        <v>-619.56255555555549</v>
      </c>
      <c r="W105" s="96">
        <f>IF(OR($B105&lt;W$10,$B105&gt;W$11),0,IF($B105=W$11,-W104,-W$15))</f>
        <v>-2238.71</v>
      </c>
      <c r="X105" s="114">
        <f t="shared" si="122"/>
        <v>-3019.97</v>
      </c>
      <c r="Y105" s="114">
        <f t="shared" si="122"/>
        <v>-5260.36</v>
      </c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>
        <f t="shared" si="91"/>
        <v>-21308.282555555554</v>
      </c>
      <c r="BO105" s="112">
        <f t="shared" si="119"/>
        <v>-1278.5</v>
      </c>
      <c r="BP105" s="112">
        <f t="shared" si="116"/>
        <v>-7010.42</v>
      </c>
    </row>
    <row r="106" spans="1:68" ht="14.25" customHeight="1" outlineLevel="1" x14ac:dyDescent="0.25">
      <c r="A106" s="52">
        <v>9999</v>
      </c>
      <c r="B106" s="94">
        <f>B105</f>
        <v>40635</v>
      </c>
      <c r="C106" s="115" t="s">
        <v>16</v>
      </c>
      <c r="D106" s="98">
        <f t="shared" ref="D106:Y106" si="123">IF($B107&lt;D$10,0,IF($B107=D$10,D$13,SUM(D104:D105)))</f>
        <v>0</v>
      </c>
      <c r="E106" s="98">
        <f t="shared" si="123"/>
        <v>0</v>
      </c>
      <c r="F106" s="98">
        <f t="shared" si="123"/>
        <v>0</v>
      </c>
      <c r="G106" s="98">
        <f t="shared" si="123"/>
        <v>0</v>
      </c>
      <c r="H106" s="98">
        <f t="shared" si="123"/>
        <v>0</v>
      </c>
      <c r="I106" s="98">
        <f t="shared" si="123"/>
        <v>0</v>
      </c>
      <c r="J106" s="98">
        <f t="shared" si="123"/>
        <v>1244.4099999999742</v>
      </c>
      <c r="K106" s="98">
        <f t="shared" si="123"/>
        <v>2563.8599999999933</v>
      </c>
      <c r="L106" s="98">
        <f t="shared" si="123"/>
        <v>23648.900000000052</v>
      </c>
      <c r="M106" s="98">
        <f t="shared" si="123"/>
        <v>57301.140000000145</v>
      </c>
      <c r="N106" s="98">
        <f t="shared" si="123"/>
        <v>70238.609999999841</v>
      </c>
      <c r="O106" s="98">
        <f t="shared" si="123"/>
        <v>16249.740000000005</v>
      </c>
      <c r="P106" s="98">
        <f t="shared" si="123"/>
        <v>10769.070000000002</v>
      </c>
      <c r="Q106" s="98"/>
      <c r="R106" s="98">
        <f t="shared" si="123"/>
        <v>34018.469999999885</v>
      </c>
      <c r="S106" s="98">
        <f t="shared" si="123"/>
        <v>13211.160000000007</v>
      </c>
      <c r="T106" s="98">
        <f t="shared" si="123"/>
        <v>16907.329999999958</v>
      </c>
      <c r="U106" s="98">
        <f>IF($B107&lt;U$10,0,IF($B107=U$10,U$13,SUM(U104:U105)))</f>
        <v>72068.640000000189</v>
      </c>
      <c r="V106" s="98">
        <f>IF($B107&lt;V$10,0,IF($B107=V$10,V$13,SUM(V104:V105)))</f>
        <v>76205.795666666527</v>
      </c>
      <c r="W106" s="98">
        <f>IF($B107&lt;W$10,0,IF($B107=W$10,W$13,SUM(W104:W105)))</f>
        <v>275361.32999999926</v>
      </c>
      <c r="X106" s="111">
        <f t="shared" si="123"/>
        <v>530540.69000000064</v>
      </c>
      <c r="Y106" s="111">
        <f t="shared" si="123"/>
        <v>482605.41333333368</v>
      </c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>
        <f t="shared" si="91"/>
        <v>1682934.5590000004</v>
      </c>
      <c r="BO106" s="111">
        <f t="shared" si="119"/>
        <v>100976.07</v>
      </c>
      <c r="BP106" s="111">
        <f t="shared" si="116"/>
        <v>553685.47</v>
      </c>
    </row>
    <row r="107" spans="1:68" outlineLevel="1" x14ac:dyDescent="0.25">
      <c r="A107" s="52">
        <v>9999</v>
      </c>
      <c r="B107" s="102">
        <f>+B106+31</f>
        <v>40666</v>
      </c>
      <c r="C107" s="95" t="s">
        <v>15</v>
      </c>
      <c r="D107" s="96">
        <f t="shared" ref="D107:Y107" si="124">IF(OR($B107&lt;D$10,$B107&gt;D$11),0,IF($B107=D$11,-D106,-D$15))</f>
        <v>0</v>
      </c>
      <c r="E107" s="96">
        <f t="shared" si="124"/>
        <v>0</v>
      </c>
      <c r="F107" s="96">
        <f t="shared" si="124"/>
        <v>0</v>
      </c>
      <c r="G107" s="96">
        <f t="shared" si="124"/>
        <v>0</v>
      </c>
      <c r="H107" s="96">
        <f t="shared" si="124"/>
        <v>0</v>
      </c>
      <c r="I107" s="96">
        <f t="shared" si="124"/>
        <v>0</v>
      </c>
      <c r="J107" s="96">
        <f t="shared" si="124"/>
        <v>-1244.4100000000001</v>
      </c>
      <c r="K107" s="96">
        <f t="shared" si="124"/>
        <v>-1281.93</v>
      </c>
      <c r="L107" s="96">
        <f t="shared" si="124"/>
        <v>-2149.9</v>
      </c>
      <c r="M107" s="96">
        <f t="shared" si="124"/>
        <v>-1469.26</v>
      </c>
      <c r="N107" s="96">
        <f t="shared" si="124"/>
        <v>-1800.99</v>
      </c>
      <c r="O107" s="96">
        <f t="shared" si="124"/>
        <v>-416.66</v>
      </c>
      <c r="P107" s="96">
        <f t="shared" si="124"/>
        <v>-276.13</v>
      </c>
      <c r="Q107" s="96"/>
      <c r="R107" s="96">
        <f t="shared" si="124"/>
        <v>-382.23</v>
      </c>
      <c r="S107" s="96">
        <f t="shared" si="124"/>
        <v>-148.44</v>
      </c>
      <c r="T107" s="96">
        <f t="shared" si="124"/>
        <v>-189.97</v>
      </c>
      <c r="U107" s="96">
        <f>IF(OR($B107&lt;U$10,$B107&gt;U$11),0,IF($B107=U$11,-U106,-U$15))</f>
        <v>-809.76</v>
      </c>
      <c r="V107" s="96">
        <f>IF(OR($B107&lt;V$10,$B107&gt;V$11),0,IF($B107=V$11,-V106,-V$15))</f>
        <v>-619.56255555555549</v>
      </c>
      <c r="W107" s="96">
        <f>IF(OR($B107&lt;W$10,$B107&gt;W$11),0,IF($B107=W$11,-W106,-W$15))</f>
        <v>-2238.71</v>
      </c>
      <c r="X107" s="114">
        <f t="shared" si="124"/>
        <v>-3019.97</v>
      </c>
      <c r="Y107" s="114">
        <f t="shared" si="124"/>
        <v>-5260.36</v>
      </c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>
        <f t="shared" si="91"/>
        <v>-21308.282555555554</v>
      </c>
      <c r="BO107" s="112">
        <f t="shared" si="119"/>
        <v>-1278.5</v>
      </c>
      <c r="BP107" s="112">
        <f t="shared" si="116"/>
        <v>-7010.42</v>
      </c>
    </row>
    <row r="108" spans="1:68" ht="14.25" customHeight="1" outlineLevel="1" x14ac:dyDescent="0.25">
      <c r="A108" s="52">
        <v>9999</v>
      </c>
      <c r="B108" s="94">
        <f>B107</f>
        <v>40666</v>
      </c>
      <c r="C108" s="115" t="s">
        <v>16</v>
      </c>
      <c r="D108" s="98">
        <f t="shared" ref="D108:Y108" si="125">IF($B109&lt;D$10,0,IF($B109=D$10,D$13,SUM(D106:D107)))</f>
        <v>0</v>
      </c>
      <c r="E108" s="98">
        <f t="shared" si="125"/>
        <v>0</v>
      </c>
      <c r="F108" s="98">
        <f t="shared" si="125"/>
        <v>0</v>
      </c>
      <c r="G108" s="98">
        <f t="shared" si="125"/>
        <v>0</v>
      </c>
      <c r="H108" s="98">
        <f t="shared" si="125"/>
        <v>0</v>
      </c>
      <c r="I108" s="98">
        <f t="shared" si="125"/>
        <v>0</v>
      </c>
      <c r="J108" s="98">
        <f t="shared" si="125"/>
        <v>-2.5920599000528455E-11</v>
      </c>
      <c r="K108" s="98">
        <f t="shared" si="125"/>
        <v>1281.9299999999932</v>
      </c>
      <c r="L108" s="98">
        <f t="shared" si="125"/>
        <v>21499.000000000051</v>
      </c>
      <c r="M108" s="98">
        <f t="shared" si="125"/>
        <v>55831.880000000143</v>
      </c>
      <c r="N108" s="98">
        <f t="shared" si="125"/>
        <v>68437.619999999835</v>
      </c>
      <c r="O108" s="98">
        <f t="shared" si="125"/>
        <v>15833.080000000005</v>
      </c>
      <c r="P108" s="98">
        <f t="shared" si="125"/>
        <v>10492.940000000002</v>
      </c>
      <c r="Q108" s="98"/>
      <c r="R108" s="98">
        <f t="shared" si="125"/>
        <v>33636.239999999882</v>
      </c>
      <c r="S108" s="98">
        <f t="shared" si="125"/>
        <v>13062.720000000007</v>
      </c>
      <c r="T108" s="98">
        <f t="shared" si="125"/>
        <v>16717.359999999957</v>
      </c>
      <c r="U108" s="98">
        <f>IF($B109&lt;U$10,0,IF($B109=U$10,U$13,SUM(U106:U107)))</f>
        <v>71258.880000000194</v>
      </c>
      <c r="V108" s="98">
        <f>IF($B109&lt;V$10,0,IF($B109=V$10,V$13,SUM(V106:V107)))</f>
        <v>75586.233111110967</v>
      </c>
      <c r="W108" s="98">
        <f>IF($B109&lt;W$10,0,IF($B109=W$10,W$13,SUM(W106:W107)))</f>
        <v>273122.61999999924</v>
      </c>
      <c r="X108" s="111">
        <f t="shared" si="125"/>
        <v>527520.72000000067</v>
      </c>
      <c r="Y108" s="111">
        <f t="shared" si="125"/>
        <v>477345.05333333369</v>
      </c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>
        <f t="shared" si="91"/>
        <v>1661626.2764444447</v>
      </c>
      <c r="BO108" s="111">
        <f t="shared" si="119"/>
        <v>99697.58</v>
      </c>
      <c r="BP108" s="111">
        <f t="shared" si="116"/>
        <v>546675.04</v>
      </c>
    </row>
    <row r="109" spans="1:68" outlineLevel="1" x14ac:dyDescent="0.25">
      <c r="A109" s="52">
        <v>9999</v>
      </c>
      <c r="B109" s="102">
        <f>+B108+30</f>
        <v>40696</v>
      </c>
      <c r="C109" s="95" t="s">
        <v>15</v>
      </c>
      <c r="D109" s="96">
        <f t="shared" ref="D109:Y109" si="126">IF(OR($B109&lt;D$10,$B109&gt;D$11),0,IF($B109=D$11,-D108,-D$15))</f>
        <v>0</v>
      </c>
      <c r="E109" s="96">
        <f t="shared" si="126"/>
        <v>0</v>
      </c>
      <c r="F109" s="96">
        <f t="shared" si="126"/>
        <v>0</v>
      </c>
      <c r="G109" s="96">
        <f t="shared" si="126"/>
        <v>0</v>
      </c>
      <c r="H109" s="96">
        <f t="shared" si="126"/>
        <v>0</v>
      </c>
      <c r="I109" s="96">
        <f t="shared" si="126"/>
        <v>0</v>
      </c>
      <c r="J109" s="96">
        <f t="shared" si="126"/>
        <v>-1244.4100000000001</v>
      </c>
      <c r="K109" s="96">
        <f t="shared" si="126"/>
        <v>-1281.93</v>
      </c>
      <c r="L109" s="96">
        <f t="shared" si="126"/>
        <v>-2149.9</v>
      </c>
      <c r="M109" s="96">
        <f t="shared" si="126"/>
        <v>-1469.26</v>
      </c>
      <c r="N109" s="96">
        <f t="shared" si="126"/>
        <v>-1800.99</v>
      </c>
      <c r="O109" s="96">
        <f t="shared" si="126"/>
        <v>-416.66</v>
      </c>
      <c r="P109" s="96">
        <f t="shared" si="126"/>
        <v>-276.13</v>
      </c>
      <c r="Q109" s="96"/>
      <c r="R109" s="96">
        <f t="shared" si="126"/>
        <v>-382.23</v>
      </c>
      <c r="S109" s="96">
        <f t="shared" si="126"/>
        <v>-148.44</v>
      </c>
      <c r="T109" s="96">
        <f t="shared" si="126"/>
        <v>-189.97</v>
      </c>
      <c r="U109" s="96">
        <f>IF(OR($B109&lt;U$10,$B109&gt;U$11),0,IF($B109=U$11,-U108,-U$15))</f>
        <v>-809.76</v>
      </c>
      <c r="V109" s="96">
        <f>IF(OR($B109&lt;V$10,$B109&gt;V$11),0,IF($B109=V$11,-V108,-V$15))</f>
        <v>-619.56255555555549</v>
      </c>
      <c r="W109" s="96">
        <f>IF(OR($B109&lt;W$10,$B109&gt;W$11),0,IF($B109=W$11,-W108,-W$15))</f>
        <v>-2238.71</v>
      </c>
      <c r="X109" s="114">
        <f t="shared" si="126"/>
        <v>-3019.97</v>
      </c>
      <c r="Y109" s="114">
        <f t="shared" si="126"/>
        <v>-5260.36</v>
      </c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>
        <f t="shared" si="91"/>
        <v>-21308.282555555554</v>
      </c>
      <c r="BO109" s="112">
        <f t="shared" si="119"/>
        <v>-1278.5</v>
      </c>
      <c r="BP109" s="112">
        <f t="shared" si="116"/>
        <v>-7010.42</v>
      </c>
    </row>
    <row r="110" spans="1:68" ht="14.25" customHeight="1" outlineLevel="1" x14ac:dyDescent="0.25">
      <c r="A110" s="52">
        <v>9999</v>
      </c>
      <c r="B110" s="94">
        <f>B109</f>
        <v>40696</v>
      </c>
      <c r="C110" s="115" t="s">
        <v>16</v>
      </c>
      <c r="D110" s="98">
        <f t="shared" ref="D110:Y110" si="127">IF($B111&lt;D$10,0,IF($B111=D$10,D$13,SUM(D108:D109)))</f>
        <v>0</v>
      </c>
      <c r="E110" s="98">
        <f t="shared" si="127"/>
        <v>0</v>
      </c>
      <c r="F110" s="98">
        <f t="shared" si="127"/>
        <v>0</v>
      </c>
      <c r="G110" s="98">
        <f t="shared" si="127"/>
        <v>0</v>
      </c>
      <c r="H110" s="98">
        <f t="shared" si="127"/>
        <v>0</v>
      </c>
      <c r="I110" s="98">
        <f t="shared" si="127"/>
        <v>0</v>
      </c>
      <c r="J110" s="98">
        <f t="shared" si="127"/>
        <v>-1244.410000000026</v>
      </c>
      <c r="K110" s="98">
        <f t="shared" si="127"/>
        <v>-6.8212102632969618E-12</v>
      </c>
      <c r="L110" s="98">
        <f t="shared" si="127"/>
        <v>19349.100000000049</v>
      </c>
      <c r="M110" s="98">
        <f t="shared" si="127"/>
        <v>54362.620000000141</v>
      </c>
      <c r="N110" s="98">
        <f t="shared" si="127"/>
        <v>66636.62999999983</v>
      </c>
      <c r="O110" s="98">
        <f t="shared" si="127"/>
        <v>15416.420000000006</v>
      </c>
      <c r="P110" s="98">
        <f t="shared" si="127"/>
        <v>10216.810000000003</v>
      </c>
      <c r="Q110" s="98"/>
      <c r="R110" s="98">
        <f t="shared" si="127"/>
        <v>33254.009999999878</v>
      </c>
      <c r="S110" s="98">
        <f t="shared" si="127"/>
        <v>12914.280000000006</v>
      </c>
      <c r="T110" s="98">
        <f t="shared" si="127"/>
        <v>16527.389999999956</v>
      </c>
      <c r="U110" s="98">
        <f>IF($B111&lt;U$10,0,IF($B111=U$10,U$13,SUM(U108:U109)))</f>
        <v>70449.120000000199</v>
      </c>
      <c r="V110" s="98">
        <f>IF($B111&lt;V$10,0,IF($B111=V$10,V$13,SUM(V108:V109)))</f>
        <v>74966.670555555407</v>
      </c>
      <c r="W110" s="98">
        <f>IF($B111&lt;W$10,0,IF($B111=W$10,W$13,SUM(W108:W109)))</f>
        <v>270883.90999999922</v>
      </c>
      <c r="X110" s="111">
        <f t="shared" si="127"/>
        <v>524500.7500000007</v>
      </c>
      <c r="Y110" s="111">
        <f t="shared" si="127"/>
        <v>472084.69333333371</v>
      </c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>
        <f t="shared" si="91"/>
        <v>1640317.993888889</v>
      </c>
      <c r="BO110" s="111">
        <f t="shared" si="119"/>
        <v>98419.08</v>
      </c>
      <c r="BP110" s="111">
        <f t="shared" si="116"/>
        <v>539664.62</v>
      </c>
    </row>
    <row r="111" spans="1:68" outlineLevel="1" x14ac:dyDescent="0.25">
      <c r="A111" s="52">
        <v>9999</v>
      </c>
      <c r="B111" s="102">
        <f>+B110+31</f>
        <v>40727</v>
      </c>
      <c r="C111" s="95" t="s">
        <v>15</v>
      </c>
      <c r="D111" s="96">
        <f t="shared" ref="D111:Y111" si="128">IF(OR($B111&lt;D$10,$B111&gt;D$11),0,IF($B111=D$11,-D110,-D$15))</f>
        <v>0</v>
      </c>
      <c r="E111" s="96">
        <f t="shared" si="128"/>
        <v>0</v>
      </c>
      <c r="F111" s="96">
        <f t="shared" si="128"/>
        <v>0</v>
      </c>
      <c r="G111" s="96">
        <f t="shared" si="128"/>
        <v>0</v>
      </c>
      <c r="H111" s="96">
        <f t="shared" si="128"/>
        <v>0</v>
      </c>
      <c r="I111" s="96">
        <f t="shared" si="128"/>
        <v>0</v>
      </c>
      <c r="J111" s="96">
        <f t="shared" si="128"/>
        <v>-1244.4100000000001</v>
      </c>
      <c r="K111" s="96">
        <f t="shared" si="128"/>
        <v>-1281.93</v>
      </c>
      <c r="L111" s="96">
        <f t="shared" si="128"/>
        <v>-2149.9</v>
      </c>
      <c r="M111" s="96">
        <f t="shared" si="128"/>
        <v>-1469.26</v>
      </c>
      <c r="N111" s="96">
        <f t="shared" si="128"/>
        <v>-1800.99</v>
      </c>
      <c r="O111" s="96">
        <f t="shared" si="128"/>
        <v>-416.66</v>
      </c>
      <c r="P111" s="96">
        <f t="shared" si="128"/>
        <v>-276.13</v>
      </c>
      <c r="Q111" s="96"/>
      <c r="R111" s="96">
        <f t="shared" si="128"/>
        <v>-382.23</v>
      </c>
      <c r="S111" s="96">
        <f t="shared" si="128"/>
        <v>-148.44</v>
      </c>
      <c r="T111" s="96">
        <f t="shared" si="128"/>
        <v>-189.97</v>
      </c>
      <c r="U111" s="96">
        <f>IF(OR($B111&lt;U$10,$B111&gt;U$11),0,IF($B111=U$11,-U110,-U$15))</f>
        <v>-809.76</v>
      </c>
      <c r="V111" s="96">
        <f>IF(OR($B111&lt;V$10,$B111&gt;V$11),0,IF($B111=V$11,-V110,-V$15))</f>
        <v>-619.56255555555549</v>
      </c>
      <c r="W111" s="96">
        <f>IF(OR($B111&lt;W$10,$B111&gt;W$11),0,IF($B111=W$11,-W110,-W$15))</f>
        <v>-2238.71</v>
      </c>
      <c r="X111" s="114">
        <f t="shared" si="128"/>
        <v>-3019.97</v>
      </c>
      <c r="Y111" s="114">
        <f t="shared" si="128"/>
        <v>-5260.36</v>
      </c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>
        <f t="shared" si="91"/>
        <v>-21308.282555555554</v>
      </c>
      <c r="BO111" s="112">
        <f t="shared" si="119"/>
        <v>-1278.5</v>
      </c>
      <c r="BP111" s="112">
        <f t="shared" si="116"/>
        <v>-7010.42</v>
      </c>
    </row>
    <row r="112" spans="1:68" ht="14.25" customHeight="1" outlineLevel="1" x14ac:dyDescent="0.25">
      <c r="A112" s="52">
        <v>9999</v>
      </c>
      <c r="B112" s="94">
        <f>B111</f>
        <v>40727</v>
      </c>
      <c r="C112" s="115" t="s">
        <v>16</v>
      </c>
      <c r="D112" s="98">
        <f t="shared" ref="D112:Y112" si="129">IF($B113&lt;D$10,0,IF($B113=D$10,D$13,SUM(D110:D111)))</f>
        <v>0</v>
      </c>
      <c r="E112" s="98">
        <f t="shared" si="129"/>
        <v>0</v>
      </c>
      <c r="F112" s="98">
        <f t="shared" si="129"/>
        <v>0</v>
      </c>
      <c r="G112" s="98">
        <f t="shared" si="129"/>
        <v>0</v>
      </c>
      <c r="H112" s="98">
        <f t="shared" si="129"/>
        <v>0</v>
      </c>
      <c r="I112" s="98">
        <f t="shared" si="129"/>
        <v>0</v>
      </c>
      <c r="J112" s="98">
        <f t="shared" si="129"/>
        <v>-2488.8200000000261</v>
      </c>
      <c r="K112" s="98">
        <f t="shared" si="129"/>
        <v>-1281.9300000000069</v>
      </c>
      <c r="L112" s="98">
        <f t="shared" si="129"/>
        <v>17199.200000000048</v>
      </c>
      <c r="M112" s="98">
        <f t="shared" si="129"/>
        <v>52893.360000000139</v>
      </c>
      <c r="N112" s="98">
        <f t="shared" si="129"/>
        <v>64835.639999999832</v>
      </c>
      <c r="O112" s="98">
        <f t="shared" si="129"/>
        <v>14999.760000000006</v>
      </c>
      <c r="P112" s="98">
        <f t="shared" si="129"/>
        <v>9940.6800000000039</v>
      </c>
      <c r="Q112" s="98"/>
      <c r="R112" s="98">
        <f t="shared" si="129"/>
        <v>32871.779999999875</v>
      </c>
      <c r="S112" s="98">
        <f t="shared" si="129"/>
        <v>12765.840000000006</v>
      </c>
      <c r="T112" s="98">
        <f t="shared" si="129"/>
        <v>16337.419999999956</v>
      </c>
      <c r="U112" s="98">
        <f>IF($B113&lt;U$10,0,IF($B113=U$10,U$13,SUM(U110:U111)))</f>
        <v>69639.360000000204</v>
      </c>
      <c r="V112" s="98">
        <f>IF($B113&lt;V$10,0,IF($B113=V$10,V$13,SUM(V110:V111)))</f>
        <v>74347.107999999847</v>
      </c>
      <c r="W112" s="98">
        <f>IF($B113&lt;W$10,0,IF($B113=W$10,W$13,SUM(W110:W111)))</f>
        <v>268645.1999999992</v>
      </c>
      <c r="X112" s="111">
        <f t="shared" si="129"/>
        <v>521480.78000000073</v>
      </c>
      <c r="Y112" s="111">
        <f t="shared" si="129"/>
        <v>466824.33333333372</v>
      </c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>
        <f t="shared" si="91"/>
        <v>1619009.7113333335</v>
      </c>
      <c r="BO112" s="111">
        <f t="shared" si="119"/>
        <v>97140.58</v>
      </c>
      <c r="BP112" s="111">
        <f t="shared" si="116"/>
        <v>532654.19999999995</v>
      </c>
    </row>
    <row r="113" spans="1:68" outlineLevel="1" x14ac:dyDescent="0.25">
      <c r="A113" s="52">
        <v>9999</v>
      </c>
      <c r="B113" s="102">
        <v>40756</v>
      </c>
      <c r="C113" s="95" t="s">
        <v>15</v>
      </c>
      <c r="D113" s="96">
        <f t="shared" ref="D113:Y113" si="130">IF(OR($B113&lt;D$10,$B113&gt;D$11),0,IF($B113=D$11,-D112,-D$15))</f>
        <v>0</v>
      </c>
      <c r="E113" s="96">
        <f t="shared" si="130"/>
        <v>0</v>
      </c>
      <c r="F113" s="96">
        <f t="shared" si="130"/>
        <v>0</v>
      </c>
      <c r="G113" s="96">
        <f t="shared" si="130"/>
        <v>0</v>
      </c>
      <c r="H113" s="96">
        <f t="shared" si="130"/>
        <v>0</v>
      </c>
      <c r="I113" s="96">
        <f t="shared" si="130"/>
        <v>0</v>
      </c>
      <c r="J113" s="96">
        <f t="shared" si="130"/>
        <v>-1244.4100000000001</v>
      </c>
      <c r="K113" s="96">
        <f t="shared" si="130"/>
        <v>-1281.93</v>
      </c>
      <c r="L113" s="96">
        <f t="shared" si="130"/>
        <v>-2149.9</v>
      </c>
      <c r="M113" s="96">
        <f t="shared" si="130"/>
        <v>-1469.26</v>
      </c>
      <c r="N113" s="96">
        <f t="shared" si="130"/>
        <v>-1800.99</v>
      </c>
      <c r="O113" s="96">
        <f t="shared" si="130"/>
        <v>-416.66</v>
      </c>
      <c r="P113" s="96">
        <v>-292.87</v>
      </c>
      <c r="Q113" s="96"/>
      <c r="R113" s="96">
        <f t="shared" si="130"/>
        <v>-382.23</v>
      </c>
      <c r="S113" s="96">
        <f t="shared" si="130"/>
        <v>-148.44</v>
      </c>
      <c r="T113" s="96">
        <f t="shared" si="130"/>
        <v>-189.97</v>
      </c>
      <c r="U113" s="96">
        <f>IF(OR($B113&lt;U$10,$B113&gt;U$11),0,IF($B113=U$11,-U112,-U$15))</f>
        <v>-809.76</v>
      </c>
      <c r="V113" s="96">
        <f>IF(OR($B113&lt;V$10,$B113&gt;V$11),0,IF($B113=V$11,-V112,-V$15))</f>
        <v>-619.56255555555549</v>
      </c>
      <c r="W113" s="96">
        <f>IF(OR($B113&lt;W$10,$B113&gt;W$11),0,IF($B113=W$11,-W112,-W$15))</f>
        <v>-2238.71</v>
      </c>
      <c r="X113" s="114">
        <f t="shared" si="130"/>
        <v>-3019.97</v>
      </c>
      <c r="Y113" s="114">
        <f t="shared" si="130"/>
        <v>-5260.36</v>
      </c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>
        <f t="shared" si="91"/>
        <v>-21325.022555555555</v>
      </c>
      <c r="BO113" s="112">
        <f t="shared" si="119"/>
        <v>-1279.5</v>
      </c>
      <c r="BP113" s="112">
        <f t="shared" si="116"/>
        <v>-7015.93</v>
      </c>
    </row>
    <row r="114" spans="1:68" ht="14.25" customHeight="1" outlineLevel="1" x14ac:dyDescent="0.25">
      <c r="A114" s="52">
        <v>9999</v>
      </c>
      <c r="B114" s="94">
        <f>B113</f>
        <v>40756</v>
      </c>
      <c r="C114" s="115" t="s">
        <v>16</v>
      </c>
      <c r="D114" s="98">
        <f t="shared" ref="D114:Y114" si="131">IF($B115&lt;D$10,0,IF($B115=D$10,D$13,SUM(D112:D113)))</f>
        <v>0</v>
      </c>
      <c r="E114" s="98">
        <f t="shared" si="131"/>
        <v>0</v>
      </c>
      <c r="F114" s="98">
        <f t="shared" si="131"/>
        <v>0</v>
      </c>
      <c r="G114" s="98">
        <f t="shared" si="131"/>
        <v>0</v>
      </c>
      <c r="H114" s="98">
        <f t="shared" si="131"/>
        <v>0</v>
      </c>
      <c r="I114" s="98">
        <f t="shared" si="131"/>
        <v>0</v>
      </c>
      <c r="J114" s="98">
        <f t="shared" si="131"/>
        <v>-3733.2300000000259</v>
      </c>
      <c r="K114" s="98">
        <f t="shared" si="131"/>
        <v>-2563.8600000000069</v>
      </c>
      <c r="L114" s="98">
        <f t="shared" si="131"/>
        <v>15049.300000000048</v>
      </c>
      <c r="M114" s="98">
        <f t="shared" si="131"/>
        <v>51424.100000000137</v>
      </c>
      <c r="N114" s="98">
        <f t="shared" si="131"/>
        <v>63034.649999999834</v>
      </c>
      <c r="O114" s="98">
        <f t="shared" si="131"/>
        <v>14583.100000000006</v>
      </c>
      <c r="P114" s="98">
        <f t="shared" si="131"/>
        <v>9647.8100000000031</v>
      </c>
      <c r="Q114" s="98"/>
      <c r="R114" s="98">
        <f t="shared" si="131"/>
        <v>32489.549999999876</v>
      </c>
      <c r="S114" s="98">
        <f t="shared" si="131"/>
        <v>12617.400000000005</v>
      </c>
      <c r="T114" s="98">
        <f t="shared" si="131"/>
        <v>16147.449999999957</v>
      </c>
      <c r="U114" s="98">
        <f>IF($B115&lt;U$10,0,IF($B115=U$10,U$13,SUM(U112:U113)))</f>
        <v>68829.60000000021</v>
      </c>
      <c r="V114" s="98">
        <f>IF($B115&lt;V$10,0,IF($B115=V$10,V$13,SUM(V112:V113)))</f>
        <v>73727.545444444288</v>
      </c>
      <c r="W114" s="98">
        <f>IF($B115&lt;W$10,0,IF($B115=W$10,W$13,SUM(W112:W113)))</f>
        <v>266406.48999999918</v>
      </c>
      <c r="X114" s="111">
        <f t="shared" si="131"/>
        <v>518460.81000000075</v>
      </c>
      <c r="Y114" s="111">
        <f t="shared" si="131"/>
        <v>461563.97333333374</v>
      </c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>
        <f t="shared" si="91"/>
        <v>1597684.6887777778</v>
      </c>
      <c r="BO114" s="111">
        <f t="shared" si="119"/>
        <v>95861.08</v>
      </c>
      <c r="BP114" s="111">
        <f t="shared" si="116"/>
        <v>525638.26</v>
      </c>
    </row>
    <row r="115" spans="1:68" outlineLevel="1" x14ac:dyDescent="0.25">
      <c r="A115" s="52">
        <v>9999</v>
      </c>
      <c r="B115" s="102">
        <v>40787</v>
      </c>
      <c r="C115" s="95" t="s">
        <v>15</v>
      </c>
      <c r="D115" s="96">
        <f t="shared" ref="D115:Y115" si="132">IF(OR($B115&lt;D$10,$B115&gt;D$11),0,IF($B115=D$11,-D114,-D$15))</f>
        <v>0</v>
      </c>
      <c r="E115" s="96">
        <f t="shared" si="132"/>
        <v>0</v>
      </c>
      <c r="F115" s="96">
        <f t="shared" si="132"/>
        <v>0</v>
      </c>
      <c r="G115" s="96">
        <f t="shared" si="132"/>
        <v>0</v>
      </c>
      <c r="H115" s="96">
        <f t="shared" si="132"/>
        <v>0</v>
      </c>
      <c r="I115" s="96">
        <f t="shared" si="132"/>
        <v>0</v>
      </c>
      <c r="J115" s="96">
        <f t="shared" si="132"/>
        <v>-1244.4100000000001</v>
      </c>
      <c r="K115" s="96">
        <f t="shared" si="132"/>
        <v>-1281.93</v>
      </c>
      <c r="L115" s="96">
        <f t="shared" si="132"/>
        <v>-2149.9</v>
      </c>
      <c r="M115" s="96">
        <f t="shared" si="132"/>
        <v>-1469.26</v>
      </c>
      <c r="N115" s="96">
        <f t="shared" si="132"/>
        <v>-1800.99</v>
      </c>
      <c r="O115" s="96">
        <f t="shared" si="132"/>
        <v>-416.66</v>
      </c>
      <c r="P115" s="96">
        <f t="shared" si="132"/>
        <v>-276.13</v>
      </c>
      <c r="Q115" s="96"/>
      <c r="R115" s="96">
        <f t="shared" si="132"/>
        <v>-382.23</v>
      </c>
      <c r="S115" s="96">
        <f t="shared" si="132"/>
        <v>-148.44</v>
      </c>
      <c r="T115" s="96">
        <f t="shared" si="132"/>
        <v>-189.97</v>
      </c>
      <c r="U115" s="96">
        <f>IF(OR($B115&lt;U$10,$B115&gt;U$11),0,IF($B115=U$11,-U114,-U$15))</f>
        <v>-809.76</v>
      </c>
      <c r="V115" s="96">
        <f>IF(OR($B115&lt;V$10,$B115&gt;V$11),0,IF($B115=V$11,-V114,-V$15))</f>
        <v>-619.56255555555549</v>
      </c>
      <c r="W115" s="96">
        <f>IF(OR($B115&lt;W$10,$B115&gt;W$11),0,IF($B115=W$11,-W114,-W$15))</f>
        <v>-2238.71</v>
      </c>
      <c r="X115" s="114">
        <f t="shared" si="132"/>
        <v>-3019.97</v>
      </c>
      <c r="Y115" s="114">
        <f t="shared" si="132"/>
        <v>-5260.36</v>
      </c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>
        <f t="shared" si="91"/>
        <v>-21308.282555555554</v>
      </c>
      <c r="BO115" s="112">
        <f t="shared" si="119"/>
        <v>-1278.5</v>
      </c>
      <c r="BP115" s="112">
        <f t="shared" si="116"/>
        <v>-7010.42</v>
      </c>
    </row>
    <row r="116" spans="1:68" ht="14.25" customHeight="1" outlineLevel="1" x14ac:dyDescent="0.25">
      <c r="A116" s="52">
        <v>9999</v>
      </c>
      <c r="B116" s="94">
        <f>B115</f>
        <v>40787</v>
      </c>
      <c r="C116" s="115" t="s">
        <v>16</v>
      </c>
      <c r="D116" s="98">
        <f t="shared" ref="D116:Y116" si="133">IF($B117&lt;D$10,0,IF($B117=D$10,D$13,SUM(D114:D115)))</f>
        <v>0</v>
      </c>
      <c r="E116" s="98">
        <f t="shared" si="133"/>
        <v>0</v>
      </c>
      <c r="F116" s="98">
        <f t="shared" si="133"/>
        <v>0</v>
      </c>
      <c r="G116" s="98">
        <f t="shared" si="133"/>
        <v>0</v>
      </c>
      <c r="H116" s="98">
        <f t="shared" si="133"/>
        <v>0</v>
      </c>
      <c r="I116" s="98">
        <f t="shared" si="133"/>
        <v>0</v>
      </c>
      <c r="J116" s="98">
        <f t="shared" si="133"/>
        <v>-4977.6400000000258</v>
      </c>
      <c r="K116" s="98">
        <f t="shared" si="133"/>
        <v>-3845.7900000000072</v>
      </c>
      <c r="L116" s="98">
        <f t="shared" si="133"/>
        <v>12899.400000000049</v>
      </c>
      <c r="M116" s="98">
        <f t="shared" si="133"/>
        <v>49954.840000000135</v>
      </c>
      <c r="N116" s="98">
        <f t="shared" si="133"/>
        <v>61233.659999999836</v>
      </c>
      <c r="O116" s="98">
        <f t="shared" si="133"/>
        <v>14166.440000000006</v>
      </c>
      <c r="P116" s="98">
        <f t="shared" si="133"/>
        <v>9371.6800000000039</v>
      </c>
      <c r="Q116" s="98"/>
      <c r="R116" s="98">
        <f t="shared" si="133"/>
        <v>32107.319999999876</v>
      </c>
      <c r="S116" s="98">
        <f t="shared" si="133"/>
        <v>12468.960000000005</v>
      </c>
      <c r="T116" s="98">
        <f t="shared" si="133"/>
        <v>15957.479999999958</v>
      </c>
      <c r="U116" s="98">
        <f>IF($B117&lt;U$10,0,IF($B117=U$10,U$13,SUM(U114:U115)))</f>
        <v>68019.840000000215</v>
      </c>
      <c r="V116" s="98">
        <f>IF($B117&lt;V$10,0,IF($B117=V$10,V$13,SUM(V114:V115)))</f>
        <v>73107.982888888728</v>
      </c>
      <c r="W116" s="98">
        <f>IF($B117&lt;W$10,0,IF($B117=W$10,W$13,SUM(W114:W115)))</f>
        <v>264167.77999999915</v>
      </c>
      <c r="X116" s="111">
        <f t="shared" si="133"/>
        <v>515440.84000000078</v>
      </c>
      <c r="Y116" s="111">
        <f t="shared" si="133"/>
        <v>456303.61333333375</v>
      </c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>
        <f t="shared" si="91"/>
        <v>1576376.4062222224</v>
      </c>
      <c r="BO116" s="111">
        <f t="shared" si="119"/>
        <v>94582.58</v>
      </c>
      <c r="BP116" s="111">
        <f t="shared" si="116"/>
        <v>518627.84000000003</v>
      </c>
    </row>
    <row r="117" spans="1:68" outlineLevel="1" x14ac:dyDescent="0.25">
      <c r="A117" s="52">
        <v>9999</v>
      </c>
      <c r="B117" s="102">
        <f>+B116+31</f>
        <v>40818</v>
      </c>
      <c r="C117" s="95" t="s">
        <v>15</v>
      </c>
      <c r="D117" s="96">
        <f t="shared" ref="D117:T117" si="134">IF(OR($B117&lt;D$10,$B117&gt;D$11),0,IF($B117=D$11,-D116,-D$15))</f>
        <v>0</v>
      </c>
      <c r="E117" s="96">
        <f t="shared" si="134"/>
        <v>0</v>
      </c>
      <c r="F117" s="96">
        <f t="shared" si="134"/>
        <v>0</v>
      </c>
      <c r="G117" s="96">
        <f t="shared" si="134"/>
        <v>0</v>
      </c>
      <c r="H117" s="96">
        <f t="shared" si="134"/>
        <v>0</v>
      </c>
      <c r="I117" s="96">
        <f t="shared" si="134"/>
        <v>0</v>
      </c>
      <c r="J117" s="96">
        <f t="shared" si="134"/>
        <v>-1244.4100000000001</v>
      </c>
      <c r="K117" s="96">
        <f t="shared" si="134"/>
        <v>-1281.93</v>
      </c>
      <c r="L117" s="96">
        <f t="shared" si="134"/>
        <v>-2149.9</v>
      </c>
      <c r="M117" s="96">
        <f t="shared" si="134"/>
        <v>-1469.26</v>
      </c>
      <c r="N117" s="96">
        <f t="shared" si="134"/>
        <v>-1800.99</v>
      </c>
      <c r="O117" s="96">
        <f t="shared" si="134"/>
        <v>-416.66</v>
      </c>
      <c r="P117" s="96">
        <f t="shared" si="134"/>
        <v>-276.13</v>
      </c>
      <c r="Q117" s="96"/>
      <c r="R117" s="96">
        <f t="shared" si="134"/>
        <v>-382.23</v>
      </c>
      <c r="S117" s="96">
        <f t="shared" si="134"/>
        <v>-148.44</v>
      </c>
      <c r="T117" s="96">
        <f t="shared" si="134"/>
        <v>-189.97</v>
      </c>
      <c r="U117" s="96">
        <f>IF(OR($B117&lt;U$10,$B117&gt;U$11),0,IF($B117=U$11,-U116,-U$15))</f>
        <v>-809.76</v>
      </c>
      <c r="V117" s="96">
        <f>IF(OR($B117&lt;V$10,$B117&gt;V$11),0,IF($B117=V$11,-V116,-V$15))</f>
        <v>-619.56255555555549</v>
      </c>
      <c r="W117" s="96">
        <f>IF(OR($B117&lt;W$10,$B117&gt;W$11),0,IF($B117=W$11,-W116,-W$15))</f>
        <v>-2238.71</v>
      </c>
      <c r="X117" s="114">
        <f>IF(OR($B117&lt;X$10,$B117&gt;X$11),0,IF($B117=X$11,-X116,-X$15))</f>
        <v>-3019.97</v>
      </c>
      <c r="Y117" s="114">
        <f>IF(OR($B117&lt;Y$10,$B117&gt;Y$11),0,IF($B117=Y$11,-Y116,-Y$15))</f>
        <v>-5260.36</v>
      </c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>
        <f t="shared" si="91"/>
        <v>-21308.282555555554</v>
      </c>
      <c r="BO117" s="112">
        <f t="shared" si="119"/>
        <v>-1278.5</v>
      </c>
      <c r="BP117" s="112">
        <f t="shared" si="116"/>
        <v>-7010.42</v>
      </c>
    </row>
    <row r="118" spans="1:68" ht="14.25" customHeight="1" outlineLevel="1" x14ac:dyDescent="0.25">
      <c r="A118" s="52">
        <v>9999</v>
      </c>
      <c r="B118" s="94">
        <f>B117</f>
        <v>40818</v>
      </c>
      <c r="C118" s="115" t="s">
        <v>16</v>
      </c>
      <c r="D118" s="98">
        <f t="shared" ref="D118:Y118" si="135">IF($B119&lt;D$10,0,IF($B119=D$10,D$13,SUM(D116:D117)))</f>
        <v>0</v>
      </c>
      <c r="E118" s="98">
        <f t="shared" si="135"/>
        <v>0</v>
      </c>
      <c r="F118" s="98">
        <f t="shared" si="135"/>
        <v>0</v>
      </c>
      <c r="G118" s="98">
        <f t="shared" si="135"/>
        <v>0</v>
      </c>
      <c r="H118" s="98">
        <f t="shared" si="135"/>
        <v>0</v>
      </c>
      <c r="I118" s="98">
        <f t="shared" si="135"/>
        <v>0</v>
      </c>
      <c r="J118" s="98">
        <f t="shared" si="135"/>
        <v>-6222.0500000000256</v>
      </c>
      <c r="K118" s="98">
        <f t="shared" si="135"/>
        <v>-5127.7200000000075</v>
      </c>
      <c r="L118" s="98">
        <f t="shared" si="135"/>
        <v>10749.500000000049</v>
      </c>
      <c r="M118" s="98">
        <f t="shared" si="135"/>
        <v>48485.580000000133</v>
      </c>
      <c r="N118" s="98">
        <f t="shared" si="135"/>
        <v>59432.669999999838</v>
      </c>
      <c r="O118" s="98">
        <f t="shared" si="135"/>
        <v>13749.780000000006</v>
      </c>
      <c r="P118" s="98">
        <f t="shared" si="135"/>
        <v>9095.5500000000047</v>
      </c>
      <c r="Q118" s="98"/>
      <c r="R118" s="98">
        <f t="shared" si="135"/>
        <v>31725.089999999876</v>
      </c>
      <c r="S118" s="98">
        <f t="shared" si="135"/>
        <v>12320.520000000004</v>
      </c>
      <c r="T118" s="98">
        <f t="shared" si="135"/>
        <v>15767.509999999958</v>
      </c>
      <c r="U118" s="98">
        <f>IF($B119&lt;U$10,0,IF($B119=U$10,U$13,SUM(U116:U117)))</f>
        <v>67210.08000000022</v>
      </c>
      <c r="V118" s="98">
        <f>IF($B119&lt;V$10,0,IF($B119=V$10,V$13,SUM(V116:V117)))</f>
        <v>72488.420333333168</v>
      </c>
      <c r="W118" s="98">
        <f>IF($B119&lt;W$10,0,IF($B119=W$10,W$13,SUM(W116:W117)))</f>
        <v>261929.06999999916</v>
      </c>
      <c r="X118" s="111">
        <f t="shared" si="135"/>
        <v>512420.87000000081</v>
      </c>
      <c r="Y118" s="111">
        <f t="shared" si="135"/>
        <v>451043.25333333376</v>
      </c>
      <c r="Z118" s="111"/>
      <c r="AA118" s="111">
        <f>AA13</f>
        <v>648462.18999999994</v>
      </c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>
        <f t="shared" si="91"/>
        <v>2203530.3136666669</v>
      </c>
      <c r="BO118" s="111">
        <f t="shared" si="119"/>
        <v>132211.82</v>
      </c>
      <c r="BP118" s="111">
        <f t="shared" si="116"/>
        <v>724961.47</v>
      </c>
    </row>
    <row r="119" spans="1:68" outlineLevel="1" x14ac:dyDescent="0.25">
      <c r="A119" s="52">
        <v>9999</v>
      </c>
      <c r="B119" s="102">
        <f>+B118+30</f>
        <v>40848</v>
      </c>
      <c r="C119" s="95" t="s">
        <v>15</v>
      </c>
      <c r="D119" s="96">
        <f t="shared" ref="D119:Y119" si="136">IF(OR($B119&lt;D$10,$B119&gt;D$11),0,IF($B119=D$11,-D118,-D$15))</f>
        <v>0</v>
      </c>
      <c r="E119" s="96">
        <f t="shared" si="136"/>
        <v>0</v>
      </c>
      <c r="F119" s="96">
        <f t="shared" si="136"/>
        <v>0</v>
      </c>
      <c r="G119" s="96">
        <f t="shared" si="136"/>
        <v>0</v>
      </c>
      <c r="H119" s="96">
        <f t="shared" si="136"/>
        <v>0</v>
      </c>
      <c r="I119" s="96">
        <f t="shared" si="136"/>
        <v>0</v>
      </c>
      <c r="J119" s="96">
        <f t="shared" si="136"/>
        <v>-1244.4100000000001</v>
      </c>
      <c r="K119" s="96">
        <f t="shared" si="136"/>
        <v>-1281.93</v>
      </c>
      <c r="L119" s="96">
        <f t="shared" si="136"/>
        <v>-2149.9</v>
      </c>
      <c r="M119" s="96">
        <f t="shared" si="136"/>
        <v>-1469.26</v>
      </c>
      <c r="N119" s="96">
        <f t="shared" si="136"/>
        <v>-1800.99</v>
      </c>
      <c r="O119" s="96">
        <f t="shared" si="136"/>
        <v>-416.66</v>
      </c>
      <c r="P119" s="96">
        <f t="shared" si="136"/>
        <v>-276.13</v>
      </c>
      <c r="Q119" s="96"/>
      <c r="R119" s="96">
        <f t="shared" si="136"/>
        <v>-382.23</v>
      </c>
      <c r="S119" s="96">
        <f t="shared" si="136"/>
        <v>-148.44</v>
      </c>
      <c r="T119" s="96">
        <f t="shared" si="136"/>
        <v>-189.97</v>
      </c>
      <c r="U119" s="96">
        <f>IF(OR($B119&lt;U$10,$B119&gt;U$11),0,IF($B119=U$11,-U118,-U$15))</f>
        <v>-809.76</v>
      </c>
      <c r="V119" s="96">
        <f>IF(OR($B119&lt;V$10,$B119&gt;V$11),0,IF($B119=V$11,-V118,-V$15))</f>
        <v>-619.56255555555549</v>
      </c>
      <c r="W119" s="96">
        <f>IF(OR($B119&lt;W$10,$B119&gt;W$11),0,IF($B119=W$11,-W118,-W$15))</f>
        <v>-2238.71</v>
      </c>
      <c r="X119" s="114">
        <f t="shared" si="136"/>
        <v>-3019.97</v>
      </c>
      <c r="Y119" s="114">
        <f t="shared" si="136"/>
        <v>-5260.36</v>
      </c>
      <c r="Z119" s="112"/>
      <c r="AA119" s="112">
        <f>IF(OR($B119&lt;AA$10,$B119&gt;AA$11),0,IF($B119=AA$11,-AA118,-AA$15))</f>
        <v>-3602.5677222222221</v>
      </c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>
        <f t="shared" si="91"/>
        <v>-24910.850277777776</v>
      </c>
      <c r="BO119" s="112">
        <f t="shared" si="119"/>
        <v>-1494.65</v>
      </c>
      <c r="BP119" s="112">
        <f t="shared" si="116"/>
        <v>-8195.67</v>
      </c>
    </row>
    <row r="120" spans="1:68" ht="14.25" customHeight="1" outlineLevel="1" x14ac:dyDescent="0.25">
      <c r="A120" s="52">
        <v>9999</v>
      </c>
      <c r="B120" s="94">
        <f>B119</f>
        <v>40848</v>
      </c>
      <c r="C120" s="115" t="s">
        <v>16</v>
      </c>
      <c r="D120" s="98">
        <f t="shared" ref="D120:Y120" si="137">IF($B121&lt;D$10,0,IF($B121=D$10,D$13,SUM(D118:D119)))</f>
        <v>0</v>
      </c>
      <c r="E120" s="98">
        <f t="shared" si="137"/>
        <v>0</v>
      </c>
      <c r="F120" s="98">
        <f t="shared" si="137"/>
        <v>0</v>
      </c>
      <c r="G120" s="98">
        <f t="shared" si="137"/>
        <v>0</v>
      </c>
      <c r="H120" s="98">
        <f t="shared" si="137"/>
        <v>0</v>
      </c>
      <c r="I120" s="98">
        <f t="shared" si="137"/>
        <v>0</v>
      </c>
      <c r="J120" s="98">
        <f t="shared" si="137"/>
        <v>-7466.4600000000255</v>
      </c>
      <c r="K120" s="98">
        <f t="shared" si="137"/>
        <v>-6409.6500000000078</v>
      </c>
      <c r="L120" s="98">
        <f t="shared" si="137"/>
        <v>8599.6000000000495</v>
      </c>
      <c r="M120" s="98">
        <f t="shared" si="137"/>
        <v>47016.320000000131</v>
      </c>
      <c r="N120" s="98">
        <f t="shared" si="137"/>
        <v>57631.67999999984</v>
      </c>
      <c r="O120" s="98">
        <f t="shared" si="137"/>
        <v>13333.120000000006</v>
      </c>
      <c r="P120" s="98">
        <f t="shared" si="137"/>
        <v>8819.4200000000055</v>
      </c>
      <c r="Q120" s="98"/>
      <c r="R120" s="98">
        <f t="shared" si="137"/>
        <v>31342.859999999877</v>
      </c>
      <c r="S120" s="98">
        <f t="shared" si="137"/>
        <v>12172.080000000004</v>
      </c>
      <c r="T120" s="98">
        <f t="shared" si="137"/>
        <v>15577.539999999959</v>
      </c>
      <c r="U120" s="98">
        <f>IF($B121&lt;U$10,0,IF($B121=U$10,U$13,SUM(U118:U119)))</f>
        <v>66400.320000000225</v>
      </c>
      <c r="V120" s="98">
        <f>IF($B121&lt;V$10,0,IF($B121=V$10,V$13,SUM(V118:V119)))</f>
        <v>71868.857777777608</v>
      </c>
      <c r="W120" s="98">
        <f>IF($B121&lt;W$10,0,IF($B121=W$10,W$13,SUM(W118:W119)))</f>
        <v>259690.35999999917</v>
      </c>
      <c r="X120" s="111">
        <f t="shared" si="137"/>
        <v>509400.90000000084</v>
      </c>
      <c r="Y120" s="111">
        <f t="shared" si="137"/>
        <v>445782.89333333378</v>
      </c>
      <c r="Z120" s="111"/>
      <c r="AA120" s="111">
        <f>IF($B121&lt;AA$10,0,IF($B121=AA$10,AA$13,SUM(AA118:AA119)))</f>
        <v>644859.62227777776</v>
      </c>
      <c r="AB120" s="111"/>
      <c r="AC120" s="111"/>
      <c r="AD120" s="111"/>
      <c r="AE120" s="111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>
        <f t="shared" si="91"/>
        <v>2178619.4633888891</v>
      </c>
      <c r="BO120" s="111">
        <f t="shared" si="119"/>
        <v>130717.17</v>
      </c>
      <c r="BP120" s="111">
        <f t="shared" si="116"/>
        <v>716765.8</v>
      </c>
    </row>
    <row r="121" spans="1:68" outlineLevel="1" x14ac:dyDescent="0.25">
      <c r="A121" s="52">
        <v>9999</v>
      </c>
      <c r="B121" s="102">
        <v>40878</v>
      </c>
      <c r="C121" s="95" t="s">
        <v>15</v>
      </c>
      <c r="D121" s="96">
        <f t="shared" ref="D121:Y121" si="138">IF(OR($B121&lt;D$10,$B121&gt;D$11),0,IF($B121=D$11,-D120,-D$15))</f>
        <v>0</v>
      </c>
      <c r="E121" s="96">
        <f t="shared" si="138"/>
        <v>0</v>
      </c>
      <c r="F121" s="96">
        <f t="shared" si="138"/>
        <v>0</v>
      </c>
      <c r="G121" s="96">
        <f t="shared" si="138"/>
        <v>0</v>
      </c>
      <c r="H121" s="96">
        <f t="shared" si="138"/>
        <v>0</v>
      </c>
      <c r="I121" s="96">
        <f t="shared" si="138"/>
        <v>0</v>
      </c>
      <c r="J121" s="96">
        <f t="shared" si="138"/>
        <v>-1244.4100000000001</v>
      </c>
      <c r="K121" s="96">
        <f t="shared" si="138"/>
        <v>-1281.93</v>
      </c>
      <c r="L121" s="96">
        <f t="shared" si="138"/>
        <v>-2149.9</v>
      </c>
      <c r="M121" s="96">
        <f t="shared" si="138"/>
        <v>-1469.26</v>
      </c>
      <c r="N121" s="96">
        <f t="shared" si="138"/>
        <v>-1800.99</v>
      </c>
      <c r="O121" s="96">
        <f t="shared" si="138"/>
        <v>-416.66</v>
      </c>
      <c r="P121" s="96">
        <f t="shared" si="138"/>
        <v>-276.13</v>
      </c>
      <c r="Q121" s="96"/>
      <c r="R121" s="96">
        <f t="shared" si="138"/>
        <v>-382.23</v>
      </c>
      <c r="S121" s="96">
        <f t="shared" si="138"/>
        <v>-148.44</v>
      </c>
      <c r="T121" s="96">
        <f t="shared" si="138"/>
        <v>-189.97</v>
      </c>
      <c r="U121" s="96">
        <f>IF(OR($B121&lt;U$10,$B121&gt;U$11),0,IF($B121=U$11,-U120,-U$15))</f>
        <v>-809.76</v>
      </c>
      <c r="V121" s="96">
        <f>IF(OR($B121&lt;V$10,$B121&gt;V$11),0,IF($B121=V$11,-V120,-V$15))</f>
        <v>-619.56255555555549</v>
      </c>
      <c r="W121" s="96">
        <f>IF(OR($B121&lt;W$10,$B121&gt;W$11),0,IF($B121=W$11,-W120,-W$15))</f>
        <v>-2238.71</v>
      </c>
      <c r="X121" s="114">
        <f t="shared" si="138"/>
        <v>-3019.97</v>
      </c>
      <c r="Y121" s="114">
        <f t="shared" si="138"/>
        <v>-5260.36</v>
      </c>
      <c r="Z121" s="112"/>
      <c r="AA121" s="112">
        <f>IF(OR($B121&lt;AA$10,$B121&gt;AA$11),0,IF($B121=AA$11,-AA120,-AA$15))</f>
        <v>-3602.5677222222221</v>
      </c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>
        <f t="shared" si="91"/>
        <v>-24910.850277777776</v>
      </c>
      <c r="BO121" s="112">
        <f t="shared" si="119"/>
        <v>-1494.65</v>
      </c>
      <c r="BP121" s="112">
        <f t="shared" si="116"/>
        <v>-8195.67</v>
      </c>
    </row>
    <row r="122" spans="1:68" ht="14.25" customHeight="1" outlineLevel="1" x14ac:dyDescent="0.25">
      <c r="A122" s="52">
        <v>9999</v>
      </c>
      <c r="B122" s="94">
        <f>B121</f>
        <v>40878</v>
      </c>
      <c r="C122" s="115" t="s">
        <v>16</v>
      </c>
      <c r="D122" s="98">
        <f t="shared" ref="D122:Y122" si="139">IF($B123&lt;D$10,0,IF($B123=D$10,D$13,SUM(D120:D121)))</f>
        <v>0</v>
      </c>
      <c r="E122" s="98">
        <f t="shared" si="139"/>
        <v>0</v>
      </c>
      <c r="F122" s="98">
        <f t="shared" si="139"/>
        <v>0</v>
      </c>
      <c r="G122" s="98">
        <f t="shared" si="139"/>
        <v>0</v>
      </c>
      <c r="H122" s="98">
        <f t="shared" si="139"/>
        <v>0</v>
      </c>
      <c r="I122" s="98">
        <f t="shared" si="139"/>
        <v>0</v>
      </c>
      <c r="J122" s="98">
        <f t="shared" si="139"/>
        <v>-8710.8700000000263</v>
      </c>
      <c r="K122" s="98">
        <f t="shared" si="139"/>
        <v>-7691.5800000000081</v>
      </c>
      <c r="L122" s="98">
        <f t="shared" si="139"/>
        <v>6449.7000000000498</v>
      </c>
      <c r="M122" s="98">
        <f t="shared" si="139"/>
        <v>45547.060000000129</v>
      </c>
      <c r="N122" s="98">
        <f t="shared" si="139"/>
        <v>55830.689999999842</v>
      </c>
      <c r="O122" s="98">
        <f t="shared" si="139"/>
        <v>12916.460000000006</v>
      </c>
      <c r="P122" s="98">
        <f t="shared" si="139"/>
        <v>8543.2900000000063</v>
      </c>
      <c r="Q122" s="98"/>
      <c r="R122" s="98">
        <f t="shared" si="139"/>
        <v>30960.629999999877</v>
      </c>
      <c r="S122" s="98">
        <f t="shared" si="139"/>
        <v>12023.640000000003</v>
      </c>
      <c r="T122" s="98">
        <f t="shared" si="139"/>
        <v>15387.56999999996</v>
      </c>
      <c r="U122" s="98">
        <f>IF($B123&lt;U$10,0,IF($B123=U$10,U$13,SUM(U120:U121)))</f>
        <v>65590.560000000231</v>
      </c>
      <c r="V122" s="98">
        <f>IF($B123&lt;V$10,0,IF($B123=V$10,V$13,SUM(V120:V121)))</f>
        <v>71249.295222222048</v>
      </c>
      <c r="W122" s="98">
        <f>IF($B123&lt;W$10,0,IF($B123=W$10,W$13,SUM(W120:W121)))</f>
        <v>257451.64999999918</v>
      </c>
      <c r="X122" s="111">
        <f t="shared" si="139"/>
        <v>506380.93000000087</v>
      </c>
      <c r="Y122" s="111">
        <f t="shared" si="139"/>
        <v>440522.53333333379</v>
      </c>
      <c r="Z122" s="111"/>
      <c r="AA122" s="111">
        <f>IF($B123&lt;AA$10,0,IF($B123=AA$10,AA$13,SUM(AA120:AA121)))</f>
        <v>641257.05455555557</v>
      </c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>
        <f t="shared" si="91"/>
        <v>2153708.6131111113</v>
      </c>
      <c r="BO122" s="111">
        <f t="shared" si="119"/>
        <v>129222.52</v>
      </c>
      <c r="BP122" s="111">
        <f t="shared" si="116"/>
        <v>708570.13</v>
      </c>
    </row>
    <row r="123" spans="1:68" outlineLevel="1" x14ac:dyDescent="0.25">
      <c r="A123" s="52">
        <v>9999</v>
      </c>
      <c r="B123" s="102">
        <f>+B122+31</f>
        <v>40909</v>
      </c>
      <c r="C123" s="95" t="s">
        <v>15</v>
      </c>
      <c r="D123" s="96">
        <f t="shared" ref="D123:Y123" si="140">IF(OR($B123&lt;D$10,$B123&gt;D$11),0,IF($B123=D$11,-D122,-D$15))</f>
        <v>0</v>
      </c>
      <c r="E123" s="96">
        <f t="shared" si="140"/>
        <v>0</v>
      </c>
      <c r="F123" s="96">
        <f t="shared" si="140"/>
        <v>0</v>
      </c>
      <c r="G123" s="96">
        <f t="shared" si="140"/>
        <v>0</v>
      </c>
      <c r="H123" s="96">
        <f t="shared" si="140"/>
        <v>0</v>
      </c>
      <c r="I123" s="96">
        <f t="shared" si="140"/>
        <v>0</v>
      </c>
      <c r="J123" s="96">
        <f t="shared" si="140"/>
        <v>-1244.4100000000001</v>
      </c>
      <c r="K123" s="96">
        <f t="shared" si="140"/>
        <v>-1281.93</v>
      </c>
      <c r="L123" s="96">
        <f t="shared" si="140"/>
        <v>-2149.9</v>
      </c>
      <c r="M123" s="96">
        <f t="shared" si="140"/>
        <v>-1469.26</v>
      </c>
      <c r="N123" s="96">
        <f t="shared" si="140"/>
        <v>-1800.99</v>
      </c>
      <c r="O123" s="96">
        <f t="shared" si="140"/>
        <v>-416.66</v>
      </c>
      <c r="P123" s="96">
        <f t="shared" si="140"/>
        <v>-276.13</v>
      </c>
      <c r="Q123" s="96"/>
      <c r="R123" s="96">
        <f t="shared" si="140"/>
        <v>-382.23</v>
      </c>
      <c r="S123" s="96">
        <f t="shared" si="140"/>
        <v>-148.44</v>
      </c>
      <c r="T123" s="96">
        <f t="shared" si="140"/>
        <v>-189.97</v>
      </c>
      <c r="U123" s="96">
        <f>IF(OR($B123&lt;U$10,$B123&gt;U$11),0,IF($B123=U$11,-U122,-U$15))</f>
        <v>-809.76</v>
      </c>
      <c r="V123" s="96">
        <f>IF(OR($B123&lt;V$10,$B123&gt;V$11),0,IF($B123=V$11,-V122,-V$15))</f>
        <v>-619.56255555555549</v>
      </c>
      <c r="W123" s="96">
        <f>IF(OR($B123&lt;W$10,$B123&gt;W$11),0,IF($B123=W$11,-W122,-W$15))</f>
        <v>-2238.71</v>
      </c>
      <c r="X123" s="114">
        <f t="shared" si="140"/>
        <v>-3019.97</v>
      </c>
      <c r="Y123" s="114">
        <f t="shared" si="140"/>
        <v>-5260.36</v>
      </c>
      <c r="Z123" s="112"/>
      <c r="AA123" s="112">
        <f>IF(OR($B123&lt;AA$10,$B123&gt;AA$11),0,IF($B123=AA$11,-AA122,-AA$15))</f>
        <v>-3602.5677222222221</v>
      </c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>
        <f t="shared" si="91"/>
        <v>-24910.850277777776</v>
      </c>
      <c r="BO123" s="112">
        <f t="shared" si="119"/>
        <v>-1494.65</v>
      </c>
      <c r="BP123" s="112">
        <f t="shared" si="116"/>
        <v>-8195.67</v>
      </c>
    </row>
    <row r="124" spans="1:68" ht="14.25" customHeight="1" outlineLevel="1" x14ac:dyDescent="0.25">
      <c r="A124" s="52">
        <v>9999</v>
      </c>
      <c r="B124" s="94">
        <f>B123</f>
        <v>40909</v>
      </c>
      <c r="C124" s="115" t="s">
        <v>16</v>
      </c>
      <c r="D124" s="98">
        <f t="shared" ref="D124:Y124" si="141">IF($B125&lt;D$10,0,IF($B125=D$10,D$13,SUM(D122:D123)))</f>
        <v>0</v>
      </c>
      <c r="E124" s="98">
        <f t="shared" si="141"/>
        <v>0</v>
      </c>
      <c r="F124" s="98">
        <f t="shared" si="141"/>
        <v>0</v>
      </c>
      <c r="G124" s="98">
        <f t="shared" si="141"/>
        <v>0</v>
      </c>
      <c r="H124" s="98">
        <f t="shared" si="141"/>
        <v>0</v>
      </c>
      <c r="I124" s="98">
        <f t="shared" si="141"/>
        <v>0</v>
      </c>
      <c r="J124" s="98">
        <f t="shared" si="141"/>
        <v>-9955.2800000000261</v>
      </c>
      <c r="K124" s="98">
        <f t="shared" si="141"/>
        <v>-8973.5100000000075</v>
      </c>
      <c r="L124" s="98">
        <f t="shared" si="141"/>
        <v>4299.8000000000502</v>
      </c>
      <c r="M124" s="98">
        <f t="shared" si="141"/>
        <v>44077.800000000127</v>
      </c>
      <c r="N124" s="98">
        <f t="shared" si="141"/>
        <v>54029.699999999844</v>
      </c>
      <c r="O124" s="98">
        <f t="shared" si="141"/>
        <v>12499.800000000007</v>
      </c>
      <c r="P124" s="98">
        <f t="shared" si="141"/>
        <v>8267.1600000000071</v>
      </c>
      <c r="Q124" s="98"/>
      <c r="R124" s="98">
        <f t="shared" si="141"/>
        <v>30578.399999999878</v>
      </c>
      <c r="S124" s="98">
        <f t="shared" si="141"/>
        <v>11875.200000000003</v>
      </c>
      <c r="T124" s="98">
        <f t="shared" si="141"/>
        <v>15197.59999999996</v>
      </c>
      <c r="U124" s="98">
        <f>IF($B125&lt;U$10,0,IF($B125=U$10,U$13,SUM(U122:U123)))</f>
        <v>64780.800000000228</v>
      </c>
      <c r="V124" s="98">
        <f>IF($B125&lt;V$10,0,IF($B125=V$10,V$13,SUM(V122:V123)))</f>
        <v>70629.732666666489</v>
      </c>
      <c r="W124" s="98">
        <f>IF($B125&lt;W$10,0,IF($B125=W$10,W$13,SUM(W122:W123)))</f>
        <v>255212.93999999919</v>
      </c>
      <c r="X124" s="111">
        <f t="shared" si="141"/>
        <v>503360.96000000089</v>
      </c>
      <c r="Y124" s="111">
        <f t="shared" si="141"/>
        <v>435262.17333333381</v>
      </c>
      <c r="Z124" s="111"/>
      <c r="AA124" s="111">
        <f>IF($B125&lt;AA$10,0,IF($B125=AA$10,AA$13,SUM(AA122:AA123)))</f>
        <v>637654.48683333339</v>
      </c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>
        <f t="shared" si="91"/>
        <v>2128797.762833334</v>
      </c>
      <c r="BO124" s="111">
        <f t="shared" si="119"/>
        <v>127727.87</v>
      </c>
      <c r="BP124" s="111">
        <f t="shared" si="116"/>
        <v>700374.46</v>
      </c>
    </row>
    <row r="125" spans="1:68" outlineLevel="1" x14ac:dyDescent="0.25">
      <c r="A125" s="52">
        <v>9999</v>
      </c>
      <c r="B125" s="102">
        <f>+B124+31</f>
        <v>40940</v>
      </c>
      <c r="C125" s="95" t="s">
        <v>15</v>
      </c>
      <c r="D125" s="96">
        <f t="shared" ref="D125:Y125" si="142">IF(OR($B125&lt;D$10,$B125&gt;D$11),0,IF($B125=D$11,-D124,-D$15))</f>
        <v>0</v>
      </c>
      <c r="E125" s="96">
        <f t="shared" si="142"/>
        <v>0</v>
      </c>
      <c r="F125" s="96">
        <f t="shared" si="142"/>
        <v>0</v>
      </c>
      <c r="G125" s="96">
        <f t="shared" si="142"/>
        <v>0</v>
      </c>
      <c r="H125" s="96">
        <f t="shared" si="142"/>
        <v>0</v>
      </c>
      <c r="I125" s="96">
        <f t="shared" si="142"/>
        <v>0</v>
      </c>
      <c r="J125" s="96">
        <f t="shared" si="142"/>
        <v>-1244.4100000000001</v>
      </c>
      <c r="K125" s="96">
        <f t="shared" si="142"/>
        <v>-1281.93</v>
      </c>
      <c r="L125" s="96">
        <f t="shared" si="142"/>
        <v>-2149.9</v>
      </c>
      <c r="M125" s="96">
        <f t="shared" si="142"/>
        <v>-1469.26</v>
      </c>
      <c r="N125" s="96">
        <f t="shared" si="142"/>
        <v>-1800.99</v>
      </c>
      <c r="O125" s="96">
        <f t="shared" si="142"/>
        <v>-416.66</v>
      </c>
      <c r="P125" s="96">
        <f t="shared" si="142"/>
        <v>-276.13</v>
      </c>
      <c r="Q125" s="96"/>
      <c r="R125" s="96">
        <f t="shared" si="142"/>
        <v>-382.23</v>
      </c>
      <c r="S125" s="96">
        <f t="shared" si="142"/>
        <v>-148.44</v>
      </c>
      <c r="T125" s="96">
        <f t="shared" si="142"/>
        <v>-189.97</v>
      </c>
      <c r="U125" s="96">
        <f>IF(OR($B125&lt;U$10,$B125&gt;U$11),0,IF($B125=U$11,-U124,-U$15))</f>
        <v>-809.76</v>
      </c>
      <c r="V125" s="96">
        <f>IF(OR($B125&lt;V$10,$B125&gt;V$11),0,IF($B125=V$11,-V124,-V$15))</f>
        <v>-619.56255555555549</v>
      </c>
      <c r="W125" s="96">
        <f>IF(OR($B125&lt;W$10,$B125&gt;W$11),0,IF($B125=W$11,-W124,-W$15))</f>
        <v>-2238.71</v>
      </c>
      <c r="X125" s="114">
        <f t="shared" si="142"/>
        <v>-3019.97</v>
      </c>
      <c r="Y125" s="114">
        <f t="shared" si="142"/>
        <v>-5260.36</v>
      </c>
      <c r="Z125" s="112"/>
      <c r="AA125" s="112">
        <f>IF(OR($B125&lt;AA$10,$B125&gt;AA$11),0,IF($B125=AA$11,-AA124,-AA$15))</f>
        <v>-3602.5677222222221</v>
      </c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>
        <f t="shared" si="91"/>
        <v>-24910.850277777776</v>
      </c>
      <c r="BO125" s="112">
        <f t="shared" si="119"/>
        <v>-1494.65</v>
      </c>
      <c r="BP125" s="112">
        <f t="shared" si="116"/>
        <v>-8195.67</v>
      </c>
    </row>
    <row r="126" spans="1:68" ht="14.25" customHeight="1" outlineLevel="1" x14ac:dyDescent="0.25">
      <c r="A126" s="52">
        <v>9999</v>
      </c>
      <c r="B126" s="94">
        <f>B125</f>
        <v>40940</v>
      </c>
      <c r="C126" s="115" t="s">
        <v>16</v>
      </c>
      <c r="D126" s="98">
        <f t="shared" ref="D126:Y126" si="143">IF($B127&lt;D$10,0,IF($B127=D$10,D$13,SUM(D124:D125)))</f>
        <v>0</v>
      </c>
      <c r="E126" s="98">
        <f t="shared" si="143"/>
        <v>0</v>
      </c>
      <c r="F126" s="98">
        <f t="shared" si="143"/>
        <v>0</v>
      </c>
      <c r="G126" s="98">
        <f t="shared" si="143"/>
        <v>0</v>
      </c>
      <c r="H126" s="98">
        <f t="shared" si="143"/>
        <v>0</v>
      </c>
      <c r="I126" s="98">
        <f t="shared" si="143"/>
        <v>0</v>
      </c>
      <c r="J126" s="98">
        <f t="shared" si="143"/>
        <v>-11199.690000000026</v>
      </c>
      <c r="K126" s="98">
        <f t="shared" si="143"/>
        <v>-10255.440000000008</v>
      </c>
      <c r="L126" s="98">
        <f t="shared" si="143"/>
        <v>2149.9000000000501</v>
      </c>
      <c r="M126" s="98">
        <f t="shared" si="143"/>
        <v>42608.540000000125</v>
      </c>
      <c r="N126" s="98">
        <f t="shared" si="143"/>
        <v>52228.709999999846</v>
      </c>
      <c r="O126" s="98">
        <f t="shared" si="143"/>
        <v>12083.140000000007</v>
      </c>
      <c r="P126" s="98">
        <f t="shared" si="143"/>
        <v>7991.030000000007</v>
      </c>
      <c r="Q126" s="98"/>
      <c r="R126" s="98">
        <f t="shared" si="143"/>
        <v>30196.169999999878</v>
      </c>
      <c r="S126" s="98">
        <f t="shared" si="143"/>
        <v>11726.760000000002</v>
      </c>
      <c r="T126" s="98">
        <f t="shared" si="143"/>
        <v>15007.629999999961</v>
      </c>
      <c r="U126" s="98">
        <f>IF($B127&lt;U$10,0,IF($B127=U$10,U$13,SUM(U124:U125)))</f>
        <v>63971.040000000226</v>
      </c>
      <c r="V126" s="98">
        <f>IF($B127&lt;V$10,0,IF($B127=V$10,V$13,SUM(V124:V125)))</f>
        <v>70010.170111110929</v>
      </c>
      <c r="W126" s="98">
        <f>IF($B127&lt;W$10,0,IF($B127=W$10,W$13,SUM(W124:W125)))</f>
        <v>252974.2299999992</v>
      </c>
      <c r="X126" s="111">
        <f t="shared" si="143"/>
        <v>500340.99000000092</v>
      </c>
      <c r="Y126" s="111">
        <f t="shared" si="143"/>
        <v>430001.81333333382</v>
      </c>
      <c r="Z126" s="111"/>
      <c r="AA126" s="111">
        <f>IF($B127&lt;AA$10,0,IF($B127=AA$10,AA$13,SUM(AA124:AA125)))</f>
        <v>634051.9191111112</v>
      </c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>
        <f t="shared" si="91"/>
        <v>2103886.9125555563</v>
      </c>
      <c r="BO126" s="111">
        <f t="shared" si="119"/>
        <v>126233.21</v>
      </c>
      <c r="BP126" s="111">
        <f t="shared" si="116"/>
        <v>692178.8</v>
      </c>
    </row>
    <row r="127" spans="1:68" outlineLevel="1" x14ac:dyDescent="0.25">
      <c r="A127" s="52">
        <v>9999</v>
      </c>
      <c r="B127" s="102">
        <f>+B126+31</f>
        <v>40971</v>
      </c>
      <c r="C127" s="95" t="s">
        <v>15</v>
      </c>
      <c r="D127" s="96">
        <f t="shared" ref="D127:Y127" si="144">IF(OR($B127&lt;D$10,$B127&gt;D$11),0,IF($B127=D$11,-D126,-D$15))</f>
        <v>0</v>
      </c>
      <c r="E127" s="96">
        <f t="shared" si="144"/>
        <v>0</v>
      </c>
      <c r="F127" s="96">
        <f t="shared" si="144"/>
        <v>0</v>
      </c>
      <c r="G127" s="96">
        <f t="shared" si="144"/>
        <v>0</v>
      </c>
      <c r="H127" s="96">
        <f t="shared" si="144"/>
        <v>0</v>
      </c>
      <c r="I127" s="96">
        <f t="shared" si="144"/>
        <v>0</v>
      </c>
      <c r="J127" s="96">
        <f t="shared" si="144"/>
        <v>-1244.4100000000001</v>
      </c>
      <c r="K127" s="96">
        <f t="shared" si="144"/>
        <v>-1281.93</v>
      </c>
      <c r="L127" s="96">
        <f t="shared" si="144"/>
        <v>-2149.9</v>
      </c>
      <c r="M127" s="96">
        <f t="shared" si="144"/>
        <v>-1469.26</v>
      </c>
      <c r="N127" s="96">
        <f t="shared" si="144"/>
        <v>-1800.99</v>
      </c>
      <c r="O127" s="96">
        <f t="shared" si="144"/>
        <v>-416.66</v>
      </c>
      <c r="P127" s="96">
        <f t="shared" si="144"/>
        <v>-276.13</v>
      </c>
      <c r="Q127" s="96"/>
      <c r="R127" s="96">
        <f t="shared" si="144"/>
        <v>-382.23</v>
      </c>
      <c r="S127" s="96">
        <f t="shared" si="144"/>
        <v>-148.44</v>
      </c>
      <c r="T127" s="96">
        <f t="shared" si="144"/>
        <v>-189.97</v>
      </c>
      <c r="U127" s="96">
        <f>IF(OR($B127&lt;U$10,$B127&gt;U$11),0,IF($B127=U$11,-U126,-U$15))</f>
        <v>-809.76</v>
      </c>
      <c r="V127" s="96">
        <f>IF(OR($B127&lt;V$10,$B127&gt;V$11),0,IF($B127=V$11,-V126,-V$15))</f>
        <v>-619.56255555555549</v>
      </c>
      <c r="W127" s="96">
        <f>IF(OR($B127&lt;W$10,$B127&gt;W$11),0,IF($B127=W$11,-W126,-W$15))</f>
        <v>-2238.71</v>
      </c>
      <c r="X127" s="114">
        <f t="shared" si="144"/>
        <v>-3019.97</v>
      </c>
      <c r="Y127" s="114">
        <f t="shared" si="144"/>
        <v>-5260.36</v>
      </c>
      <c r="Z127" s="112"/>
      <c r="AA127" s="112">
        <f>IF(OR($B127&lt;AA$10,$B127&gt;AA$11),0,IF($B127=AA$11,-AA126,-AA$15))</f>
        <v>-3602.5677222222221</v>
      </c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>
        <f t="shared" si="91"/>
        <v>-24910.850277777776</v>
      </c>
      <c r="BO127" s="112">
        <f t="shared" si="119"/>
        <v>-1494.65</v>
      </c>
      <c r="BP127" s="112">
        <f t="shared" si="116"/>
        <v>-8195.67</v>
      </c>
    </row>
    <row r="128" spans="1:68" ht="14.25" customHeight="1" outlineLevel="1" x14ac:dyDescent="0.25">
      <c r="A128" s="52">
        <v>9999</v>
      </c>
      <c r="B128" s="94">
        <f>B127</f>
        <v>40971</v>
      </c>
      <c r="C128" s="115" t="s">
        <v>16</v>
      </c>
      <c r="D128" s="98">
        <f t="shared" ref="D128:Y128" si="145">IF($B129&lt;D$10,0,IF($B129=D$10,D$13,SUM(D126:D127)))</f>
        <v>0</v>
      </c>
      <c r="E128" s="98">
        <f t="shared" si="145"/>
        <v>0</v>
      </c>
      <c r="F128" s="98">
        <f t="shared" si="145"/>
        <v>0</v>
      </c>
      <c r="G128" s="98">
        <f t="shared" si="145"/>
        <v>0</v>
      </c>
      <c r="H128" s="98">
        <f t="shared" si="145"/>
        <v>0</v>
      </c>
      <c r="I128" s="98">
        <f t="shared" si="145"/>
        <v>0</v>
      </c>
      <c r="J128" s="98">
        <f t="shared" si="145"/>
        <v>-12444.100000000026</v>
      </c>
      <c r="K128" s="98">
        <f t="shared" si="145"/>
        <v>-11537.370000000008</v>
      </c>
      <c r="L128" s="98">
        <f t="shared" si="145"/>
        <v>5.0022208597511053E-11</v>
      </c>
      <c r="M128" s="98">
        <f t="shared" si="145"/>
        <v>41139.280000000123</v>
      </c>
      <c r="N128" s="98">
        <f t="shared" si="145"/>
        <v>50427.719999999848</v>
      </c>
      <c r="O128" s="98">
        <f t="shared" si="145"/>
        <v>11666.480000000007</v>
      </c>
      <c r="P128" s="98">
        <f t="shared" si="145"/>
        <v>7714.9000000000069</v>
      </c>
      <c r="Q128" s="98"/>
      <c r="R128" s="98">
        <f t="shared" si="145"/>
        <v>29813.939999999879</v>
      </c>
      <c r="S128" s="98">
        <f t="shared" si="145"/>
        <v>11578.320000000002</v>
      </c>
      <c r="T128" s="98">
        <f t="shared" si="145"/>
        <v>14817.659999999962</v>
      </c>
      <c r="U128" s="98">
        <f>IF($B129&lt;U$10,0,IF($B129=U$10,U$13,SUM(U126:U127)))</f>
        <v>63161.280000000224</v>
      </c>
      <c r="V128" s="98">
        <f>IF($B129&lt;V$10,0,IF($B129=V$10,V$13,SUM(V126:V127)))</f>
        <v>69390.607555555369</v>
      </c>
      <c r="W128" s="98">
        <f>IF($B129&lt;W$10,0,IF($B129=W$10,W$13,SUM(W126:W127)))</f>
        <v>250735.5199999992</v>
      </c>
      <c r="X128" s="111">
        <f t="shared" si="145"/>
        <v>497321.02000000095</v>
      </c>
      <c r="Y128" s="111">
        <f t="shared" si="145"/>
        <v>424741.45333333383</v>
      </c>
      <c r="Z128" s="111">
        <f>Z13</f>
        <v>746139.72</v>
      </c>
      <c r="AA128" s="111">
        <f>IF($B129&lt;AA$10,0,IF($B129=AA$10,AA$13,SUM(AA126:AA127)))</f>
        <v>630449.35138888902</v>
      </c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>
        <f t="shared" si="91"/>
        <v>2825115.7822777783</v>
      </c>
      <c r="BO128" s="111">
        <f t="shared" si="119"/>
        <v>169506.95</v>
      </c>
      <c r="BP128" s="111">
        <f t="shared" si="116"/>
        <v>929463.09</v>
      </c>
    </row>
    <row r="129" spans="1:68" outlineLevel="1" x14ac:dyDescent="0.25">
      <c r="A129" s="52">
        <v>9999</v>
      </c>
      <c r="B129" s="102">
        <f>+B128+31</f>
        <v>41002</v>
      </c>
      <c r="C129" s="95" t="s">
        <v>15</v>
      </c>
      <c r="D129" s="96">
        <f t="shared" ref="D129:Y129" si="146">IF(OR($B129&lt;D$10,$B129&gt;D$11),0,IF($B129=D$11,-D128,-D$15))</f>
        <v>0</v>
      </c>
      <c r="E129" s="96">
        <f t="shared" si="146"/>
        <v>0</v>
      </c>
      <c r="F129" s="96">
        <f t="shared" si="146"/>
        <v>0</v>
      </c>
      <c r="G129" s="96">
        <f t="shared" si="146"/>
        <v>0</v>
      </c>
      <c r="H129" s="96">
        <f t="shared" si="146"/>
        <v>0</v>
      </c>
      <c r="I129" s="96">
        <f t="shared" si="146"/>
        <v>0</v>
      </c>
      <c r="J129" s="96">
        <f t="shared" si="146"/>
        <v>-1244.4100000000001</v>
      </c>
      <c r="K129" s="96">
        <f t="shared" si="146"/>
        <v>-1281.93</v>
      </c>
      <c r="L129" s="96">
        <f t="shared" si="146"/>
        <v>-2149.9</v>
      </c>
      <c r="M129" s="96">
        <f t="shared" si="146"/>
        <v>-1469.26</v>
      </c>
      <c r="N129" s="96">
        <f t="shared" si="146"/>
        <v>-1800.99</v>
      </c>
      <c r="O129" s="96">
        <f t="shared" si="146"/>
        <v>-416.66</v>
      </c>
      <c r="P129" s="96">
        <f t="shared" si="146"/>
        <v>-276.13</v>
      </c>
      <c r="Q129" s="96"/>
      <c r="R129" s="96">
        <f t="shared" si="146"/>
        <v>-382.23</v>
      </c>
      <c r="S129" s="96">
        <f t="shared" si="146"/>
        <v>-148.44</v>
      </c>
      <c r="T129" s="96">
        <f t="shared" si="146"/>
        <v>-189.97</v>
      </c>
      <c r="U129" s="96">
        <f>IF(OR($B129&lt;U$10,$B129&gt;U$11),0,IF($B129=U$11,-U128,-U$15))</f>
        <v>-809.76</v>
      </c>
      <c r="V129" s="96">
        <f>IF(OR($B129&lt;V$10,$B129&gt;V$11),0,IF($B129=V$11,-V128,-V$15))</f>
        <v>-619.56255555555549</v>
      </c>
      <c r="W129" s="96">
        <f>IF(OR($B129&lt;W$10,$B129&gt;W$11),0,IF($B129=W$11,-W128,-W$15))</f>
        <v>-2238.71</v>
      </c>
      <c r="X129" s="114">
        <f t="shared" si="146"/>
        <v>-3019.97</v>
      </c>
      <c r="Y129" s="114">
        <f t="shared" si="146"/>
        <v>-5260.36</v>
      </c>
      <c r="Z129" s="112">
        <f>IF(OR($B129&lt;Z$10,$B129&gt;Z$11),0,IF($B129=Z$11,-Z128,-Z$15))</f>
        <v>-4145.22</v>
      </c>
      <c r="AA129" s="112">
        <f>IF(OR($B129&lt;AA$10,$B129&gt;AA$11),0,IF($B129=AA$11,-AA128,-AA$15))</f>
        <v>-3602.5677222222221</v>
      </c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>
        <f t="shared" si="91"/>
        <v>-29056.070277777777</v>
      </c>
      <c r="BO129" s="112">
        <f t="shared" si="119"/>
        <v>-1743.36</v>
      </c>
      <c r="BP129" s="112">
        <f t="shared" si="116"/>
        <v>-9559.4500000000007</v>
      </c>
    </row>
    <row r="130" spans="1:68" ht="14.25" customHeight="1" outlineLevel="1" x14ac:dyDescent="0.25">
      <c r="A130" s="52">
        <v>9999</v>
      </c>
      <c r="B130" s="94">
        <f>B129</f>
        <v>41002</v>
      </c>
      <c r="C130" s="115" t="s">
        <v>16</v>
      </c>
      <c r="D130" s="98">
        <f t="shared" ref="D130:Y130" si="147">IF($B131&lt;D$10,0,IF($B131=D$10,D$13,SUM(D128:D129)))</f>
        <v>0</v>
      </c>
      <c r="E130" s="98">
        <f t="shared" si="147"/>
        <v>0</v>
      </c>
      <c r="F130" s="98">
        <f t="shared" si="147"/>
        <v>0</v>
      </c>
      <c r="G130" s="98">
        <f t="shared" si="147"/>
        <v>0</v>
      </c>
      <c r="H130" s="98">
        <f t="shared" si="147"/>
        <v>0</v>
      </c>
      <c r="I130" s="98">
        <f t="shared" si="147"/>
        <v>0</v>
      </c>
      <c r="J130" s="98">
        <f t="shared" si="147"/>
        <v>-13688.510000000026</v>
      </c>
      <c r="K130" s="98">
        <f t="shared" si="147"/>
        <v>-12819.300000000008</v>
      </c>
      <c r="L130" s="98">
        <f t="shared" si="147"/>
        <v>-2149.8999999999501</v>
      </c>
      <c r="M130" s="98">
        <f t="shared" si="147"/>
        <v>39670.02000000012</v>
      </c>
      <c r="N130" s="98">
        <f t="shared" si="147"/>
        <v>48626.72999999985</v>
      </c>
      <c r="O130" s="98">
        <f t="shared" si="147"/>
        <v>11249.820000000007</v>
      </c>
      <c r="P130" s="98">
        <f t="shared" si="147"/>
        <v>7438.7700000000068</v>
      </c>
      <c r="Q130" s="98"/>
      <c r="R130" s="98">
        <f t="shared" si="147"/>
        <v>29431.709999999879</v>
      </c>
      <c r="S130" s="98">
        <f t="shared" si="147"/>
        <v>11429.880000000001</v>
      </c>
      <c r="T130" s="98">
        <f t="shared" si="147"/>
        <v>14627.689999999962</v>
      </c>
      <c r="U130" s="98">
        <f>IF($B131&lt;U$10,0,IF($B131=U$10,U$13,SUM(U128:U129)))</f>
        <v>62351.520000000222</v>
      </c>
      <c r="V130" s="98">
        <f>IF($B131&lt;V$10,0,IF($B131=V$10,V$13,SUM(V128:V129)))</f>
        <v>68771.044999999809</v>
      </c>
      <c r="W130" s="98">
        <f>IF($B131&lt;W$10,0,IF($B131=W$10,W$13,SUM(W128:W129)))</f>
        <v>248496.80999999921</v>
      </c>
      <c r="X130" s="111">
        <f t="shared" si="147"/>
        <v>494301.05000000098</v>
      </c>
      <c r="Y130" s="111">
        <f t="shared" si="147"/>
        <v>419481.09333333385</v>
      </c>
      <c r="Z130" s="111">
        <f>IF($B131&lt;Z$10,0,IF($B131=Z$10,Z$13,SUM(Z128:Z129)))</f>
        <v>741994.5</v>
      </c>
      <c r="AA130" s="111">
        <f>IF($B131&lt;AA$10,0,IF($B131=AA$10,AA$13,SUM(AA128:AA129)))</f>
        <v>626846.78366666683</v>
      </c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>
        <f t="shared" si="91"/>
        <v>2796059.7120000003</v>
      </c>
      <c r="BO130" s="111">
        <f t="shared" si="119"/>
        <v>167763.57999999999</v>
      </c>
      <c r="BP130" s="111">
        <f t="shared" si="116"/>
        <v>919903.65</v>
      </c>
    </row>
    <row r="131" spans="1:68" outlineLevel="1" x14ac:dyDescent="0.25">
      <c r="A131" s="52">
        <v>9999</v>
      </c>
      <c r="B131" s="102">
        <f>+B130+31</f>
        <v>41033</v>
      </c>
      <c r="C131" s="95" t="s">
        <v>15</v>
      </c>
      <c r="D131" s="96">
        <f t="shared" ref="D131:Y131" si="148">IF(OR($B131&lt;D$10,$B131&gt;D$11),0,IF($B131=D$11,-D130,-D$15))</f>
        <v>0</v>
      </c>
      <c r="E131" s="96">
        <f t="shared" si="148"/>
        <v>0</v>
      </c>
      <c r="F131" s="96">
        <f t="shared" si="148"/>
        <v>0</v>
      </c>
      <c r="G131" s="96">
        <f t="shared" si="148"/>
        <v>0</v>
      </c>
      <c r="H131" s="96">
        <f t="shared" si="148"/>
        <v>0</v>
      </c>
      <c r="I131" s="96">
        <f t="shared" si="148"/>
        <v>0</v>
      </c>
      <c r="J131" s="96">
        <f t="shared" si="148"/>
        <v>-1244.4100000000001</v>
      </c>
      <c r="K131" s="96">
        <f t="shared" si="148"/>
        <v>-1281.93</v>
      </c>
      <c r="L131" s="96">
        <f t="shared" si="148"/>
        <v>-2149.9</v>
      </c>
      <c r="M131" s="96">
        <f t="shared" si="148"/>
        <v>-1469.26</v>
      </c>
      <c r="N131" s="96">
        <f t="shared" si="148"/>
        <v>-1800.99</v>
      </c>
      <c r="O131" s="96">
        <f t="shared" si="148"/>
        <v>-416.66</v>
      </c>
      <c r="P131" s="96">
        <f t="shared" si="148"/>
        <v>-276.13</v>
      </c>
      <c r="Q131" s="96"/>
      <c r="R131" s="96">
        <f t="shared" si="148"/>
        <v>-382.23</v>
      </c>
      <c r="S131" s="96">
        <f t="shared" si="148"/>
        <v>-148.44</v>
      </c>
      <c r="T131" s="96">
        <f t="shared" si="148"/>
        <v>-189.97</v>
      </c>
      <c r="U131" s="96">
        <f>IF(OR($B131&lt;U$10,$B131&gt;U$11),0,IF($B131=U$11,-U130,-U$15))</f>
        <v>-809.76</v>
      </c>
      <c r="V131" s="96">
        <f>IF(OR($B131&lt;V$10,$B131&gt;V$11),0,IF($B131=V$11,-V130,-V$15))</f>
        <v>-619.56255555555549</v>
      </c>
      <c r="W131" s="96">
        <f>IF(OR($B131&lt;W$10,$B131&gt;W$11),0,IF($B131=W$11,-W130,-W$15))</f>
        <v>-2238.71</v>
      </c>
      <c r="X131" s="114">
        <f t="shared" si="148"/>
        <v>-3019.97</v>
      </c>
      <c r="Y131" s="114">
        <f t="shared" si="148"/>
        <v>-5260.36</v>
      </c>
      <c r="Z131" s="112">
        <f>IF(OR($B131&lt;Z$10,$B131&gt;Z$11),0,IF($B131=Z$11,-Z130,-Z$15))</f>
        <v>-4145.22</v>
      </c>
      <c r="AA131" s="112">
        <f>IF(OR($B131&lt;AA$10,$B131&gt;AA$11),0,IF($B131=AA$11,-AA130,-AA$15))</f>
        <v>-3602.5677222222221</v>
      </c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>
        <f t="shared" si="91"/>
        <v>-29056.070277777777</v>
      </c>
      <c r="BO131" s="112">
        <f t="shared" si="119"/>
        <v>-1743.36</v>
      </c>
      <c r="BP131" s="112">
        <f t="shared" si="116"/>
        <v>-9559.4500000000007</v>
      </c>
    </row>
    <row r="132" spans="1:68" ht="14.25" customHeight="1" outlineLevel="1" x14ac:dyDescent="0.25">
      <c r="A132" s="52">
        <v>9999</v>
      </c>
      <c r="B132" s="94">
        <f>B131</f>
        <v>41033</v>
      </c>
      <c r="C132" s="115" t="s">
        <v>16</v>
      </c>
      <c r="D132" s="98">
        <f t="shared" ref="D132:Y132" si="149">IF($B133&lt;D$10,0,IF($B133=D$10,D$13,SUM(D130:D131)))</f>
        <v>0</v>
      </c>
      <c r="E132" s="98">
        <f t="shared" si="149"/>
        <v>0</v>
      </c>
      <c r="F132" s="98">
        <f t="shared" si="149"/>
        <v>0</v>
      </c>
      <c r="G132" s="98">
        <f t="shared" si="149"/>
        <v>0</v>
      </c>
      <c r="H132" s="98">
        <f t="shared" si="149"/>
        <v>0</v>
      </c>
      <c r="I132" s="98">
        <f t="shared" si="149"/>
        <v>0</v>
      </c>
      <c r="J132" s="98">
        <f t="shared" si="149"/>
        <v>-14932.920000000026</v>
      </c>
      <c r="K132" s="98">
        <f t="shared" si="149"/>
        <v>-14101.230000000009</v>
      </c>
      <c r="L132" s="98">
        <f t="shared" si="149"/>
        <v>-4299.7999999999502</v>
      </c>
      <c r="M132" s="98">
        <f t="shared" si="149"/>
        <v>38200.760000000118</v>
      </c>
      <c r="N132" s="98">
        <f t="shared" si="149"/>
        <v>46825.739999999852</v>
      </c>
      <c r="O132" s="98">
        <f t="shared" si="149"/>
        <v>10833.160000000007</v>
      </c>
      <c r="P132" s="98">
        <f t="shared" si="149"/>
        <v>7162.6400000000067</v>
      </c>
      <c r="Q132" s="98"/>
      <c r="R132" s="98">
        <f t="shared" si="149"/>
        <v>29049.47999999988</v>
      </c>
      <c r="S132" s="98">
        <f t="shared" si="149"/>
        <v>11281.44</v>
      </c>
      <c r="T132" s="98">
        <f t="shared" si="149"/>
        <v>14437.719999999963</v>
      </c>
      <c r="U132" s="98">
        <f>IF($B133&lt;U$10,0,IF($B133=U$10,U$13,SUM(U130:U131)))</f>
        <v>61541.76000000022</v>
      </c>
      <c r="V132" s="98">
        <f>IF($B133&lt;V$10,0,IF($B133=V$10,V$13,SUM(V130:V131)))</f>
        <v>68151.482444444249</v>
      </c>
      <c r="W132" s="98">
        <f>IF($B133&lt;W$10,0,IF($B133=W$10,W$13,SUM(W130:W131)))</f>
        <v>246258.09999999922</v>
      </c>
      <c r="X132" s="111">
        <f t="shared" si="149"/>
        <v>491281.08000000101</v>
      </c>
      <c r="Y132" s="111">
        <f t="shared" si="149"/>
        <v>414220.73333333386</v>
      </c>
      <c r="Z132" s="111">
        <f>IF($B133&lt;Z$10,0,IF($B133=Z$10,Z$13,SUM(Z130:Z131)))</f>
        <v>737849.28</v>
      </c>
      <c r="AA132" s="111">
        <f>IF($B133&lt;AA$10,0,IF($B133=AA$10,AA$13,SUM(AA130:AA131)))</f>
        <v>623244.21594444464</v>
      </c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>
        <f t="shared" si="91"/>
        <v>2767003.6417222233</v>
      </c>
      <c r="BO132" s="111">
        <f t="shared" si="119"/>
        <v>166020.22</v>
      </c>
      <c r="BP132" s="111">
        <f t="shared" si="116"/>
        <v>910344.2</v>
      </c>
    </row>
    <row r="133" spans="1:68" outlineLevel="1" x14ac:dyDescent="0.25">
      <c r="A133" s="52">
        <v>9999</v>
      </c>
      <c r="B133" s="102">
        <f>+B132+31</f>
        <v>41064</v>
      </c>
      <c r="C133" s="95" t="s">
        <v>15</v>
      </c>
      <c r="D133" s="96">
        <f t="shared" ref="D133:Y133" si="150">IF(OR($B133&lt;D$10,$B133&gt;D$11),0,IF($B133=D$11,-D132,-D$15))</f>
        <v>0</v>
      </c>
      <c r="E133" s="96">
        <f t="shared" si="150"/>
        <v>0</v>
      </c>
      <c r="F133" s="96">
        <f t="shared" si="150"/>
        <v>0</v>
      </c>
      <c r="G133" s="96">
        <f t="shared" si="150"/>
        <v>0</v>
      </c>
      <c r="H133" s="96">
        <f t="shared" si="150"/>
        <v>0</v>
      </c>
      <c r="I133" s="96">
        <f t="shared" si="150"/>
        <v>0</v>
      </c>
      <c r="J133" s="96">
        <f t="shared" si="150"/>
        <v>-1244.4100000000001</v>
      </c>
      <c r="K133" s="96">
        <f t="shared" si="150"/>
        <v>-1281.93</v>
      </c>
      <c r="L133" s="96">
        <f t="shared" si="150"/>
        <v>-2149.9</v>
      </c>
      <c r="M133" s="96">
        <f t="shared" si="150"/>
        <v>-1469.26</v>
      </c>
      <c r="N133" s="96">
        <f t="shared" si="150"/>
        <v>-1800.99</v>
      </c>
      <c r="O133" s="96">
        <f t="shared" si="150"/>
        <v>-416.66</v>
      </c>
      <c r="P133" s="96">
        <f t="shared" si="150"/>
        <v>-276.13</v>
      </c>
      <c r="Q133" s="96"/>
      <c r="R133" s="96">
        <f t="shared" si="150"/>
        <v>-382.23</v>
      </c>
      <c r="S133" s="96">
        <f t="shared" si="150"/>
        <v>-148.44</v>
      </c>
      <c r="T133" s="96">
        <f t="shared" si="150"/>
        <v>-189.97</v>
      </c>
      <c r="U133" s="96">
        <f>IF(OR($B133&lt;U$10,$B133&gt;U$11),0,IF($B133=U$11,-U132,-U$15))</f>
        <v>-809.76</v>
      </c>
      <c r="V133" s="96">
        <f>IF(OR($B133&lt;V$10,$B133&gt;V$11),0,IF($B133=V$11,-V132,-V$15))</f>
        <v>-619.56255555555549</v>
      </c>
      <c r="W133" s="96">
        <f>IF(OR($B133&lt;W$10,$B133&gt;W$11),0,IF($B133=W$11,-W132,-W$15))</f>
        <v>-2238.71</v>
      </c>
      <c r="X133" s="114">
        <f t="shared" si="150"/>
        <v>-3019.97</v>
      </c>
      <c r="Y133" s="114">
        <f t="shared" si="150"/>
        <v>-5260.36</v>
      </c>
      <c r="Z133" s="112">
        <f>IF(OR($B133&lt;Z$10,$B133&gt;Z$11),0,IF($B133=Z$11,-Z132,-Z$15))</f>
        <v>-4145.22</v>
      </c>
      <c r="AA133" s="112">
        <f>IF(OR($B133&lt;AA$10,$B133&gt;AA$11),0,IF($B133=AA$11,-AA132,-AA$15))</f>
        <v>-3602.5677222222221</v>
      </c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>
        <f t="shared" si="91"/>
        <v>-29056.070277777777</v>
      </c>
      <c r="BO133" s="112">
        <f t="shared" si="119"/>
        <v>-1743.36</v>
      </c>
      <c r="BP133" s="112">
        <f t="shared" si="116"/>
        <v>-9559.4500000000007</v>
      </c>
    </row>
    <row r="134" spans="1:68" ht="14.25" customHeight="1" outlineLevel="1" x14ac:dyDescent="0.25">
      <c r="A134" s="52">
        <v>9999</v>
      </c>
      <c r="B134" s="94">
        <f>B133</f>
        <v>41064</v>
      </c>
      <c r="C134" s="115" t="s">
        <v>16</v>
      </c>
      <c r="D134" s="98">
        <f t="shared" ref="D134:Y134" si="151">IF($B135&lt;D$10,0,IF($B135=D$10,D$13,SUM(D132:D133)))</f>
        <v>0</v>
      </c>
      <c r="E134" s="98">
        <f t="shared" si="151"/>
        <v>0</v>
      </c>
      <c r="F134" s="98">
        <f t="shared" si="151"/>
        <v>0</v>
      </c>
      <c r="G134" s="98">
        <f t="shared" si="151"/>
        <v>0</v>
      </c>
      <c r="H134" s="98">
        <f t="shared" si="151"/>
        <v>0</v>
      </c>
      <c r="I134" s="98">
        <f t="shared" si="151"/>
        <v>0</v>
      </c>
      <c r="J134" s="98">
        <f t="shared" si="151"/>
        <v>-16177.330000000025</v>
      </c>
      <c r="K134" s="98">
        <f t="shared" si="151"/>
        <v>-15383.160000000009</v>
      </c>
      <c r="L134" s="98">
        <f t="shared" si="151"/>
        <v>-6449.6999999999498</v>
      </c>
      <c r="M134" s="98">
        <f t="shared" si="151"/>
        <v>36731.500000000116</v>
      </c>
      <c r="N134" s="98">
        <f t="shared" si="151"/>
        <v>45024.749999999854</v>
      </c>
      <c r="O134" s="98">
        <f t="shared" si="151"/>
        <v>10416.500000000007</v>
      </c>
      <c r="P134" s="98">
        <f t="shared" si="151"/>
        <v>6886.5100000000066</v>
      </c>
      <c r="Q134" s="98"/>
      <c r="R134" s="98">
        <f t="shared" si="151"/>
        <v>28667.24999999988</v>
      </c>
      <c r="S134" s="98">
        <f t="shared" si="151"/>
        <v>11133</v>
      </c>
      <c r="T134" s="98">
        <f t="shared" si="151"/>
        <v>14247.749999999964</v>
      </c>
      <c r="U134" s="98">
        <f>IF($B135&lt;U$10,0,IF($B135=U$10,U$13,SUM(U132:U133)))</f>
        <v>60732.000000000218</v>
      </c>
      <c r="V134" s="98">
        <f>IF($B135&lt;V$10,0,IF($B135=V$10,V$13,SUM(V132:V133)))</f>
        <v>67531.919888888689</v>
      </c>
      <c r="W134" s="98">
        <f>IF($B135&lt;W$10,0,IF($B135=W$10,W$13,SUM(W132:W133)))</f>
        <v>244019.38999999923</v>
      </c>
      <c r="X134" s="111">
        <f t="shared" si="151"/>
        <v>488261.11000000103</v>
      </c>
      <c r="Y134" s="111">
        <f t="shared" si="151"/>
        <v>408960.37333333388</v>
      </c>
      <c r="Z134" s="111">
        <f>IF($B135&lt;Z$10,0,IF($B135=Z$10,Z$13,SUM(Z132:Z133)))</f>
        <v>733704.06</v>
      </c>
      <c r="AA134" s="111">
        <f>IF($B135&lt;AA$10,0,IF($B135=AA$10,AA$13,SUM(AA132:AA133)))</f>
        <v>619641.64822222246</v>
      </c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>
        <f t="shared" si="91"/>
        <v>2737947.5714444453</v>
      </c>
      <c r="BO134" s="111">
        <f t="shared" si="119"/>
        <v>164276.85</v>
      </c>
      <c r="BP134" s="111">
        <f t="shared" si="116"/>
        <v>900784.75</v>
      </c>
    </row>
    <row r="135" spans="1:68" outlineLevel="1" x14ac:dyDescent="0.25">
      <c r="A135" s="52">
        <v>9999</v>
      </c>
      <c r="B135" s="102">
        <f>+B134+31</f>
        <v>41095</v>
      </c>
      <c r="C135" s="95" t="s">
        <v>15</v>
      </c>
      <c r="D135" s="96">
        <f t="shared" ref="D135:Y135" si="152">IF(OR($B135&lt;D$10,$B135&gt;D$11),0,IF($B135=D$11,-D134,-D$15))</f>
        <v>0</v>
      </c>
      <c r="E135" s="96">
        <f t="shared" si="152"/>
        <v>0</v>
      </c>
      <c r="F135" s="96">
        <f t="shared" si="152"/>
        <v>0</v>
      </c>
      <c r="G135" s="96">
        <f t="shared" si="152"/>
        <v>0</v>
      </c>
      <c r="H135" s="96">
        <f t="shared" si="152"/>
        <v>0</v>
      </c>
      <c r="I135" s="96">
        <f t="shared" si="152"/>
        <v>0</v>
      </c>
      <c r="J135" s="96">
        <f t="shared" si="152"/>
        <v>-1244.4100000000001</v>
      </c>
      <c r="K135" s="96">
        <f t="shared" si="152"/>
        <v>-1281.93</v>
      </c>
      <c r="L135" s="96">
        <f t="shared" si="152"/>
        <v>-2149.9</v>
      </c>
      <c r="M135" s="96">
        <f t="shared" si="152"/>
        <v>-1469.26</v>
      </c>
      <c r="N135" s="96">
        <f t="shared" si="152"/>
        <v>-1800.99</v>
      </c>
      <c r="O135" s="96">
        <f t="shared" si="152"/>
        <v>-416.66</v>
      </c>
      <c r="P135" s="96">
        <f t="shared" si="152"/>
        <v>-276.13</v>
      </c>
      <c r="Q135" s="96"/>
      <c r="R135" s="96">
        <f t="shared" si="152"/>
        <v>-382.23</v>
      </c>
      <c r="S135" s="96">
        <f t="shared" si="152"/>
        <v>-148.44</v>
      </c>
      <c r="T135" s="96">
        <f t="shared" si="152"/>
        <v>-189.97</v>
      </c>
      <c r="U135" s="96">
        <f>IF(OR($B135&lt;U$10,$B135&gt;U$11),0,IF($B135=U$11,-U134,-U$15))</f>
        <v>-809.76</v>
      </c>
      <c r="V135" s="96">
        <f>IF(OR($B135&lt;V$10,$B135&gt;V$11),0,IF($B135=V$11,-V134,-V$15))</f>
        <v>-619.56255555555549</v>
      </c>
      <c r="W135" s="96">
        <f>IF(OR($B135&lt;W$10,$B135&gt;W$11),0,IF($B135=W$11,-W134,-W$15))</f>
        <v>-2238.71</v>
      </c>
      <c r="X135" s="114">
        <f t="shared" si="152"/>
        <v>-3019.97</v>
      </c>
      <c r="Y135" s="114">
        <f t="shared" si="152"/>
        <v>-5260.36</v>
      </c>
      <c r="Z135" s="112">
        <f>IF(OR($B135&lt;Z$10,$B135&gt;Z$11),0,IF($B135=Z$11,-Z134,-Z$15))</f>
        <v>-4145.22</v>
      </c>
      <c r="AA135" s="112">
        <f>IF(OR($B135&lt;AA$10,$B135&gt;AA$11),0,IF($B135=AA$11,-AA134,-AA$15))</f>
        <v>-3602.5677222222221</v>
      </c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>
        <f t="shared" si="91"/>
        <v>-29056.070277777777</v>
      </c>
      <c r="BO135" s="112">
        <f t="shared" si="119"/>
        <v>-1743.36</v>
      </c>
      <c r="BP135" s="112">
        <f t="shared" si="116"/>
        <v>-9559.4500000000007</v>
      </c>
    </row>
    <row r="136" spans="1:68" ht="14.25" customHeight="1" outlineLevel="1" x14ac:dyDescent="0.25">
      <c r="A136" s="52">
        <v>9999</v>
      </c>
      <c r="B136" s="94">
        <f>B135</f>
        <v>41095</v>
      </c>
      <c r="C136" s="115" t="s">
        <v>16</v>
      </c>
      <c r="D136" s="98">
        <f t="shared" ref="D136:I136" si="153">IF($B137&lt;D$10,0,IF($B137=D$10,D$13,SUM(D134:D135)))</f>
        <v>0</v>
      </c>
      <c r="E136" s="98">
        <f t="shared" si="153"/>
        <v>0</v>
      </c>
      <c r="F136" s="98">
        <f t="shared" si="153"/>
        <v>0</v>
      </c>
      <c r="G136" s="98">
        <f t="shared" si="153"/>
        <v>0</v>
      </c>
      <c r="H136" s="98">
        <f t="shared" si="153"/>
        <v>0</v>
      </c>
      <c r="I136" s="98">
        <f t="shared" si="153"/>
        <v>0</v>
      </c>
      <c r="J136" s="98">
        <v>2488.8200000000002</v>
      </c>
      <c r="K136" s="98">
        <v>3845.79</v>
      </c>
      <c r="L136" s="98">
        <v>25798.799999999999</v>
      </c>
      <c r="M136" s="98">
        <v>58770.400000000001</v>
      </c>
      <c r="N136" s="98">
        <v>72039.600000000006</v>
      </c>
      <c r="O136" s="98">
        <v>16666.400000000001</v>
      </c>
      <c r="P136" s="98">
        <v>11045.2</v>
      </c>
      <c r="Q136" s="98">
        <v>157804.01999999999</v>
      </c>
      <c r="R136" s="98">
        <v>34400.699999999997</v>
      </c>
      <c r="S136" s="98">
        <v>13359.6</v>
      </c>
      <c r="T136" s="98">
        <v>17097.3</v>
      </c>
      <c r="U136" s="98">
        <v>72878.399999999994</v>
      </c>
      <c r="V136" s="98">
        <v>76825.440000000002</v>
      </c>
      <c r="W136" s="98">
        <v>277600.03999999998</v>
      </c>
      <c r="X136" s="111">
        <v>477155.26</v>
      </c>
      <c r="Y136" s="111">
        <v>831136.88</v>
      </c>
      <c r="Z136" s="111">
        <f>IF($B137&lt;Z$10,0,IF($B137=Z$10,Z$13,SUM(Z134:Z135)))</f>
        <v>729558.84000000008</v>
      </c>
      <c r="AA136" s="111">
        <f>IF($B137&lt;AA$10,0,IF($B137=AA$10,AA$13,SUM(AA134:AA135)))</f>
        <v>616039.08050000027</v>
      </c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>
        <f t="shared" si="91"/>
        <v>3494510.5705000004</v>
      </c>
      <c r="BO136" s="111">
        <f t="shared" si="119"/>
        <v>209670.63</v>
      </c>
      <c r="BP136" s="111">
        <f t="shared" si="116"/>
        <v>1149693.98</v>
      </c>
    </row>
    <row r="137" spans="1:68" outlineLevel="1" x14ac:dyDescent="0.25">
      <c r="A137" s="52">
        <v>9999</v>
      </c>
      <c r="B137" s="102">
        <f>+B136+31</f>
        <v>41126</v>
      </c>
      <c r="C137" s="95" t="s">
        <v>15</v>
      </c>
      <c r="D137" s="96">
        <f t="shared" ref="D137:Y137" si="154">IF(OR($B137&lt;D$10,$B137&gt;D$11),0,IF($B137=D$11,-D136,-D$15))</f>
        <v>0</v>
      </c>
      <c r="E137" s="96">
        <f t="shared" si="154"/>
        <v>0</v>
      </c>
      <c r="F137" s="96">
        <f t="shared" si="154"/>
        <v>0</v>
      </c>
      <c r="G137" s="96">
        <f t="shared" si="154"/>
        <v>0</v>
      </c>
      <c r="H137" s="96">
        <f t="shared" si="154"/>
        <v>0</v>
      </c>
      <c r="I137" s="96">
        <f t="shared" si="154"/>
        <v>0</v>
      </c>
      <c r="J137" s="96">
        <f t="shared" si="154"/>
        <v>-1244.4100000000001</v>
      </c>
      <c r="K137" s="96">
        <f t="shared" si="154"/>
        <v>-1281.93</v>
      </c>
      <c r="L137" s="96">
        <f t="shared" si="154"/>
        <v>-2149.9</v>
      </c>
      <c r="M137" s="96">
        <f t="shared" si="154"/>
        <v>-1469.26</v>
      </c>
      <c r="N137" s="96">
        <f t="shared" si="154"/>
        <v>-1800.99</v>
      </c>
      <c r="O137" s="96">
        <f t="shared" si="154"/>
        <v>-416.66</v>
      </c>
      <c r="P137" s="96">
        <f t="shared" si="154"/>
        <v>-276.13</v>
      </c>
      <c r="Q137" s="96">
        <f>IF(OR($B137&lt;Q$10,$B137&gt;Q$11),0,IF($B137=Q$11,-Q136,-Q$15))</f>
        <v>-7172.91</v>
      </c>
      <c r="R137" s="96">
        <f t="shared" si="154"/>
        <v>-382.23</v>
      </c>
      <c r="S137" s="96">
        <f t="shared" si="154"/>
        <v>-148.44</v>
      </c>
      <c r="T137" s="96">
        <f t="shared" si="154"/>
        <v>-189.97</v>
      </c>
      <c r="U137" s="96">
        <f>IF(OR($B137&lt;U$10,$B137&gt;U$11),0,IF($B137=U$11,-U136,-U$15))</f>
        <v>-809.76</v>
      </c>
      <c r="V137" s="96">
        <f>IF(OR($B137&lt;V$10,$B137&gt;V$11),0,IF($B137=V$11,-V136,-V$15))</f>
        <v>-619.56255555555549</v>
      </c>
      <c r="W137" s="96">
        <f>IF(OR($B137&lt;W$10,$B137&gt;W$11),0,IF($B137=W$11,-W136,-W$15))</f>
        <v>-2238.71</v>
      </c>
      <c r="X137" s="114">
        <f t="shared" si="154"/>
        <v>-3019.97</v>
      </c>
      <c r="Y137" s="114">
        <f t="shared" si="154"/>
        <v>-5260.36</v>
      </c>
      <c r="Z137" s="112">
        <f>IF(OR($B137&lt;Z$10,$B137&gt;Z$11),0,IF($B137=Z$11,-Z136,-Z$15))</f>
        <v>-4145.22</v>
      </c>
      <c r="AA137" s="112">
        <f>IF(OR($B137&lt;AA$10,$B137&gt;AA$11),0,IF($B137=AA$11,-AA136,-AA$15))</f>
        <v>-3602.5677222222221</v>
      </c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>
        <f t="shared" si="91"/>
        <v>-36228.98027777778</v>
      </c>
      <c r="BO137" s="112">
        <f t="shared" si="119"/>
        <v>-2173.7399999999998</v>
      </c>
      <c r="BP137" s="112">
        <f t="shared" si="116"/>
        <v>-11919.33</v>
      </c>
    </row>
    <row r="138" spans="1:68" ht="14.25" customHeight="1" outlineLevel="1" x14ac:dyDescent="0.25">
      <c r="A138" s="52">
        <v>9999</v>
      </c>
      <c r="B138" s="94">
        <f>B137</f>
        <v>41126</v>
      </c>
      <c r="C138" s="115" t="s">
        <v>16</v>
      </c>
      <c r="D138" s="98">
        <f t="shared" ref="D138:Y138" si="155">IF($B139&lt;D$10,0,IF($B139=D$10,D$13,SUM(D136:D137)))</f>
        <v>0</v>
      </c>
      <c r="E138" s="98">
        <f t="shared" si="155"/>
        <v>0</v>
      </c>
      <c r="F138" s="98">
        <f t="shared" si="155"/>
        <v>0</v>
      </c>
      <c r="G138" s="98">
        <f t="shared" si="155"/>
        <v>0</v>
      </c>
      <c r="H138" s="98">
        <f t="shared" si="155"/>
        <v>0</v>
      </c>
      <c r="I138" s="98">
        <f t="shared" si="155"/>
        <v>0</v>
      </c>
      <c r="J138" s="98">
        <f t="shared" si="155"/>
        <v>1244.4100000000001</v>
      </c>
      <c r="K138" s="98">
        <f t="shared" si="155"/>
        <v>2563.8599999999997</v>
      </c>
      <c r="L138" s="98">
        <f t="shared" si="155"/>
        <v>23648.899999999998</v>
      </c>
      <c r="M138" s="98">
        <f t="shared" si="155"/>
        <v>57301.14</v>
      </c>
      <c r="N138" s="98">
        <f t="shared" si="155"/>
        <v>70238.61</v>
      </c>
      <c r="O138" s="98">
        <f t="shared" si="155"/>
        <v>16249.740000000002</v>
      </c>
      <c r="P138" s="98">
        <f t="shared" si="155"/>
        <v>10769.070000000002</v>
      </c>
      <c r="Q138" s="98">
        <f>IF($B139&lt;Q$10,0,IF($B139=Q$10,Q$13,SUM(Q136:Q137)))</f>
        <v>150631.10999999999</v>
      </c>
      <c r="R138" s="98">
        <f t="shared" si="155"/>
        <v>34018.469999999994</v>
      </c>
      <c r="S138" s="98">
        <f t="shared" si="155"/>
        <v>13211.16</v>
      </c>
      <c r="T138" s="98">
        <f t="shared" si="155"/>
        <v>16907.329999999998</v>
      </c>
      <c r="U138" s="98">
        <f>IF($B139&lt;U$10,0,IF($B139=U$10,U$13,SUM(U136:U137)))</f>
        <v>72068.639999999999</v>
      </c>
      <c r="V138" s="98">
        <f>IF($B139&lt;V$10,0,IF($B139=V$10,V$13,SUM(V136:V137)))</f>
        <v>76205.877444444443</v>
      </c>
      <c r="W138" s="98">
        <f>IF($B139&lt;W$10,0,IF($B139=W$10,W$13,SUM(W136:W137)))</f>
        <v>275361.32999999996</v>
      </c>
      <c r="X138" s="111">
        <f t="shared" si="155"/>
        <v>474135.29000000004</v>
      </c>
      <c r="Y138" s="111">
        <f t="shared" si="155"/>
        <v>825876.52</v>
      </c>
      <c r="Z138" s="111">
        <f>IF($B139&lt;Z$10,0,IF($B139=Z$10,Z$13,SUM(Z136:Z137)))</f>
        <v>725413.62000000011</v>
      </c>
      <c r="AA138" s="111">
        <f>IF($B139&lt;AA$10,0,IF($B139=AA$10,AA$13,SUM(AA136:AA137)))</f>
        <v>612436.51277777809</v>
      </c>
      <c r="AB138" s="111"/>
      <c r="AC138" s="111"/>
      <c r="AD138" s="111"/>
      <c r="AE138" s="111"/>
      <c r="AF138" s="111"/>
      <c r="AG138" s="111"/>
      <c r="AH138" s="111"/>
      <c r="AI138" s="111"/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>
        <f t="shared" si="91"/>
        <v>3458281.5902222227</v>
      </c>
      <c r="BO138" s="111">
        <f t="shared" si="119"/>
        <v>207496.9</v>
      </c>
      <c r="BP138" s="111">
        <f t="shared" si="116"/>
        <v>1137774.6399999999</v>
      </c>
    </row>
    <row r="139" spans="1:68" outlineLevel="1" x14ac:dyDescent="0.25">
      <c r="A139" s="52">
        <v>9999</v>
      </c>
      <c r="B139" s="102">
        <v>41153</v>
      </c>
      <c r="C139" s="95" t="s">
        <v>15</v>
      </c>
      <c r="D139" s="96">
        <f t="shared" ref="D139:Y139" si="156">IF(OR($B139&lt;D$10,$B139&gt;D$11),0,IF($B139=D$11,-D138,-D$15))</f>
        <v>0</v>
      </c>
      <c r="E139" s="96">
        <f t="shared" si="156"/>
        <v>0</v>
      </c>
      <c r="F139" s="96">
        <f t="shared" si="156"/>
        <v>0</v>
      </c>
      <c r="G139" s="96">
        <f t="shared" si="156"/>
        <v>0</v>
      </c>
      <c r="H139" s="96">
        <f t="shared" si="156"/>
        <v>0</v>
      </c>
      <c r="I139" s="96">
        <f t="shared" si="156"/>
        <v>0</v>
      </c>
      <c r="J139" s="96">
        <f t="shared" si="156"/>
        <v>-1244.4100000000001</v>
      </c>
      <c r="K139" s="96">
        <f t="shared" si="156"/>
        <v>-1281.93</v>
      </c>
      <c r="L139" s="96">
        <f t="shared" si="156"/>
        <v>-2149.9</v>
      </c>
      <c r="M139" s="96">
        <f t="shared" si="156"/>
        <v>-1469.26</v>
      </c>
      <c r="N139" s="96">
        <f t="shared" si="156"/>
        <v>-1800.99</v>
      </c>
      <c r="O139" s="96">
        <f t="shared" si="156"/>
        <v>-416.66</v>
      </c>
      <c r="P139" s="96">
        <f t="shared" si="156"/>
        <v>-276.13</v>
      </c>
      <c r="Q139" s="96">
        <f>IF(OR($B139&lt;Q$10,$B139&gt;Q$11),0,IF($B139=Q$11,-Q138,-Q$15))</f>
        <v>-7172.91</v>
      </c>
      <c r="R139" s="96">
        <f t="shared" si="156"/>
        <v>-382.23</v>
      </c>
      <c r="S139" s="96">
        <f t="shared" si="156"/>
        <v>-148.44</v>
      </c>
      <c r="T139" s="96">
        <f t="shared" si="156"/>
        <v>-189.97</v>
      </c>
      <c r="U139" s="96">
        <f>IF(OR($B139&lt;U$10,$B139&gt;U$11),0,IF($B139=U$11,-U138,-U$15))</f>
        <v>-809.76</v>
      </c>
      <c r="V139" s="96">
        <f>IF(OR($B139&lt;V$10,$B139&gt;V$11),0,IF($B139=V$11,-V138,-V$15))</f>
        <v>-619.56255555555549</v>
      </c>
      <c r="W139" s="96">
        <f>IF(OR($B139&lt;W$10,$B139&gt;W$11),0,IF($B139=W$11,-W138,-W$15))</f>
        <v>-2238.71</v>
      </c>
      <c r="X139" s="114">
        <f t="shared" si="156"/>
        <v>-3019.97</v>
      </c>
      <c r="Y139" s="114">
        <f t="shared" si="156"/>
        <v>-5260.36</v>
      </c>
      <c r="Z139" s="112">
        <f>IF(OR($B139&lt;Z$10,$B139&gt;Z$11),0,IF($B139=Z$11,-Z138,-Z$15))</f>
        <v>-4145.22</v>
      </c>
      <c r="AA139" s="112">
        <f>IF(OR($B139&lt;AA$10,$B139&gt;AA$11),0,IF($B139=AA$11,-AA138,-AA$15))</f>
        <v>-3602.5677222222221</v>
      </c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>
        <f t="shared" si="91"/>
        <v>-36228.98027777778</v>
      </c>
      <c r="BO139" s="112">
        <f t="shared" si="119"/>
        <v>-2173.7399999999998</v>
      </c>
      <c r="BP139" s="112">
        <f t="shared" si="116"/>
        <v>-11919.33</v>
      </c>
    </row>
    <row r="140" spans="1:68" ht="14.25" customHeight="1" outlineLevel="1" x14ac:dyDescent="0.25">
      <c r="A140" s="52">
        <v>9999</v>
      </c>
      <c r="B140" s="94">
        <f>B139</f>
        <v>41153</v>
      </c>
      <c r="C140" s="115" t="s">
        <v>16</v>
      </c>
      <c r="D140" s="98">
        <f t="shared" ref="D140:Y140" si="157">IF($B141&lt;D$10,0,IF($B141=D$10,D$13,SUM(D138:D139)))</f>
        <v>0</v>
      </c>
      <c r="E140" s="98">
        <f t="shared" si="157"/>
        <v>0</v>
      </c>
      <c r="F140" s="98">
        <f t="shared" si="157"/>
        <v>0</v>
      </c>
      <c r="G140" s="98">
        <f t="shared" si="157"/>
        <v>0</v>
      </c>
      <c r="H140" s="98">
        <f t="shared" si="157"/>
        <v>0</v>
      </c>
      <c r="I140" s="98">
        <f t="shared" si="157"/>
        <v>0</v>
      </c>
      <c r="J140" s="98">
        <f t="shared" si="157"/>
        <v>0</v>
      </c>
      <c r="K140" s="98">
        <f t="shared" si="157"/>
        <v>1281.9299999999996</v>
      </c>
      <c r="L140" s="98">
        <f t="shared" si="157"/>
        <v>21498.999999999996</v>
      </c>
      <c r="M140" s="98">
        <f t="shared" si="157"/>
        <v>55831.88</v>
      </c>
      <c r="N140" s="98">
        <f t="shared" si="157"/>
        <v>68437.62</v>
      </c>
      <c r="O140" s="98">
        <f t="shared" si="157"/>
        <v>15833.080000000002</v>
      </c>
      <c r="P140" s="98">
        <f t="shared" si="157"/>
        <v>10492.940000000002</v>
      </c>
      <c r="Q140" s="98">
        <f>IF($B141&lt;Q$10,0,IF($B141=Q$10,Q$13,SUM(Q138:Q139)))</f>
        <v>143458.19999999998</v>
      </c>
      <c r="R140" s="98">
        <f t="shared" si="157"/>
        <v>33636.239999999991</v>
      </c>
      <c r="S140" s="98">
        <f t="shared" si="157"/>
        <v>13062.72</v>
      </c>
      <c r="T140" s="98">
        <f t="shared" si="157"/>
        <v>16717.359999999997</v>
      </c>
      <c r="U140" s="98">
        <f>IF($B141&lt;U$10,0,IF($B141=U$10,U$13,SUM(U138:U139)))</f>
        <v>71258.880000000005</v>
      </c>
      <c r="V140" s="98">
        <f>IF($B141&lt;V$10,0,IF($B141=V$10,V$13,SUM(V138:V139)))</f>
        <v>75586.314888888883</v>
      </c>
      <c r="W140" s="98">
        <f>IF($B141&lt;W$10,0,IF($B141=W$10,W$13,SUM(W138:W139)))</f>
        <v>273122.61999999994</v>
      </c>
      <c r="X140" s="111">
        <f t="shared" si="157"/>
        <v>471115.32000000007</v>
      </c>
      <c r="Y140" s="111">
        <f t="shared" si="157"/>
        <v>820616.16</v>
      </c>
      <c r="Z140" s="111">
        <f>IF($B141&lt;Z$10,0,IF($B141=Z$10,Z$13,SUM(Z138:Z139)))</f>
        <v>721268.40000000014</v>
      </c>
      <c r="AA140" s="111">
        <f>IF($B141&lt;AA$10,0,IF($B141=AA$10,AA$13,SUM(AA138:AA139)))</f>
        <v>608833.9450555559</v>
      </c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>
        <f t="shared" si="91"/>
        <v>3422052.6099444446</v>
      </c>
      <c r="BO140" s="111">
        <f t="shared" si="119"/>
        <v>205323.16</v>
      </c>
      <c r="BP140" s="111">
        <f t="shared" si="116"/>
        <v>1125855.31</v>
      </c>
    </row>
    <row r="141" spans="1:68" outlineLevel="1" x14ac:dyDescent="0.25">
      <c r="A141" s="52">
        <v>9999</v>
      </c>
      <c r="B141" s="102">
        <v>41183</v>
      </c>
      <c r="C141" s="95" t="s">
        <v>15</v>
      </c>
      <c r="D141" s="96">
        <f t="shared" ref="D141:Y141" si="158">IF(OR($B141&lt;D$10,$B141&gt;D$11),0,IF($B141=D$11,-D140,-D$15))</f>
        <v>0</v>
      </c>
      <c r="E141" s="96">
        <f t="shared" si="158"/>
        <v>0</v>
      </c>
      <c r="F141" s="96">
        <f t="shared" si="158"/>
        <v>0</v>
      </c>
      <c r="G141" s="96">
        <f t="shared" si="158"/>
        <v>0</v>
      </c>
      <c r="H141" s="96">
        <f t="shared" si="158"/>
        <v>0</v>
      </c>
      <c r="I141" s="96">
        <f t="shared" si="158"/>
        <v>0</v>
      </c>
      <c r="J141" s="96">
        <f t="shared" si="158"/>
        <v>0</v>
      </c>
      <c r="K141" s="96">
        <f t="shared" si="158"/>
        <v>-1281.9299999999996</v>
      </c>
      <c r="L141" s="96">
        <f t="shared" si="158"/>
        <v>-2149.9</v>
      </c>
      <c r="M141" s="96">
        <f t="shared" si="158"/>
        <v>-1469.26</v>
      </c>
      <c r="N141" s="96">
        <f t="shared" si="158"/>
        <v>-1800.99</v>
      </c>
      <c r="O141" s="96">
        <f t="shared" si="158"/>
        <v>-416.66</v>
      </c>
      <c r="P141" s="96">
        <f t="shared" si="158"/>
        <v>-276.13</v>
      </c>
      <c r="Q141" s="96">
        <f>IF(OR($B141&lt;Q$10,$B141&gt;Q$11),0,IF($B141=Q$11,-Q140,-Q$15))</f>
        <v>-7172.91</v>
      </c>
      <c r="R141" s="96">
        <f t="shared" si="158"/>
        <v>-382.23</v>
      </c>
      <c r="S141" s="96">
        <f t="shared" si="158"/>
        <v>-148.44</v>
      </c>
      <c r="T141" s="96">
        <f t="shared" si="158"/>
        <v>-189.97</v>
      </c>
      <c r="U141" s="96">
        <f>IF(OR($B141&lt;U$10,$B141&gt;U$11),0,IF($B141=U$11,-U140,-U$15))</f>
        <v>-809.76</v>
      </c>
      <c r="V141" s="96">
        <f>IF(OR($B141&lt;V$10,$B141&gt;V$11),0,IF($B141=V$11,-V140,-V$15))</f>
        <v>-619.56255555555549</v>
      </c>
      <c r="W141" s="96">
        <f>IF(OR($B141&lt;W$10,$B141&gt;W$11),0,IF($B141=W$11,-W140,-W$15))</f>
        <v>-2238.71</v>
      </c>
      <c r="X141" s="114">
        <f t="shared" si="158"/>
        <v>-3019.97</v>
      </c>
      <c r="Y141" s="114">
        <f t="shared" si="158"/>
        <v>-5260.36</v>
      </c>
      <c r="Z141" s="112">
        <f>IF(OR($B141&lt;Z$10,$B141&gt;Z$11),0,IF($B141=Z$11,-Z140,-Z$15))</f>
        <v>-4145.22</v>
      </c>
      <c r="AA141" s="112">
        <f>IF(OR($B141&lt;AA$10,$B141&gt;AA$11),0,IF($B141=AA$11,-AA140,-AA$15))</f>
        <v>-3602.5677222222221</v>
      </c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>
        <f t="shared" si="91"/>
        <v>-34984.570277777777</v>
      </c>
      <c r="BO141" s="112">
        <f t="shared" si="119"/>
        <v>-2099.0700000000002</v>
      </c>
      <c r="BP141" s="112">
        <f t="shared" si="116"/>
        <v>-11509.93</v>
      </c>
    </row>
    <row r="142" spans="1:68" ht="14.25" customHeight="1" outlineLevel="1" x14ac:dyDescent="0.25">
      <c r="A142" s="52">
        <v>9999</v>
      </c>
      <c r="B142" s="94">
        <f>B141</f>
        <v>41183</v>
      </c>
      <c r="C142" s="115" t="s">
        <v>16</v>
      </c>
      <c r="D142" s="98">
        <f t="shared" ref="D142:Y142" si="159">IF($B143&lt;D$10,0,IF($B143=D$10,D$13,SUM(D140:D141)))</f>
        <v>0</v>
      </c>
      <c r="E142" s="98">
        <f t="shared" si="159"/>
        <v>0</v>
      </c>
      <c r="F142" s="98">
        <f t="shared" si="159"/>
        <v>0</v>
      </c>
      <c r="G142" s="98">
        <f t="shared" si="159"/>
        <v>0</v>
      </c>
      <c r="H142" s="98">
        <f t="shared" si="159"/>
        <v>0</v>
      </c>
      <c r="I142" s="98">
        <f t="shared" si="159"/>
        <v>0</v>
      </c>
      <c r="J142" s="98">
        <f t="shared" si="159"/>
        <v>0</v>
      </c>
      <c r="K142" s="98">
        <f t="shared" si="159"/>
        <v>0</v>
      </c>
      <c r="L142" s="98">
        <f t="shared" si="159"/>
        <v>19349.099999999995</v>
      </c>
      <c r="M142" s="98">
        <f t="shared" si="159"/>
        <v>54362.619999999995</v>
      </c>
      <c r="N142" s="98">
        <f t="shared" si="159"/>
        <v>66636.62999999999</v>
      </c>
      <c r="O142" s="98">
        <f t="shared" si="159"/>
        <v>15416.420000000002</v>
      </c>
      <c r="P142" s="98">
        <f t="shared" si="159"/>
        <v>10216.810000000003</v>
      </c>
      <c r="Q142" s="98">
        <f>IF($B143&lt;Q$10,0,IF($B143=Q$10,Q$13,SUM(Q140:Q141)))</f>
        <v>136285.28999999998</v>
      </c>
      <c r="R142" s="98">
        <f t="shared" si="159"/>
        <v>33254.009999999987</v>
      </c>
      <c r="S142" s="98">
        <f t="shared" si="159"/>
        <v>12914.279999999999</v>
      </c>
      <c r="T142" s="98">
        <f t="shared" si="159"/>
        <v>16527.389999999996</v>
      </c>
      <c r="U142" s="98">
        <f>IF($B143&lt;U$10,0,IF($B143=U$10,U$13,SUM(U140:U141)))</f>
        <v>70449.12000000001</v>
      </c>
      <c r="V142" s="98">
        <f>IF($B143&lt;V$10,0,IF($B143=V$10,V$13,SUM(V140:V141)))</f>
        <v>74966.752333333323</v>
      </c>
      <c r="W142" s="98">
        <f>IF($B143&lt;W$10,0,IF($B143=W$10,W$13,SUM(W140:W141)))</f>
        <v>270883.90999999992</v>
      </c>
      <c r="X142" s="111">
        <f t="shared" si="159"/>
        <v>468095.35000000009</v>
      </c>
      <c r="Y142" s="111">
        <f t="shared" si="159"/>
        <v>815355.8</v>
      </c>
      <c r="Z142" s="111">
        <f t="shared" ref="Z142" si="160">IF($B143&lt;Z$10,0,IF($B143=Z$10,Z$13,SUM(Z140:Z141)))</f>
        <v>717123.18000000017</v>
      </c>
      <c r="AA142" s="111">
        <f t="shared" ref="AA142" si="161">IF($B143&lt;AA$10,0,IF($B143=AA$10,AA$13,SUM(AA140:AA141)))</f>
        <v>605231.37733333372</v>
      </c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>
        <f t="shared" si="91"/>
        <v>3387068.0396666676</v>
      </c>
      <c r="BO142" s="111">
        <f t="shared" si="119"/>
        <v>203224.08</v>
      </c>
      <c r="BP142" s="111">
        <f t="shared" si="116"/>
        <v>1114345.3899999999</v>
      </c>
    </row>
    <row r="143" spans="1:68" outlineLevel="1" x14ac:dyDescent="0.25">
      <c r="A143" s="52">
        <v>9999</v>
      </c>
      <c r="B143" s="102">
        <f>+B142+31</f>
        <v>41214</v>
      </c>
      <c r="C143" s="95" t="s">
        <v>15</v>
      </c>
      <c r="D143" s="96">
        <f t="shared" ref="D143:Y143" si="162">IF(OR($B143&lt;D$10,$B143&gt;D$11),0,IF($B143=D$11,-D142,-D$15))</f>
        <v>0</v>
      </c>
      <c r="E143" s="96">
        <f t="shared" si="162"/>
        <v>0</v>
      </c>
      <c r="F143" s="96">
        <f t="shared" si="162"/>
        <v>0</v>
      </c>
      <c r="G143" s="96">
        <f t="shared" si="162"/>
        <v>0</v>
      </c>
      <c r="H143" s="96">
        <f t="shared" si="162"/>
        <v>0</v>
      </c>
      <c r="I143" s="96">
        <f t="shared" si="162"/>
        <v>0</v>
      </c>
      <c r="J143" s="96">
        <f t="shared" si="162"/>
        <v>0</v>
      </c>
      <c r="K143" s="96">
        <f t="shared" si="162"/>
        <v>0</v>
      </c>
      <c r="L143" s="96">
        <f t="shared" si="162"/>
        <v>-2149.9</v>
      </c>
      <c r="M143" s="96">
        <f t="shared" si="162"/>
        <v>-1469.26</v>
      </c>
      <c r="N143" s="96">
        <f t="shared" si="162"/>
        <v>-1800.99</v>
      </c>
      <c r="O143" s="96">
        <f t="shared" si="162"/>
        <v>-416.66</v>
      </c>
      <c r="P143" s="96">
        <f t="shared" si="162"/>
        <v>-276.13</v>
      </c>
      <c r="Q143" s="96">
        <f>IF(OR($B143&lt;Q$10,$B143&gt;Q$11),0,IF($B143=Q$11,-Q142,-Q$15))</f>
        <v>-7172.91</v>
      </c>
      <c r="R143" s="96">
        <f t="shared" si="162"/>
        <v>-382.23</v>
      </c>
      <c r="S143" s="96">
        <f t="shared" si="162"/>
        <v>-148.44</v>
      </c>
      <c r="T143" s="96">
        <f t="shared" si="162"/>
        <v>-189.97</v>
      </c>
      <c r="U143" s="96">
        <f>IF(OR($B143&lt;U$10,$B143&gt;U$11),0,IF($B143=U$11,-U142,-U$15))</f>
        <v>-809.76</v>
      </c>
      <c r="V143" s="96">
        <f>IF(OR($B143&lt;V$10,$B143&gt;V$11),0,IF($B143=V$11,-V142,-V$15))</f>
        <v>-619.56255555555549</v>
      </c>
      <c r="W143" s="96">
        <f>IF(OR($B143&lt;W$10,$B143&gt;W$11),0,IF($B143=W$11,-W142,-W$15))</f>
        <v>-2238.71</v>
      </c>
      <c r="X143" s="114">
        <f t="shared" si="162"/>
        <v>-3019.97</v>
      </c>
      <c r="Y143" s="114">
        <f t="shared" si="162"/>
        <v>-5260.36</v>
      </c>
      <c r="Z143" s="112">
        <f t="shared" ref="Z143" si="163">IF(OR($B143&lt;Z$10,$B143&gt;Z$11),0,IF($B143=Z$11,-Z142,-Z$15))</f>
        <v>-4145.22</v>
      </c>
      <c r="AA143" s="112">
        <f t="shared" ref="AA143" si="164">IF(OR($B143&lt;AA$10,$B143&gt;AA$11),0,IF($B143=AA$11,-AA142,-AA$15))</f>
        <v>-3602.5677222222221</v>
      </c>
      <c r="AB143" s="112"/>
      <c r="AC143" s="112"/>
      <c r="AD143" s="112"/>
      <c r="AE143" s="112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>
        <f t="shared" si="91"/>
        <v>-33702.640277777784</v>
      </c>
      <c r="BO143" s="112">
        <f t="shared" si="119"/>
        <v>-2022.16</v>
      </c>
      <c r="BP143" s="112">
        <f t="shared" si="116"/>
        <v>-11088.17</v>
      </c>
    </row>
    <row r="144" spans="1:68" ht="14.25" customHeight="1" outlineLevel="1" x14ac:dyDescent="0.25">
      <c r="A144" s="52">
        <v>9999</v>
      </c>
      <c r="B144" s="94">
        <f>B143</f>
        <v>41214</v>
      </c>
      <c r="C144" s="115" t="s">
        <v>16</v>
      </c>
      <c r="D144" s="98">
        <f t="shared" ref="D144:Y144" si="165">IF($B145&lt;D$10,0,IF($B145=D$10,D$13,SUM(D142:D143)))</f>
        <v>0</v>
      </c>
      <c r="E144" s="98">
        <f t="shared" si="165"/>
        <v>0</v>
      </c>
      <c r="F144" s="98">
        <f t="shared" si="165"/>
        <v>0</v>
      </c>
      <c r="G144" s="98">
        <f t="shared" si="165"/>
        <v>0</v>
      </c>
      <c r="H144" s="98">
        <f t="shared" si="165"/>
        <v>0</v>
      </c>
      <c r="I144" s="98">
        <f t="shared" si="165"/>
        <v>0</v>
      </c>
      <c r="J144" s="98">
        <f t="shared" si="165"/>
        <v>0</v>
      </c>
      <c r="K144" s="98">
        <f t="shared" si="165"/>
        <v>0</v>
      </c>
      <c r="L144" s="98">
        <f t="shared" si="165"/>
        <v>17199.199999999993</v>
      </c>
      <c r="M144" s="98">
        <f t="shared" si="165"/>
        <v>52893.359999999993</v>
      </c>
      <c r="N144" s="98">
        <f t="shared" si="165"/>
        <v>64835.639999999992</v>
      </c>
      <c r="O144" s="98">
        <f t="shared" si="165"/>
        <v>14999.760000000002</v>
      </c>
      <c r="P144" s="98">
        <f t="shared" si="165"/>
        <v>9940.6800000000039</v>
      </c>
      <c r="Q144" s="98">
        <f>IF($B145&lt;Q$10,0,IF($B145=Q$10,Q$13,SUM(Q142:Q143)))</f>
        <v>129112.37999999998</v>
      </c>
      <c r="R144" s="98">
        <f t="shared" si="165"/>
        <v>32871.779999999984</v>
      </c>
      <c r="S144" s="98">
        <f t="shared" si="165"/>
        <v>12765.839999999998</v>
      </c>
      <c r="T144" s="98">
        <f t="shared" si="165"/>
        <v>16337.419999999996</v>
      </c>
      <c r="U144" s="98">
        <f>IF($B145&lt;U$10,0,IF($B145=U$10,U$13,SUM(U142:U143)))</f>
        <v>69639.360000000015</v>
      </c>
      <c r="V144" s="98">
        <f>IF($B145&lt;V$10,0,IF($B145=V$10,V$13,SUM(V142:V143)))</f>
        <v>74347.189777777763</v>
      </c>
      <c r="W144" s="98">
        <f>IF($B145&lt;W$10,0,IF($B145=W$10,W$13,SUM(W142:W143)))</f>
        <v>268645.1999999999</v>
      </c>
      <c r="X144" s="111">
        <f t="shared" si="165"/>
        <v>465075.38000000012</v>
      </c>
      <c r="Y144" s="111">
        <f t="shared" si="165"/>
        <v>810095.44000000006</v>
      </c>
      <c r="Z144" s="111">
        <f t="shared" ref="Z144" si="166">IF($B145&lt;Z$10,0,IF($B145=Z$10,Z$13,SUM(Z142:Z143)))</f>
        <v>712977.9600000002</v>
      </c>
      <c r="AA144" s="111">
        <f t="shared" ref="AA144" si="167">IF($B145&lt;AA$10,0,IF($B145=AA$10,AA$13,SUM(AA142:AA143)))</f>
        <v>601628.80961111153</v>
      </c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>
        <f t="shared" si="91"/>
        <v>3353365.3993888893</v>
      </c>
      <c r="BO144" s="111">
        <f t="shared" si="119"/>
        <v>201201.92000000001</v>
      </c>
      <c r="BP144" s="111">
        <f t="shared" si="116"/>
        <v>1103257.22</v>
      </c>
    </row>
    <row r="145" spans="1:68" outlineLevel="1" x14ac:dyDescent="0.25">
      <c r="A145" s="52">
        <v>9999</v>
      </c>
      <c r="B145" s="102">
        <f>+B144+30</f>
        <v>41244</v>
      </c>
      <c r="C145" s="95" t="s">
        <v>15</v>
      </c>
      <c r="D145" s="96">
        <f t="shared" ref="D145:Y145" si="168">IF(OR($B145&lt;D$10,$B145&gt;D$11),0,IF($B145=D$11,-D144,-D$15))</f>
        <v>0</v>
      </c>
      <c r="E145" s="96">
        <f t="shared" si="168"/>
        <v>0</v>
      </c>
      <c r="F145" s="96">
        <f t="shared" si="168"/>
        <v>0</v>
      </c>
      <c r="G145" s="96">
        <f t="shared" si="168"/>
        <v>0</v>
      </c>
      <c r="H145" s="96">
        <f t="shared" si="168"/>
        <v>0</v>
      </c>
      <c r="I145" s="96">
        <f t="shared" si="168"/>
        <v>0</v>
      </c>
      <c r="J145" s="96">
        <f t="shared" si="168"/>
        <v>0</v>
      </c>
      <c r="K145" s="96">
        <f t="shared" si="168"/>
        <v>0</v>
      </c>
      <c r="L145" s="96">
        <f t="shared" si="168"/>
        <v>-2149.9</v>
      </c>
      <c r="M145" s="96">
        <f t="shared" si="168"/>
        <v>-1469.26</v>
      </c>
      <c r="N145" s="96">
        <f t="shared" si="168"/>
        <v>-1800.99</v>
      </c>
      <c r="O145" s="96">
        <f t="shared" si="168"/>
        <v>-416.66</v>
      </c>
      <c r="P145" s="96">
        <f t="shared" si="168"/>
        <v>-276.13</v>
      </c>
      <c r="Q145" s="96">
        <f>IF(OR($B145&lt;Q$10,$B145&gt;Q$11),0,IF($B145=Q$11,-Q144,-Q$15))</f>
        <v>-7172.91</v>
      </c>
      <c r="R145" s="96">
        <f t="shared" si="168"/>
        <v>-382.23</v>
      </c>
      <c r="S145" s="96">
        <f t="shared" si="168"/>
        <v>-148.44</v>
      </c>
      <c r="T145" s="96">
        <f t="shared" si="168"/>
        <v>-189.97</v>
      </c>
      <c r="U145" s="96">
        <f>IF(OR($B145&lt;U$10,$B145&gt;U$11),0,IF($B145=U$11,-U144,-U$15))</f>
        <v>-809.76</v>
      </c>
      <c r="V145" s="96">
        <f>IF(OR($B145&lt;V$10,$B145&gt;V$11),0,IF($B145=V$11,-V144,-V$15))</f>
        <v>-619.56255555555549</v>
      </c>
      <c r="W145" s="96">
        <f>IF(OR($B145&lt;W$10,$B145&gt;W$11),0,IF($B145=W$11,-W144,-W$15))</f>
        <v>-2238.71</v>
      </c>
      <c r="X145" s="114">
        <f t="shared" si="168"/>
        <v>-3019.97</v>
      </c>
      <c r="Y145" s="114">
        <f t="shared" si="168"/>
        <v>-5260.36</v>
      </c>
      <c r="Z145" s="112">
        <f t="shared" ref="Z145" si="169">IF(OR($B145&lt;Z$10,$B145&gt;Z$11),0,IF($B145=Z$11,-Z144,-Z$15))</f>
        <v>-4145.22</v>
      </c>
      <c r="AA145" s="112">
        <f t="shared" ref="AA145" si="170">IF(OR($B145&lt;AA$10,$B145&gt;AA$11),0,IF($B145=AA$11,-AA144,-AA$15))</f>
        <v>-3602.5677222222221</v>
      </c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>
        <f t="shared" ref="BN145:BN208" si="171">SUM(D145:BK145)</f>
        <v>-33702.640277777784</v>
      </c>
      <c r="BO145" s="112">
        <f t="shared" si="119"/>
        <v>-2022.16</v>
      </c>
      <c r="BP145" s="112">
        <f t="shared" si="116"/>
        <v>-11088.17</v>
      </c>
    </row>
    <row r="146" spans="1:68" ht="14.25" customHeight="1" outlineLevel="1" x14ac:dyDescent="0.25">
      <c r="A146" s="52">
        <v>9999</v>
      </c>
      <c r="B146" s="94">
        <f>B145</f>
        <v>41244</v>
      </c>
      <c r="C146" s="115" t="s">
        <v>16</v>
      </c>
      <c r="D146" s="98">
        <f t="shared" ref="D146:Y146" si="172">IF($B147&lt;D$10,0,IF($B147=D$10,D$13,SUM(D144:D145)))</f>
        <v>0</v>
      </c>
      <c r="E146" s="98">
        <f t="shared" si="172"/>
        <v>0</v>
      </c>
      <c r="F146" s="98">
        <f t="shared" si="172"/>
        <v>0</v>
      </c>
      <c r="G146" s="98">
        <f t="shared" si="172"/>
        <v>0</v>
      </c>
      <c r="H146" s="98">
        <f t="shared" si="172"/>
        <v>0</v>
      </c>
      <c r="I146" s="98">
        <f t="shared" si="172"/>
        <v>0</v>
      </c>
      <c r="J146" s="98">
        <f t="shared" si="172"/>
        <v>0</v>
      </c>
      <c r="K146" s="98">
        <f t="shared" si="172"/>
        <v>0</v>
      </c>
      <c r="L146" s="98">
        <f t="shared" si="172"/>
        <v>15049.299999999994</v>
      </c>
      <c r="M146" s="98">
        <f t="shared" si="172"/>
        <v>51424.099999999991</v>
      </c>
      <c r="N146" s="98">
        <f t="shared" si="172"/>
        <v>63034.649999999994</v>
      </c>
      <c r="O146" s="98">
        <f t="shared" si="172"/>
        <v>14583.100000000002</v>
      </c>
      <c r="P146" s="98">
        <f t="shared" si="172"/>
        <v>9664.5500000000047</v>
      </c>
      <c r="Q146" s="98">
        <f>IF($B147&lt;Q$10,0,IF($B147=Q$10,Q$13,SUM(Q144:Q145)))</f>
        <v>121939.46999999997</v>
      </c>
      <c r="R146" s="98">
        <f t="shared" si="172"/>
        <v>32489.549999999985</v>
      </c>
      <c r="S146" s="98">
        <f t="shared" si="172"/>
        <v>12617.399999999998</v>
      </c>
      <c r="T146" s="98">
        <f t="shared" si="172"/>
        <v>16147.449999999997</v>
      </c>
      <c r="U146" s="98">
        <f>IF($B147&lt;U$10,0,IF($B147=U$10,U$13,SUM(U144:U145)))</f>
        <v>68829.60000000002</v>
      </c>
      <c r="V146" s="98">
        <f>IF($B147&lt;V$10,0,IF($B147=V$10,V$13,SUM(V144:V145)))</f>
        <v>73727.627222222203</v>
      </c>
      <c r="W146" s="98">
        <f>IF($B147&lt;W$10,0,IF($B147=W$10,W$13,SUM(W144:W145)))</f>
        <v>266406.48999999987</v>
      </c>
      <c r="X146" s="111">
        <f t="shared" si="172"/>
        <v>462055.41000000015</v>
      </c>
      <c r="Y146" s="111">
        <f t="shared" si="172"/>
        <v>804835.08000000007</v>
      </c>
      <c r="Z146" s="111">
        <f t="shared" ref="Z146" si="173">IF($B147&lt;Z$10,0,IF($B147=Z$10,Z$13,SUM(Z144:Z145)))</f>
        <v>708832.74000000022</v>
      </c>
      <c r="AA146" s="111">
        <f t="shared" ref="AA146" si="174">IF($B147&lt;AA$10,0,IF($B147=AA$10,AA$13,SUM(AA144:AA145)))</f>
        <v>598026.24188888934</v>
      </c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>
        <f t="shared" si="171"/>
        <v>3319662.759111112</v>
      </c>
      <c r="BO146" s="111">
        <f t="shared" si="119"/>
        <v>199179.77</v>
      </c>
      <c r="BP146" s="111">
        <f t="shared" si="116"/>
        <v>1092169.05</v>
      </c>
    </row>
    <row r="147" spans="1:68" outlineLevel="1" x14ac:dyDescent="0.25">
      <c r="A147" s="52">
        <v>9999</v>
      </c>
      <c r="B147" s="102">
        <f>+B146+31</f>
        <v>41275</v>
      </c>
      <c r="C147" s="95" t="s">
        <v>15</v>
      </c>
      <c r="D147" s="96">
        <f t="shared" ref="D147:Y147" si="175">IF(OR($B147&lt;D$10,$B147&gt;D$11),0,IF($B147=D$11,-D146,-D$15))</f>
        <v>0</v>
      </c>
      <c r="E147" s="96">
        <f t="shared" si="175"/>
        <v>0</v>
      </c>
      <c r="F147" s="96">
        <f t="shared" si="175"/>
        <v>0</v>
      </c>
      <c r="G147" s="96">
        <f t="shared" si="175"/>
        <v>0</v>
      </c>
      <c r="H147" s="96">
        <f t="shared" si="175"/>
        <v>0</v>
      </c>
      <c r="I147" s="96">
        <f t="shared" si="175"/>
        <v>0</v>
      </c>
      <c r="J147" s="96">
        <f t="shared" si="175"/>
        <v>0</v>
      </c>
      <c r="K147" s="96">
        <f t="shared" si="175"/>
        <v>0</v>
      </c>
      <c r="L147" s="96">
        <f t="shared" si="175"/>
        <v>-2149.9</v>
      </c>
      <c r="M147" s="96">
        <f t="shared" si="175"/>
        <v>-1469.26</v>
      </c>
      <c r="N147" s="96">
        <f t="shared" si="175"/>
        <v>-1800.99</v>
      </c>
      <c r="O147" s="96">
        <f t="shared" si="175"/>
        <v>-416.66</v>
      </c>
      <c r="P147" s="96">
        <f t="shared" si="175"/>
        <v>-276.13</v>
      </c>
      <c r="Q147" s="96">
        <f>IF(OR($B147&lt;Q$10,$B147&gt;Q$11),0,IF($B147=Q$11,-Q146,-Q$15))</f>
        <v>-7172.91</v>
      </c>
      <c r="R147" s="96">
        <f t="shared" si="175"/>
        <v>-382.23</v>
      </c>
      <c r="S147" s="96">
        <f t="shared" si="175"/>
        <v>-148.44</v>
      </c>
      <c r="T147" s="96">
        <f t="shared" si="175"/>
        <v>-189.97</v>
      </c>
      <c r="U147" s="96">
        <f>IF(OR($B147&lt;U$10,$B147&gt;U$11),0,IF($B147=U$11,-U146,-U$15))</f>
        <v>-809.76</v>
      </c>
      <c r="V147" s="96">
        <f>IF(OR($B147&lt;V$10,$B147&gt;V$11),0,IF($B147=V$11,-V146,-V$15))</f>
        <v>-619.56255555555549</v>
      </c>
      <c r="W147" s="96">
        <f>IF(OR($B147&lt;W$10,$B147&gt;W$11),0,IF($B147=W$11,-W146,-W$15))</f>
        <v>-2238.71</v>
      </c>
      <c r="X147" s="114">
        <f t="shared" si="175"/>
        <v>-3019.97</v>
      </c>
      <c r="Y147" s="114">
        <f t="shared" si="175"/>
        <v>-5260.36</v>
      </c>
      <c r="Z147" s="112">
        <f t="shared" ref="Z147" si="176">IF(OR($B147&lt;Z$10,$B147&gt;Z$11),0,IF($B147=Z$11,-Z146,-Z$15))</f>
        <v>-4145.22</v>
      </c>
      <c r="AA147" s="112">
        <f t="shared" ref="AA147" si="177">IF(OR($B147&lt;AA$10,$B147&gt;AA$11),0,IF($B147=AA$11,-AA146,-AA$15))</f>
        <v>-3602.5677222222221</v>
      </c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>
        <f t="shared" si="171"/>
        <v>-33702.640277777784</v>
      </c>
      <c r="BO147" s="112">
        <f t="shared" si="119"/>
        <v>-2022.16</v>
      </c>
      <c r="BP147" s="112">
        <f t="shared" si="116"/>
        <v>-11088.17</v>
      </c>
    </row>
    <row r="148" spans="1:68" ht="14.25" customHeight="1" outlineLevel="1" x14ac:dyDescent="0.25">
      <c r="A148" s="52">
        <v>9999</v>
      </c>
      <c r="B148" s="94">
        <f>B147</f>
        <v>41275</v>
      </c>
      <c r="C148" s="115" t="s">
        <v>16</v>
      </c>
      <c r="D148" s="98">
        <f t="shared" ref="D148:Y148" si="178">IF($B149&lt;D$10,0,IF($B149=D$10,D$13,SUM(D146:D147)))</f>
        <v>0</v>
      </c>
      <c r="E148" s="98">
        <f t="shared" si="178"/>
        <v>0</v>
      </c>
      <c r="F148" s="98">
        <f t="shared" si="178"/>
        <v>0</v>
      </c>
      <c r="G148" s="98">
        <f t="shared" si="178"/>
        <v>0</v>
      </c>
      <c r="H148" s="98">
        <f t="shared" si="178"/>
        <v>0</v>
      </c>
      <c r="I148" s="98">
        <f t="shared" si="178"/>
        <v>0</v>
      </c>
      <c r="J148" s="98">
        <f t="shared" si="178"/>
        <v>0</v>
      </c>
      <c r="K148" s="98">
        <f t="shared" si="178"/>
        <v>0</v>
      </c>
      <c r="L148" s="98">
        <f t="shared" si="178"/>
        <v>12899.399999999994</v>
      </c>
      <c r="M148" s="98">
        <f t="shared" si="178"/>
        <v>49954.839999999989</v>
      </c>
      <c r="N148" s="98">
        <f t="shared" si="178"/>
        <v>61233.659999999996</v>
      </c>
      <c r="O148" s="98">
        <f t="shared" si="178"/>
        <v>14166.440000000002</v>
      </c>
      <c r="P148" s="98">
        <f t="shared" si="178"/>
        <v>9388.4200000000055</v>
      </c>
      <c r="Q148" s="98">
        <f>IF($B149&lt;Q$10,0,IF($B149=Q$10,Q$13,SUM(Q146:Q147)))</f>
        <v>114766.55999999997</v>
      </c>
      <c r="R148" s="98">
        <f t="shared" si="178"/>
        <v>32107.319999999985</v>
      </c>
      <c r="S148" s="98">
        <f t="shared" si="178"/>
        <v>12468.959999999997</v>
      </c>
      <c r="T148" s="98">
        <f t="shared" si="178"/>
        <v>15957.479999999998</v>
      </c>
      <c r="U148" s="98">
        <f>IF($B149&lt;U$10,0,IF($B149=U$10,U$13,SUM(U146:U147)))</f>
        <v>68019.840000000026</v>
      </c>
      <c r="V148" s="98">
        <f>IF($B149&lt;V$10,0,IF($B149=V$10,V$13,SUM(V146:V147)))</f>
        <v>73108.064666666643</v>
      </c>
      <c r="W148" s="98">
        <f>IF($B149&lt;W$10,0,IF($B149=W$10,W$13,SUM(W146:W147)))</f>
        <v>264167.77999999985</v>
      </c>
      <c r="X148" s="111">
        <f t="shared" si="178"/>
        <v>459035.44000000018</v>
      </c>
      <c r="Y148" s="111">
        <f t="shared" si="178"/>
        <v>799574.72000000009</v>
      </c>
      <c r="Z148" s="111">
        <f t="shared" ref="Z148" si="179">IF($B149&lt;Z$10,0,IF($B149=Z$10,Z$13,SUM(Z146:Z147)))</f>
        <v>704687.52000000025</v>
      </c>
      <c r="AA148" s="111">
        <f t="shared" ref="AA148" si="180">IF($B149&lt;AA$10,0,IF($B149=AA$10,AA$13,SUM(AA146:AA147)))</f>
        <v>594423.67416666716</v>
      </c>
      <c r="AB148" s="111"/>
      <c r="AC148" s="111"/>
      <c r="AD148" s="111"/>
      <c r="AE148" s="111"/>
      <c r="AF148" s="111"/>
      <c r="AG148" s="111"/>
      <c r="AH148" s="111"/>
      <c r="AI148" s="111"/>
      <c r="AJ148" s="111"/>
      <c r="AK148" s="111"/>
      <c r="AL148" s="111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>
        <f t="shared" si="171"/>
        <v>3285960.1188333342</v>
      </c>
      <c r="BO148" s="111">
        <f t="shared" si="119"/>
        <v>197157.61</v>
      </c>
      <c r="BP148" s="111">
        <f t="shared" si="116"/>
        <v>1081080.8799999999</v>
      </c>
    </row>
    <row r="149" spans="1:68" outlineLevel="1" x14ac:dyDescent="0.25">
      <c r="A149" s="52">
        <v>9999</v>
      </c>
      <c r="B149" s="102">
        <f>+B148+31</f>
        <v>41306</v>
      </c>
      <c r="C149" s="95" t="s">
        <v>15</v>
      </c>
      <c r="D149" s="96">
        <f t="shared" ref="D149:Y149" si="181">IF(OR($B149&lt;D$10,$B149&gt;D$11),0,IF($B149=D$11,-D148,-D$15))</f>
        <v>0</v>
      </c>
      <c r="E149" s="96">
        <f t="shared" si="181"/>
        <v>0</v>
      </c>
      <c r="F149" s="96">
        <f t="shared" si="181"/>
        <v>0</v>
      </c>
      <c r="G149" s="96">
        <f t="shared" si="181"/>
        <v>0</v>
      </c>
      <c r="H149" s="96">
        <f t="shared" si="181"/>
        <v>0</v>
      </c>
      <c r="I149" s="96">
        <f t="shared" si="181"/>
        <v>0</v>
      </c>
      <c r="J149" s="96">
        <f t="shared" si="181"/>
        <v>0</v>
      </c>
      <c r="K149" s="96">
        <f t="shared" si="181"/>
        <v>0</v>
      </c>
      <c r="L149" s="96">
        <f t="shared" si="181"/>
        <v>-2149.9</v>
      </c>
      <c r="M149" s="96">
        <f t="shared" si="181"/>
        <v>-1469.26</v>
      </c>
      <c r="N149" s="96">
        <f t="shared" si="181"/>
        <v>-1800.99</v>
      </c>
      <c r="O149" s="96">
        <f t="shared" si="181"/>
        <v>-416.66</v>
      </c>
      <c r="P149" s="96">
        <f t="shared" si="181"/>
        <v>-276.13</v>
      </c>
      <c r="Q149" s="96">
        <f>IF(OR($B149&lt;Q$10,$B149&gt;Q$11),0,IF($B149=Q$11,-Q148,-Q$15))</f>
        <v>-7172.91</v>
      </c>
      <c r="R149" s="96">
        <f t="shared" si="181"/>
        <v>-382.23</v>
      </c>
      <c r="S149" s="96">
        <f t="shared" si="181"/>
        <v>-148.44</v>
      </c>
      <c r="T149" s="96">
        <f t="shared" si="181"/>
        <v>-189.97</v>
      </c>
      <c r="U149" s="96">
        <f>IF(OR($B149&lt;U$10,$B149&gt;U$11),0,IF($B149=U$11,-U148,-U$15))</f>
        <v>-809.76</v>
      </c>
      <c r="V149" s="96">
        <f>IF(OR($B149&lt;V$10,$B149&gt;V$11),0,IF($B149=V$11,-V148,-V$15))</f>
        <v>-619.56255555555549</v>
      </c>
      <c r="W149" s="96">
        <f>IF(OR($B149&lt;W$10,$B149&gt;W$11),0,IF($B149=W$11,-W148,-W$15))</f>
        <v>-2238.71</v>
      </c>
      <c r="X149" s="114">
        <f t="shared" si="181"/>
        <v>-3019.97</v>
      </c>
      <c r="Y149" s="114">
        <f t="shared" si="181"/>
        <v>-5260.36</v>
      </c>
      <c r="Z149" s="112">
        <f>IF(OR($B149&lt;Z$10,$B149&gt;Z$11),0,IF($B149=Z$11,-Z148,-Z$15))</f>
        <v>-4145.22</v>
      </c>
      <c r="AA149" s="112">
        <f>IF(OR($B149&lt;AA$10,$B149&gt;AA$11),0,IF($B149=AA$11,-AA148,-AA$15))</f>
        <v>-3602.5677222222221</v>
      </c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>
        <f t="shared" si="171"/>
        <v>-33702.640277777784</v>
      </c>
      <c r="BO149" s="112">
        <f t="shared" si="119"/>
        <v>-2022.16</v>
      </c>
      <c r="BP149" s="112">
        <f t="shared" si="116"/>
        <v>-11088.17</v>
      </c>
    </row>
    <row r="150" spans="1:68" ht="14.25" customHeight="1" outlineLevel="1" x14ac:dyDescent="0.25">
      <c r="A150" s="52">
        <v>9999</v>
      </c>
      <c r="B150" s="94">
        <f>B149</f>
        <v>41306</v>
      </c>
      <c r="C150" s="115" t="s">
        <v>16</v>
      </c>
      <c r="D150" s="98">
        <f t="shared" ref="D150:Y150" si="182">IF($B151&lt;D$10,0,IF($B151=D$10,D$13,SUM(D148:D149)))</f>
        <v>0</v>
      </c>
      <c r="E150" s="98">
        <f t="shared" si="182"/>
        <v>0</v>
      </c>
      <c r="F150" s="98">
        <f t="shared" si="182"/>
        <v>0</v>
      </c>
      <c r="G150" s="98">
        <f t="shared" si="182"/>
        <v>0</v>
      </c>
      <c r="H150" s="98">
        <f t="shared" si="182"/>
        <v>0</v>
      </c>
      <c r="I150" s="98">
        <f t="shared" si="182"/>
        <v>0</v>
      </c>
      <c r="J150" s="98">
        <f t="shared" si="182"/>
        <v>0</v>
      </c>
      <c r="K150" s="98">
        <f t="shared" si="182"/>
        <v>0</v>
      </c>
      <c r="L150" s="98">
        <f t="shared" si="182"/>
        <v>10749.499999999995</v>
      </c>
      <c r="M150" s="98">
        <f t="shared" si="182"/>
        <v>48485.579999999987</v>
      </c>
      <c r="N150" s="98">
        <f t="shared" si="182"/>
        <v>59432.67</v>
      </c>
      <c r="O150" s="98">
        <f t="shared" si="182"/>
        <v>13749.780000000002</v>
      </c>
      <c r="P150" s="98">
        <f t="shared" si="182"/>
        <v>9112.2900000000063</v>
      </c>
      <c r="Q150" s="98">
        <f>IF($B151&lt;Q$10,0,IF($B151=Q$10,Q$13,SUM(Q148:Q149)))</f>
        <v>107593.64999999997</v>
      </c>
      <c r="R150" s="98">
        <f t="shared" si="182"/>
        <v>31725.089999999986</v>
      </c>
      <c r="S150" s="98">
        <f t="shared" si="182"/>
        <v>12320.519999999997</v>
      </c>
      <c r="T150" s="98">
        <f t="shared" si="182"/>
        <v>15767.509999999998</v>
      </c>
      <c r="U150" s="98">
        <f>IF($B151&lt;U$10,0,IF($B151=U$10,U$13,SUM(U148:U149)))</f>
        <v>67210.080000000031</v>
      </c>
      <c r="V150" s="98">
        <f>IF($B151&lt;V$10,0,IF($B151=V$10,V$13,SUM(V148:V149)))</f>
        <v>72488.502111111084</v>
      </c>
      <c r="W150" s="98">
        <f>IF($B151&lt;W$10,0,IF($B151=W$10,W$13,SUM(W148:W149)))</f>
        <v>261929.06999999986</v>
      </c>
      <c r="X150" s="111">
        <f t="shared" si="182"/>
        <v>456015.4700000002</v>
      </c>
      <c r="Y150" s="111">
        <f t="shared" si="182"/>
        <v>794314.3600000001</v>
      </c>
      <c r="Z150" s="111">
        <f t="shared" ref="Z150" si="183">IF($B151&lt;Z$10,0,IF($B151=Z$10,Z$13,SUM(Z148:Z149)))</f>
        <v>700542.30000000028</v>
      </c>
      <c r="AA150" s="111">
        <f t="shared" ref="AA150" si="184">IF($B151&lt;AA$10,0,IF($B151=AA$10,AA$13,SUM(AA148:AA149)))</f>
        <v>590821.10644444497</v>
      </c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>
        <f t="shared" si="171"/>
        <v>3252257.4785555569</v>
      </c>
      <c r="BO150" s="111">
        <f>ROUND(BN150*6%,2)</f>
        <v>195135.45</v>
      </c>
      <c r="BP150" s="111">
        <f t="shared" si="116"/>
        <v>1069992.71</v>
      </c>
    </row>
    <row r="151" spans="1:68" outlineLevel="1" x14ac:dyDescent="0.25">
      <c r="A151" s="52">
        <v>9999</v>
      </c>
      <c r="B151" s="102">
        <f>+B150+31</f>
        <v>41337</v>
      </c>
      <c r="C151" s="95" t="s">
        <v>15</v>
      </c>
      <c r="D151" s="96">
        <f t="shared" ref="D151:Y151" si="185">IF(OR($B151&lt;D$10,$B151&gt;D$11),0,IF($B151=D$11,-D150,-D$15))</f>
        <v>0</v>
      </c>
      <c r="E151" s="96">
        <f t="shared" si="185"/>
        <v>0</v>
      </c>
      <c r="F151" s="96">
        <f t="shared" si="185"/>
        <v>0</v>
      </c>
      <c r="G151" s="96">
        <f t="shared" si="185"/>
        <v>0</v>
      </c>
      <c r="H151" s="96">
        <f t="shared" si="185"/>
        <v>0</v>
      </c>
      <c r="I151" s="96">
        <f t="shared" si="185"/>
        <v>0</v>
      </c>
      <c r="J151" s="96">
        <f t="shared" si="185"/>
        <v>0</v>
      </c>
      <c r="K151" s="96">
        <f t="shared" si="185"/>
        <v>0</v>
      </c>
      <c r="L151" s="96">
        <f t="shared" si="185"/>
        <v>-2149.9</v>
      </c>
      <c r="M151" s="96">
        <f t="shared" si="185"/>
        <v>-1469.26</v>
      </c>
      <c r="N151" s="96">
        <f t="shared" si="185"/>
        <v>-1800.99</v>
      </c>
      <c r="O151" s="96">
        <f t="shared" si="185"/>
        <v>-416.66</v>
      </c>
      <c r="P151" s="96">
        <f t="shared" si="185"/>
        <v>-276.13</v>
      </c>
      <c r="Q151" s="96">
        <f>IF(OR($B151&lt;Q$10,$B151&gt;Q$11),0,IF($B151=Q$11,-Q150,-Q$15))</f>
        <v>-7172.91</v>
      </c>
      <c r="R151" s="96">
        <f t="shared" si="185"/>
        <v>-382.23</v>
      </c>
      <c r="S151" s="96">
        <f t="shared" si="185"/>
        <v>-148.44</v>
      </c>
      <c r="T151" s="96">
        <f t="shared" si="185"/>
        <v>-189.97</v>
      </c>
      <c r="U151" s="96">
        <f>IF(OR($B151&lt;U$10,$B151&gt;U$11),0,IF($B151=U$11,-U150,-U$15))</f>
        <v>-809.76</v>
      </c>
      <c r="V151" s="96">
        <f>IF(OR($B151&lt;V$10,$B151&gt;V$11),0,IF($B151=V$11,-V150,-V$15))</f>
        <v>-619.56255555555549</v>
      </c>
      <c r="W151" s="96">
        <f>IF(OR($B151&lt;W$10,$B151&gt;W$11),0,IF($B151=W$11,-W150,-W$15))</f>
        <v>-2238.71</v>
      </c>
      <c r="X151" s="114">
        <f t="shared" si="185"/>
        <v>-3019.97</v>
      </c>
      <c r="Y151" s="114">
        <f t="shared" si="185"/>
        <v>-5260.36</v>
      </c>
      <c r="Z151" s="112">
        <f t="shared" ref="Z151" si="186">IF(OR($B151&lt;Z$10,$B151&gt;Z$11),0,IF($B151=Z$11,-Z150,-Z$15))</f>
        <v>-4145.22</v>
      </c>
      <c r="AA151" s="112">
        <f t="shared" ref="AA151" si="187">IF(OR($B151&lt;AA$10,$B151&gt;AA$11),0,IF($B151=AA$11,-AA150,-AA$15))</f>
        <v>-3602.5677222222221</v>
      </c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>
        <f t="shared" si="171"/>
        <v>-33702.640277777784</v>
      </c>
      <c r="BO151" s="112">
        <f t="shared" si="119"/>
        <v>-2022.16</v>
      </c>
      <c r="BP151" s="112">
        <f t="shared" si="116"/>
        <v>-11088.17</v>
      </c>
    </row>
    <row r="152" spans="1:68" ht="14.25" customHeight="1" outlineLevel="1" x14ac:dyDescent="0.25">
      <c r="A152" s="52">
        <v>9999</v>
      </c>
      <c r="B152" s="94">
        <f>B151</f>
        <v>41337</v>
      </c>
      <c r="C152" s="115" t="s">
        <v>16</v>
      </c>
      <c r="D152" s="98">
        <f t="shared" ref="D152:Y152" si="188">IF($B153&lt;D$10,0,IF($B153=D$10,D$13,SUM(D150:D151)))</f>
        <v>0</v>
      </c>
      <c r="E152" s="98">
        <f t="shared" si="188"/>
        <v>0</v>
      </c>
      <c r="F152" s="98">
        <f t="shared" si="188"/>
        <v>0</v>
      </c>
      <c r="G152" s="98">
        <f t="shared" si="188"/>
        <v>0</v>
      </c>
      <c r="H152" s="98">
        <f t="shared" si="188"/>
        <v>0</v>
      </c>
      <c r="I152" s="98">
        <f t="shared" si="188"/>
        <v>0</v>
      </c>
      <c r="J152" s="98">
        <f t="shared" si="188"/>
        <v>0</v>
      </c>
      <c r="K152" s="98">
        <f t="shared" si="188"/>
        <v>0</v>
      </c>
      <c r="L152" s="98">
        <f t="shared" si="188"/>
        <v>8599.5999999999949</v>
      </c>
      <c r="M152" s="98">
        <f t="shared" si="188"/>
        <v>47016.319999999985</v>
      </c>
      <c r="N152" s="98">
        <f t="shared" si="188"/>
        <v>57631.68</v>
      </c>
      <c r="O152" s="98">
        <f t="shared" si="188"/>
        <v>13333.120000000003</v>
      </c>
      <c r="P152" s="98">
        <f t="shared" si="188"/>
        <v>8836.1600000000071</v>
      </c>
      <c r="Q152" s="98">
        <f>IF($B153&lt;Q$10,0,IF($B153=Q$10,Q$13,SUM(Q150:Q151)))</f>
        <v>100420.73999999996</v>
      </c>
      <c r="R152" s="98">
        <f t="shared" si="188"/>
        <v>31342.859999999986</v>
      </c>
      <c r="S152" s="98">
        <f t="shared" si="188"/>
        <v>12172.079999999996</v>
      </c>
      <c r="T152" s="98">
        <f t="shared" si="188"/>
        <v>15577.539999999999</v>
      </c>
      <c r="U152" s="98">
        <f>IF($B153&lt;U$10,0,IF($B153=U$10,U$13,SUM(U150:U151)))</f>
        <v>66400.320000000036</v>
      </c>
      <c r="V152" s="98">
        <f>IF($B153&lt;V$10,0,IF($B153=V$10,V$13,SUM(V150:V151)))</f>
        <v>71868.939555555524</v>
      </c>
      <c r="W152" s="98">
        <f>IF($B153&lt;W$10,0,IF($B153=W$10,W$13,SUM(W150:W151)))</f>
        <v>259690.35999999987</v>
      </c>
      <c r="X152" s="111">
        <f t="shared" si="188"/>
        <v>452995.50000000023</v>
      </c>
      <c r="Y152" s="111">
        <f t="shared" si="188"/>
        <v>789054.00000000012</v>
      </c>
      <c r="Z152" s="111">
        <f t="shared" ref="Z152" si="189">IF($B153&lt;Z$10,0,IF($B153=Z$10,Z$13,SUM(Z150:Z151)))</f>
        <v>696397.08000000031</v>
      </c>
      <c r="AA152" s="111">
        <f t="shared" ref="AA152" si="190">IF($B153&lt;AA$10,0,IF($B153=AA$10,AA$13,SUM(AA150:AA151)))</f>
        <v>587218.53872222279</v>
      </c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>
        <f t="shared" si="171"/>
        <v>3218554.8382777786</v>
      </c>
      <c r="BO152" s="111">
        <f t="shared" si="119"/>
        <v>193113.29</v>
      </c>
      <c r="BP152" s="111">
        <f t="shared" si="116"/>
        <v>1058904.54</v>
      </c>
    </row>
    <row r="153" spans="1:68" outlineLevel="1" x14ac:dyDescent="0.25">
      <c r="A153" s="52">
        <v>9999</v>
      </c>
      <c r="B153" s="102">
        <f>+B152+31</f>
        <v>41368</v>
      </c>
      <c r="C153" s="95" t="s">
        <v>15</v>
      </c>
      <c r="D153" s="96">
        <f t="shared" ref="D153:Y153" si="191">IF(OR($B153&lt;D$10,$B153&gt;D$11),0,IF($B153=D$11,-D152,-D$15))</f>
        <v>0</v>
      </c>
      <c r="E153" s="96">
        <f t="shared" si="191"/>
        <v>0</v>
      </c>
      <c r="F153" s="96">
        <f t="shared" si="191"/>
        <v>0</v>
      </c>
      <c r="G153" s="96">
        <f t="shared" si="191"/>
        <v>0</v>
      </c>
      <c r="H153" s="96">
        <f t="shared" si="191"/>
        <v>0</v>
      </c>
      <c r="I153" s="96">
        <f t="shared" si="191"/>
        <v>0</v>
      </c>
      <c r="J153" s="96">
        <f t="shared" si="191"/>
        <v>0</v>
      </c>
      <c r="K153" s="96">
        <f t="shared" si="191"/>
        <v>0</v>
      </c>
      <c r="L153" s="96">
        <f t="shared" si="191"/>
        <v>-2149.9</v>
      </c>
      <c r="M153" s="96">
        <f t="shared" si="191"/>
        <v>-1469.26</v>
      </c>
      <c r="N153" s="96">
        <f t="shared" si="191"/>
        <v>-1800.99</v>
      </c>
      <c r="O153" s="96">
        <f t="shared" si="191"/>
        <v>-416.66</v>
      </c>
      <c r="P153" s="96">
        <f t="shared" si="191"/>
        <v>-276.13</v>
      </c>
      <c r="Q153" s="96">
        <f>IF(OR($B153&lt;Q$10,$B153&gt;Q$11),0,IF($B153=Q$11,-Q152,-Q$15))</f>
        <v>-7172.91</v>
      </c>
      <c r="R153" s="96">
        <f t="shared" si="191"/>
        <v>-382.23</v>
      </c>
      <c r="S153" s="96">
        <f t="shared" si="191"/>
        <v>-148.44</v>
      </c>
      <c r="T153" s="96">
        <f t="shared" si="191"/>
        <v>-189.97</v>
      </c>
      <c r="U153" s="96">
        <f>IF(OR($B153&lt;U$10,$B153&gt;U$11),0,IF($B153=U$11,-U152,-U$15))</f>
        <v>-809.76</v>
      </c>
      <c r="V153" s="96">
        <f>IF(OR($B153&lt;V$10,$B153&gt;V$11),0,IF($B153=V$11,-V152,-V$15))</f>
        <v>-619.56255555555549</v>
      </c>
      <c r="W153" s="96">
        <f>IF(OR($B153&lt;W$10,$B153&gt;W$11),0,IF($B153=W$11,-W152,-W$15))</f>
        <v>-2238.71</v>
      </c>
      <c r="X153" s="114">
        <f t="shared" si="191"/>
        <v>-3019.97</v>
      </c>
      <c r="Y153" s="114">
        <f t="shared" si="191"/>
        <v>-5260.36</v>
      </c>
      <c r="Z153" s="112">
        <f t="shared" ref="Z153" si="192">IF(OR($B153&lt;Z$10,$B153&gt;Z$11),0,IF($B153=Z$11,-Z152,-Z$15))</f>
        <v>-4145.22</v>
      </c>
      <c r="AA153" s="112">
        <f t="shared" ref="AA153" si="193">IF(OR($B153&lt;AA$10,$B153&gt;AA$11),0,IF($B153=AA$11,-AA152,-AA$15))</f>
        <v>-3602.5677222222221</v>
      </c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>
        <f t="shared" si="171"/>
        <v>-33702.640277777784</v>
      </c>
      <c r="BO153" s="112">
        <f t="shared" si="119"/>
        <v>-2022.16</v>
      </c>
      <c r="BP153" s="112">
        <f t="shared" si="116"/>
        <v>-11088.17</v>
      </c>
    </row>
    <row r="154" spans="1:68" ht="14.25" customHeight="1" outlineLevel="1" x14ac:dyDescent="0.25">
      <c r="A154" s="52">
        <v>9999</v>
      </c>
      <c r="B154" s="94">
        <f>B153</f>
        <v>41368</v>
      </c>
      <c r="C154" s="115" t="s">
        <v>16</v>
      </c>
      <c r="D154" s="98">
        <f t="shared" ref="D154:Y154" si="194">IF($B155&lt;D$10,0,IF($B155=D$10,D$13,SUM(D152:D153)))</f>
        <v>0</v>
      </c>
      <c r="E154" s="98">
        <f t="shared" si="194"/>
        <v>0</v>
      </c>
      <c r="F154" s="98">
        <f t="shared" si="194"/>
        <v>0</v>
      </c>
      <c r="G154" s="98">
        <f t="shared" si="194"/>
        <v>0</v>
      </c>
      <c r="H154" s="98">
        <f t="shared" si="194"/>
        <v>0</v>
      </c>
      <c r="I154" s="98">
        <f t="shared" si="194"/>
        <v>0</v>
      </c>
      <c r="J154" s="98">
        <f t="shared" si="194"/>
        <v>0</v>
      </c>
      <c r="K154" s="98">
        <f t="shared" si="194"/>
        <v>0</v>
      </c>
      <c r="L154" s="98">
        <f t="shared" si="194"/>
        <v>6449.6999999999953</v>
      </c>
      <c r="M154" s="98">
        <f t="shared" si="194"/>
        <v>45547.059999999983</v>
      </c>
      <c r="N154" s="98">
        <f t="shared" si="194"/>
        <v>55830.69</v>
      </c>
      <c r="O154" s="98">
        <f t="shared" si="194"/>
        <v>12916.460000000003</v>
      </c>
      <c r="P154" s="98">
        <f t="shared" si="194"/>
        <v>8560.0300000000079</v>
      </c>
      <c r="Q154" s="98">
        <f>IF($B155&lt;Q$10,0,IF($B155=Q$10,Q$13,SUM(Q152:Q153)))</f>
        <v>93247.829999999958</v>
      </c>
      <c r="R154" s="98">
        <f t="shared" si="194"/>
        <v>30960.629999999986</v>
      </c>
      <c r="S154" s="98">
        <f t="shared" si="194"/>
        <v>12023.639999999996</v>
      </c>
      <c r="T154" s="98">
        <f t="shared" si="194"/>
        <v>15387.57</v>
      </c>
      <c r="U154" s="98">
        <f>IF($B155&lt;U$10,0,IF($B155=U$10,U$13,SUM(U152:U153)))</f>
        <v>65590.560000000041</v>
      </c>
      <c r="V154" s="98">
        <f>IF($B155&lt;V$10,0,IF($B155=V$10,V$13,SUM(V152:V153)))</f>
        <v>71249.376999999964</v>
      </c>
      <c r="W154" s="98">
        <f>IF($B155&lt;W$10,0,IF($B155=W$10,W$13,SUM(W152:W153)))</f>
        <v>257451.64999999988</v>
      </c>
      <c r="X154" s="111">
        <f t="shared" si="194"/>
        <v>449975.53000000026</v>
      </c>
      <c r="Y154" s="111">
        <f t="shared" si="194"/>
        <v>783793.64000000013</v>
      </c>
      <c r="Z154" s="111">
        <f t="shared" ref="Z154" si="195">IF($B155&lt;Z$10,0,IF($B155=Z$10,Z$13,SUM(Z152:Z153)))</f>
        <v>692251.86000000034</v>
      </c>
      <c r="AA154" s="111">
        <f t="shared" ref="AA154" si="196">IF($B155&lt;AA$10,0,IF($B155=AA$10,AA$13,SUM(AA152:AA153)))</f>
        <v>583615.9710000006</v>
      </c>
      <c r="AB154" s="111"/>
      <c r="AC154" s="111"/>
      <c r="AD154" s="111"/>
      <c r="AE154" s="111"/>
      <c r="AF154" s="111"/>
      <c r="AG154" s="11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>
        <f t="shared" si="171"/>
        <v>3184852.1980000008</v>
      </c>
      <c r="BO154" s="111">
        <f t="shared" si="119"/>
        <v>191091.13</v>
      </c>
      <c r="BP154" s="111">
        <f t="shared" si="116"/>
        <v>1047816.37</v>
      </c>
    </row>
    <row r="155" spans="1:68" outlineLevel="1" x14ac:dyDescent="0.25">
      <c r="A155" s="52">
        <v>9999</v>
      </c>
      <c r="B155" s="102">
        <f>+B154+30</f>
        <v>41398</v>
      </c>
      <c r="C155" s="95" t="s">
        <v>15</v>
      </c>
      <c r="D155" s="96">
        <f t="shared" ref="D155:Y155" si="197">IF(OR($B155&lt;D$10,$B155&gt;D$11),0,IF($B155=D$11,-D154,-D$15))</f>
        <v>0</v>
      </c>
      <c r="E155" s="96">
        <f t="shared" si="197"/>
        <v>0</v>
      </c>
      <c r="F155" s="96">
        <f t="shared" si="197"/>
        <v>0</v>
      </c>
      <c r="G155" s="96">
        <f t="shared" si="197"/>
        <v>0</v>
      </c>
      <c r="H155" s="96">
        <f t="shared" si="197"/>
        <v>0</v>
      </c>
      <c r="I155" s="96">
        <f t="shared" si="197"/>
        <v>0</v>
      </c>
      <c r="J155" s="96">
        <f t="shared" si="197"/>
        <v>0</v>
      </c>
      <c r="K155" s="96">
        <f t="shared" si="197"/>
        <v>0</v>
      </c>
      <c r="L155" s="96">
        <f t="shared" si="197"/>
        <v>-2149.9</v>
      </c>
      <c r="M155" s="96">
        <f t="shared" si="197"/>
        <v>-1469.26</v>
      </c>
      <c r="N155" s="96">
        <f t="shared" si="197"/>
        <v>-1800.99</v>
      </c>
      <c r="O155" s="96">
        <f t="shared" si="197"/>
        <v>-416.66</v>
      </c>
      <c r="P155" s="96">
        <f t="shared" si="197"/>
        <v>-276.13</v>
      </c>
      <c r="Q155" s="96">
        <f>IF(OR($B155&lt;Q$10,$B155&gt;Q$11),0,IF($B155=Q$11,-Q154,-Q$15))</f>
        <v>-7172.91</v>
      </c>
      <c r="R155" s="96">
        <f t="shared" si="197"/>
        <v>-382.23</v>
      </c>
      <c r="S155" s="96">
        <f t="shared" si="197"/>
        <v>-148.44</v>
      </c>
      <c r="T155" s="96">
        <f t="shared" si="197"/>
        <v>-189.97</v>
      </c>
      <c r="U155" s="96">
        <f>IF(OR($B155&lt;U$10,$B155&gt;U$11),0,IF($B155=U$11,-U154,-U$15))</f>
        <v>-809.76</v>
      </c>
      <c r="V155" s="96">
        <f>IF(OR($B155&lt;V$10,$B155&gt;V$11),0,IF($B155=V$11,-V154,-V$15))</f>
        <v>-619.56255555555549</v>
      </c>
      <c r="W155" s="96">
        <f>IF(OR($B155&lt;W$10,$B155&gt;W$11),0,IF($B155=W$11,-W154,-W$15))</f>
        <v>-2238.71</v>
      </c>
      <c r="X155" s="114">
        <f t="shared" si="197"/>
        <v>-3019.97</v>
      </c>
      <c r="Y155" s="114">
        <f t="shared" si="197"/>
        <v>-5260.36</v>
      </c>
      <c r="Z155" s="112">
        <f t="shared" ref="Z155" si="198">IF(OR($B155&lt;Z$10,$B155&gt;Z$11),0,IF($B155=Z$11,-Z154,-Z$15))</f>
        <v>-4145.22</v>
      </c>
      <c r="AA155" s="112">
        <f t="shared" ref="AA155" si="199">IF(OR($B155&lt;AA$10,$B155&gt;AA$11),0,IF($B155=AA$11,-AA154,-AA$15))</f>
        <v>-3602.5677222222221</v>
      </c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>
        <f t="shared" si="171"/>
        <v>-33702.640277777784</v>
      </c>
      <c r="BO155" s="112">
        <f t="shared" si="119"/>
        <v>-2022.16</v>
      </c>
      <c r="BP155" s="112">
        <f t="shared" si="116"/>
        <v>-11088.17</v>
      </c>
    </row>
    <row r="156" spans="1:68" ht="14.25" customHeight="1" outlineLevel="1" x14ac:dyDescent="0.25">
      <c r="A156" s="52">
        <v>9999</v>
      </c>
      <c r="B156" s="94">
        <f>B155</f>
        <v>41398</v>
      </c>
      <c r="C156" s="115" t="s">
        <v>16</v>
      </c>
      <c r="D156" s="98">
        <f t="shared" ref="D156:Y156" si="200">IF($B157&lt;D$10,0,IF($B157=D$10,D$13,SUM(D154:D155)))</f>
        <v>0</v>
      </c>
      <c r="E156" s="98">
        <f t="shared" si="200"/>
        <v>0</v>
      </c>
      <c r="F156" s="98">
        <f t="shared" si="200"/>
        <v>0</v>
      </c>
      <c r="G156" s="98">
        <f t="shared" si="200"/>
        <v>0</v>
      </c>
      <c r="H156" s="98">
        <f t="shared" si="200"/>
        <v>0</v>
      </c>
      <c r="I156" s="98">
        <f t="shared" si="200"/>
        <v>0</v>
      </c>
      <c r="J156" s="98">
        <f t="shared" si="200"/>
        <v>0</v>
      </c>
      <c r="K156" s="98">
        <f t="shared" si="200"/>
        <v>0</v>
      </c>
      <c r="L156" s="98">
        <f t="shared" si="200"/>
        <v>4299.7999999999956</v>
      </c>
      <c r="M156" s="98">
        <f t="shared" si="200"/>
        <v>44077.799999999981</v>
      </c>
      <c r="N156" s="98">
        <f t="shared" si="200"/>
        <v>54029.700000000004</v>
      </c>
      <c r="O156" s="98">
        <f t="shared" si="200"/>
        <v>12499.800000000003</v>
      </c>
      <c r="P156" s="98">
        <f t="shared" si="200"/>
        <v>8283.9000000000087</v>
      </c>
      <c r="Q156" s="98">
        <f>IF($B157&lt;Q$10,0,IF($B157=Q$10,Q$13,SUM(Q154:Q155)))</f>
        <v>86074.919999999955</v>
      </c>
      <c r="R156" s="98">
        <f t="shared" si="200"/>
        <v>30578.399999999987</v>
      </c>
      <c r="S156" s="98">
        <f t="shared" si="200"/>
        <v>11875.199999999995</v>
      </c>
      <c r="T156" s="98">
        <f t="shared" si="200"/>
        <v>15197.6</v>
      </c>
      <c r="U156" s="98">
        <f>IF($B157&lt;U$10,0,IF($B157=U$10,U$13,SUM(U154:U155)))</f>
        <v>64780.800000000039</v>
      </c>
      <c r="V156" s="98">
        <f>IF($B157&lt;V$10,0,IF($B157=V$10,V$13,SUM(V154:V155)))</f>
        <v>70629.814444444404</v>
      </c>
      <c r="W156" s="98">
        <f>IF($B157&lt;W$10,0,IF($B157=W$10,W$13,SUM(W154:W155)))</f>
        <v>255212.93999999989</v>
      </c>
      <c r="X156" s="111">
        <f t="shared" si="200"/>
        <v>446955.56000000029</v>
      </c>
      <c r="Y156" s="111">
        <f t="shared" si="200"/>
        <v>778533.28000000014</v>
      </c>
      <c r="Z156" s="111">
        <f t="shared" ref="Z156" si="201">IF($B157&lt;Z$10,0,IF($B157=Z$10,Z$13,SUM(Z154:Z155)))</f>
        <v>688106.64000000036</v>
      </c>
      <c r="AA156" s="111">
        <f t="shared" ref="AA156" si="202">IF($B157&lt;AA$10,0,IF($B157=AA$10,AA$13,SUM(AA154:AA155)))</f>
        <v>580013.40327777842</v>
      </c>
      <c r="AB156" s="111"/>
      <c r="AC156" s="111"/>
      <c r="AD156" s="111"/>
      <c r="AE156" s="111"/>
      <c r="AF156" s="111"/>
      <c r="AG156" s="111"/>
      <c r="AH156" s="111"/>
      <c r="AI156" s="111"/>
      <c r="AJ156" s="111"/>
      <c r="AK156" s="111"/>
      <c r="AL156" s="111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>
        <f t="shared" si="171"/>
        <v>3151149.5577222235</v>
      </c>
      <c r="BO156" s="111">
        <f t="shared" si="119"/>
        <v>189068.97</v>
      </c>
      <c r="BP156" s="111">
        <f t="shared" si="116"/>
        <v>1036728.21</v>
      </c>
    </row>
    <row r="157" spans="1:68" outlineLevel="1" x14ac:dyDescent="0.25">
      <c r="A157" s="52">
        <v>9999</v>
      </c>
      <c r="B157" s="102">
        <f>+B156+31</f>
        <v>41429</v>
      </c>
      <c r="C157" s="95" t="s">
        <v>15</v>
      </c>
      <c r="D157" s="96">
        <f t="shared" ref="D157:Y157" si="203">IF(OR($B157&lt;D$10,$B157&gt;D$11),0,IF($B157=D$11,-D156,-D$15))</f>
        <v>0</v>
      </c>
      <c r="E157" s="96">
        <f t="shared" si="203"/>
        <v>0</v>
      </c>
      <c r="F157" s="96">
        <f t="shared" si="203"/>
        <v>0</v>
      </c>
      <c r="G157" s="96">
        <f t="shared" si="203"/>
        <v>0</v>
      </c>
      <c r="H157" s="96">
        <f t="shared" si="203"/>
        <v>0</v>
      </c>
      <c r="I157" s="96">
        <f t="shared" si="203"/>
        <v>0</v>
      </c>
      <c r="J157" s="96">
        <f t="shared" si="203"/>
        <v>0</v>
      </c>
      <c r="K157" s="96">
        <f t="shared" si="203"/>
        <v>0</v>
      </c>
      <c r="L157" s="96">
        <f t="shared" si="203"/>
        <v>-2149.9</v>
      </c>
      <c r="M157" s="96">
        <f t="shared" si="203"/>
        <v>-1469.26</v>
      </c>
      <c r="N157" s="96">
        <f t="shared" si="203"/>
        <v>-1800.99</v>
      </c>
      <c r="O157" s="96">
        <f t="shared" si="203"/>
        <v>-416.66</v>
      </c>
      <c r="P157" s="96">
        <f t="shared" si="203"/>
        <v>-276.13</v>
      </c>
      <c r="Q157" s="96">
        <f>IF(OR($B157&lt;Q$10,$B157&gt;Q$11),0,IF($B157=Q$11,-Q156,-Q$15))</f>
        <v>-7172.91</v>
      </c>
      <c r="R157" s="96">
        <f t="shared" si="203"/>
        <v>-382.23</v>
      </c>
      <c r="S157" s="96">
        <f t="shared" si="203"/>
        <v>-148.44</v>
      </c>
      <c r="T157" s="96">
        <f t="shared" si="203"/>
        <v>-189.97</v>
      </c>
      <c r="U157" s="96">
        <f>IF(OR($B157&lt;U$10,$B157&gt;U$11),0,IF($B157=U$11,-U156,-U$15))</f>
        <v>-809.76</v>
      </c>
      <c r="V157" s="96">
        <f>IF(OR($B157&lt;V$10,$B157&gt;V$11),0,IF($B157=V$11,-V156,-V$15))</f>
        <v>-619.56255555555549</v>
      </c>
      <c r="W157" s="96">
        <f>IF(OR($B157&lt;W$10,$B157&gt;W$11),0,IF($B157=W$11,-W156,-W$15))</f>
        <v>-2238.71</v>
      </c>
      <c r="X157" s="114">
        <f t="shared" si="203"/>
        <v>-3019.97</v>
      </c>
      <c r="Y157" s="114">
        <f t="shared" si="203"/>
        <v>-5260.36</v>
      </c>
      <c r="Z157" s="112">
        <f t="shared" ref="Z157" si="204">IF(OR($B157&lt;Z$10,$B157&gt;Z$11),0,IF($B157=Z$11,-Z156,-Z$15))</f>
        <v>-4145.22</v>
      </c>
      <c r="AA157" s="112">
        <f t="shared" ref="AA157" si="205">IF(OR($B157&lt;AA$10,$B157&gt;AA$11),0,IF($B157=AA$11,-AA156,-AA$15))</f>
        <v>-3602.5677222222221</v>
      </c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>
        <f t="shared" si="171"/>
        <v>-33702.640277777784</v>
      </c>
      <c r="BO157" s="112">
        <f t="shared" si="119"/>
        <v>-2022.16</v>
      </c>
      <c r="BP157" s="112">
        <f t="shared" si="116"/>
        <v>-11088.17</v>
      </c>
    </row>
    <row r="158" spans="1:68" ht="14.25" customHeight="1" outlineLevel="1" x14ac:dyDescent="0.25">
      <c r="A158" s="52">
        <v>9999</v>
      </c>
      <c r="B158" s="94">
        <f>B157</f>
        <v>41429</v>
      </c>
      <c r="C158" s="115" t="s">
        <v>16</v>
      </c>
      <c r="D158" s="98">
        <f t="shared" ref="D158:Y158" si="206">IF($B159&lt;D$10,0,IF($B159=D$10,D$13,SUM(D156:D157)))</f>
        <v>0</v>
      </c>
      <c r="E158" s="98">
        <f t="shared" si="206"/>
        <v>0</v>
      </c>
      <c r="F158" s="98">
        <f t="shared" si="206"/>
        <v>0</v>
      </c>
      <c r="G158" s="98">
        <f t="shared" si="206"/>
        <v>0</v>
      </c>
      <c r="H158" s="98">
        <f t="shared" si="206"/>
        <v>0</v>
      </c>
      <c r="I158" s="98">
        <f t="shared" si="206"/>
        <v>0</v>
      </c>
      <c r="J158" s="98">
        <f t="shared" si="206"/>
        <v>0</v>
      </c>
      <c r="K158" s="98">
        <f t="shared" si="206"/>
        <v>0</v>
      </c>
      <c r="L158" s="98">
        <f t="shared" si="206"/>
        <v>2149.8999999999955</v>
      </c>
      <c r="M158" s="98">
        <f t="shared" si="206"/>
        <v>42608.539999999979</v>
      </c>
      <c r="N158" s="98">
        <f t="shared" si="206"/>
        <v>52228.710000000006</v>
      </c>
      <c r="O158" s="98">
        <f t="shared" si="206"/>
        <v>12083.140000000003</v>
      </c>
      <c r="P158" s="98">
        <f t="shared" si="206"/>
        <v>8007.7700000000086</v>
      </c>
      <c r="Q158" s="98">
        <f>IF($B159&lt;Q$10,0,IF($B159=Q$10,Q$13,SUM(Q156:Q157)))</f>
        <v>78902.009999999951</v>
      </c>
      <c r="R158" s="98">
        <f t="shared" si="206"/>
        <v>30196.169999999987</v>
      </c>
      <c r="S158" s="98">
        <f t="shared" si="206"/>
        <v>11726.759999999995</v>
      </c>
      <c r="T158" s="98">
        <f t="shared" si="206"/>
        <v>15007.630000000001</v>
      </c>
      <c r="U158" s="98">
        <f>IF($B159&lt;U$10,0,IF($B159=U$10,U$13,SUM(U156:U157)))</f>
        <v>63971.040000000037</v>
      </c>
      <c r="V158" s="98">
        <f>IF($B159&lt;V$10,0,IF($B159=V$10,V$13,SUM(V156:V157)))</f>
        <v>70010.251888888844</v>
      </c>
      <c r="W158" s="98">
        <f>IF($B159&lt;W$10,0,IF($B159=W$10,W$13,SUM(W156:W157)))</f>
        <v>252974.22999999989</v>
      </c>
      <c r="X158" s="111">
        <f t="shared" si="206"/>
        <v>443935.59000000032</v>
      </c>
      <c r="Y158" s="111">
        <f t="shared" si="206"/>
        <v>773272.92000000016</v>
      </c>
      <c r="Z158" s="111">
        <f t="shared" ref="Z158" si="207">IF($B159&lt;Z$10,0,IF($B159=Z$10,Z$13,SUM(Z156:Z157)))</f>
        <v>683961.42000000039</v>
      </c>
      <c r="AA158" s="111">
        <f t="shared" ref="AA158" si="208">IF($B159&lt;AA$10,0,IF($B159=AA$10,AA$13,SUM(AA156:AA157)))</f>
        <v>576410.83555555623</v>
      </c>
      <c r="AB158" s="111"/>
      <c r="AC158" s="111"/>
      <c r="AD158" s="111"/>
      <c r="AE158" s="11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>
        <f t="shared" si="171"/>
        <v>3117446.9174444461</v>
      </c>
      <c r="BO158" s="111">
        <f t="shared" si="119"/>
        <v>187046.82</v>
      </c>
      <c r="BP158" s="111">
        <f t="shared" si="116"/>
        <v>1025640.03</v>
      </c>
    </row>
    <row r="159" spans="1:68" outlineLevel="1" x14ac:dyDescent="0.25">
      <c r="A159" s="52">
        <v>9999</v>
      </c>
      <c r="B159" s="102">
        <v>41456</v>
      </c>
      <c r="C159" s="95" t="s">
        <v>15</v>
      </c>
      <c r="D159" s="96">
        <f t="shared" ref="D159:Y159" si="209">IF(OR($B159&lt;D$10,$B159&gt;D$11),0,IF($B159=D$11,-D158,-D$15))</f>
        <v>0</v>
      </c>
      <c r="E159" s="96">
        <f t="shared" si="209"/>
        <v>0</v>
      </c>
      <c r="F159" s="96">
        <f t="shared" si="209"/>
        <v>0</v>
      </c>
      <c r="G159" s="96">
        <f t="shared" si="209"/>
        <v>0</v>
      </c>
      <c r="H159" s="96">
        <f t="shared" si="209"/>
        <v>0</v>
      </c>
      <c r="I159" s="96">
        <f t="shared" si="209"/>
        <v>0</v>
      </c>
      <c r="J159" s="96">
        <f t="shared" si="209"/>
        <v>0</v>
      </c>
      <c r="K159" s="96">
        <f t="shared" si="209"/>
        <v>0</v>
      </c>
      <c r="L159" s="96">
        <f t="shared" si="209"/>
        <v>-2149.8999999999955</v>
      </c>
      <c r="M159" s="96">
        <f t="shared" si="209"/>
        <v>-1469.26</v>
      </c>
      <c r="N159" s="96">
        <f t="shared" si="209"/>
        <v>-1800.99</v>
      </c>
      <c r="O159" s="96">
        <f t="shared" si="209"/>
        <v>-416.66</v>
      </c>
      <c r="P159" s="96">
        <f t="shared" si="209"/>
        <v>-276.13</v>
      </c>
      <c r="Q159" s="96">
        <f>IF(OR($B159&lt;Q$10,$B159&gt;Q$11),0,IF($B159=Q$11,-Q158,-Q$15))</f>
        <v>-7172.91</v>
      </c>
      <c r="R159" s="96">
        <f t="shared" si="209"/>
        <v>-382.23</v>
      </c>
      <c r="S159" s="96">
        <f t="shared" si="209"/>
        <v>-148.44</v>
      </c>
      <c r="T159" s="96">
        <f t="shared" si="209"/>
        <v>-189.97</v>
      </c>
      <c r="U159" s="96">
        <f>IF(OR($B159&lt;U$10,$B159&gt;U$11),0,IF($B159=U$11,-U158,-U$15))</f>
        <v>-809.76</v>
      </c>
      <c r="V159" s="96">
        <f>IF(OR($B159&lt;V$10,$B159&gt;V$11),0,IF($B159=V$11,-V158,-V$15))</f>
        <v>-619.56255555555549</v>
      </c>
      <c r="W159" s="96">
        <f>IF(OR($B159&lt;W$10,$B159&gt;W$11),0,IF($B159=W$11,-W158,-W$15))</f>
        <v>-2238.71</v>
      </c>
      <c r="X159" s="114">
        <f t="shared" si="209"/>
        <v>-3019.97</v>
      </c>
      <c r="Y159" s="114">
        <f t="shared" si="209"/>
        <v>-5260.36</v>
      </c>
      <c r="Z159" s="112">
        <f t="shared" ref="Z159" si="210">IF(OR($B159&lt;Z$10,$B159&gt;Z$11),0,IF($B159=Z$11,-Z158,-Z$15))</f>
        <v>-4145.22</v>
      </c>
      <c r="AA159" s="112">
        <f t="shared" ref="AA159" si="211">IF(OR($B159&lt;AA$10,$B159&gt;AA$11),0,IF($B159=AA$11,-AA158,-AA$15))</f>
        <v>-3602.5677222222221</v>
      </c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>
        <f t="shared" si="171"/>
        <v>-33702.640277777777</v>
      </c>
      <c r="BO159" s="112">
        <f t="shared" si="119"/>
        <v>-2022.16</v>
      </c>
      <c r="BP159" s="112">
        <f t="shared" si="116"/>
        <v>-11088.17</v>
      </c>
    </row>
    <row r="160" spans="1:68" ht="14.25" customHeight="1" outlineLevel="1" x14ac:dyDescent="0.25">
      <c r="A160" s="52">
        <v>9999</v>
      </c>
      <c r="B160" s="94">
        <f>B159</f>
        <v>41456</v>
      </c>
      <c r="C160" s="115" t="s">
        <v>16</v>
      </c>
      <c r="D160" s="98">
        <f t="shared" ref="D160:Y160" si="212">IF($B161&lt;D$10,0,IF($B161=D$10,D$13,SUM(D158:D159)))</f>
        <v>0</v>
      </c>
      <c r="E160" s="98">
        <f t="shared" si="212"/>
        <v>0</v>
      </c>
      <c r="F160" s="98">
        <f t="shared" si="212"/>
        <v>0</v>
      </c>
      <c r="G160" s="98">
        <f t="shared" si="212"/>
        <v>0</v>
      </c>
      <c r="H160" s="98">
        <f t="shared" si="212"/>
        <v>0</v>
      </c>
      <c r="I160" s="98">
        <f t="shared" si="212"/>
        <v>0</v>
      </c>
      <c r="J160" s="98">
        <f t="shared" si="212"/>
        <v>0</v>
      </c>
      <c r="K160" s="98">
        <f t="shared" si="212"/>
        <v>0</v>
      </c>
      <c r="L160" s="98">
        <f t="shared" si="212"/>
        <v>0</v>
      </c>
      <c r="M160" s="98">
        <f t="shared" si="212"/>
        <v>41139.279999999977</v>
      </c>
      <c r="N160" s="98">
        <f t="shared" si="212"/>
        <v>50427.720000000008</v>
      </c>
      <c r="O160" s="98">
        <f t="shared" si="212"/>
        <v>11666.480000000003</v>
      </c>
      <c r="P160" s="98">
        <f t="shared" si="212"/>
        <v>7731.6400000000085</v>
      </c>
      <c r="Q160" s="98">
        <f>IF($B161&lt;Q$10,0,IF($B161=Q$10,Q$13,SUM(Q158:Q159)))</f>
        <v>71729.099999999948</v>
      </c>
      <c r="R160" s="98">
        <f t="shared" si="212"/>
        <v>29813.939999999988</v>
      </c>
      <c r="S160" s="98">
        <f t="shared" si="212"/>
        <v>11578.319999999994</v>
      </c>
      <c r="T160" s="98">
        <f t="shared" si="212"/>
        <v>14817.660000000002</v>
      </c>
      <c r="U160" s="98">
        <f>IF($B161&lt;U$10,0,IF($B161=U$10,U$13,SUM(U158:U159)))</f>
        <v>63161.280000000035</v>
      </c>
      <c r="V160" s="98">
        <f>IF($B161&lt;V$10,0,IF($B161=V$10,V$13,SUM(V158:V159)))</f>
        <v>69390.689333333285</v>
      </c>
      <c r="W160" s="98">
        <f>IF($B161&lt;W$10,0,IF($B161=W$10,W$13,SUM(W158:W159)))</f>
        <v>250735.5199999999</v>
      </c>
      <c r="X160" s="111">
        <f t="shared" si="212"/>
        <v>440915.62000000034</v>
      </c>
      <c r="Y160" s="111">
        <f t="shared" si="212"/>
        <v>768012.56000000017</v>
      </c>
      <c r="Z160" s="111">
        <f t="shared" ref="Z160" si="213">IF($B161&lt;Z$10,0,IF($B161=Z$10,Z$13,SUM(Z158:Z159)))</f>
        <v>679816.20000000042</v>
      </c>
      <c r="AA160" s="111">
        <f t="shared" ref="AA160" si="214">IF($B161&lt;AA$10,0,IF($B161=AA$10,AA$13,SUM(AA158:AA159)))</f>
        <v>572808.26783333404</v>
      </c>
      <c r="AB160" s="111">
        <f>AB13</f>
        <v>418157.59999999986</v>
      </c>
      <c r="AC160" s="111">
        <f>AC13</f>
        <v>910358.2</v>
      </c>
      <c r="AD160" s="111"/>
      <c r="AE160" s="111"/>
      <c r="AF160" s="111"/>
      <c r="AG160" s="111"/>
      <c r="AH160" s="111"/>
      <c r="AI160" s="111"/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>
        <f t="shared" si="171"/>
        <v>4412260.0771666681</v>
      </c>
      <c r="BO160" s="111">
        <f t="shared" si="119"/>
        <v>264735.59999999998</v>
      </c>
      <c r="BP160" s="111">
        <f t="shared" si="116"/>
        <v>1451633.57</v>
      </c>
    </row>
    <row r="161" spans="1:68" outlineLevel="1" x14ac:dyDescent="0.25">
      <c r="A161" s="52">
        <v>9999</v>
      </c>
      <c r="B161" s="102">
        <f>+B160+31</f>
        <v>41487</v>
      </c>
      <c r="C161" s="95" t="s">
        <v>15</v>
      </c>
      <c r="D161" s="96">
        <f t="shared" ref="D161:Y161" si="215">IF(OR($B161&lt;D$10,$B161&gt;D$11),0,IF($B161=D$11,-D160,-D$15))</f>
        <v>0</v>
      </c>
      <c r="E161" s="96">
        <f t="shared" si="215"/>
        <v>0</v>
      </c>
      <c r="F161" s="96">
        <f t="shared" si="215"/>
        <v>0</v>
      </c>
      <c r="G161" s="96">
        <f t="shared" si="215"/>
        <v>0</v>
      </c>
      <c r="H161" s="96">
        <f t="shared" si="215"/>
        <v>0</v>
      </c>
      <c r="I161" s="96">
        <f t="shared" si="215"/>
        <v>0</v>
      </c>
      <c r="J161" s="96">
        <f t="shared" si="215"/>
        <v>0</v>
      </c>
      <c r="K161" s="96">
        <f t="shared" si="215"/>
        <v>0</v>
      </c>
      <c r="L161" s="96">
        <f t="shared" si="215"/>
        <v>0</v>
      </c>
      <c r="M161" s="96">
        <f t="shared" si="215"/>
        <v>-1469.26</v>
      </c>
      <c r="N161" s="96">
        <f t="shared" si="215"/>
        <v>-1800.99</v>
      </c>
      <c r="O161" s="96">
        <f t="shared" si="215"/>
        <v>-416.66</v>
      </c>
      <c r="P161" s="96">
        <f t="shared" si="215"/>
        <v>-276.13</v>
      </c>
      <c r="Q161" s="96">
        <f>IF(OR($B161&lt;Q$10,$B161&gt;Q$11),0,IF($B161=Q$11,-Q160,-Q$15))</f>
        <v>-7172.91</v>
      </c>
      <c r="R161" s="96">
        <f t="shared" si="215"/>
        <v>-382.23</v>
      </c>
      <c r="S161" s="96">
        <f t="shared" si="215"/>
        <v>-148.44</v>
      </c>
      <c r="T161" s="96">
        <f t="shared" si="215"/>
        <v>-189.97</v>
      </c>
      <c r="U161" s="96">
        <f>IF(OR($B161&lt;U$10,$B161&gt;U$11),0,IF($B161=U$11,-U160,-U$15))</f>
        <v>-809.76</v>
      </c>
      <c r="V161" s="96">
        <f>IF(OR($B161&lt;V$10,$B161&gt;V$11),0,IF($B161=V$11,-V160,-V$15))</f>
        <v>-619.56255555555549</v>
      </c>
      <c r="W161" s="96">
        <f>IF(OR($B161&lt;W$10,$B161&gt;W$11),0,IF($B161=W$11,-W160,-W$15))</f>
        <v>-2238.71</v>
      </c>
      <c r="X161" s="114">
        <f t="shared" si="215"/>
        <v>-3019.97</v>
      </c>
      <c r="Y161" s="114">
        <f t="shared" si="215"/>
        <v>-5260.36</v>
      </c>
      <c r="Z161" s="112">
        <f t="shared" ref="Z161:AB161" si="216">IF(OR($B161&lt;Z$10,$B161&gt;Z$11),0,IF($B161=Z$11,-Z160,-Z$15))</f>
        <v>-4145.22</v>
      </c>
      <c r="AA161" s="112">
        <f t="shared" ref="AA161" si="217">IF(OR($B161&lt;AA$10,$B161&gt;AA$11),0,IF($B161=AA$11,-AA160,-AA$15))</f>
        <v>-3602.5677222222221</v>
      </c>
      <c r="AB161" s="112">
        <f t="shared" si="216"/>
        <v>-2323.0977777777771</v>
      </c>
      <c r="AC161" s="112">
        <f>IF(OR($B161&lt;AC$10,$B161&gt;AC$11),0,IF($B161=AC$11,-AC160,-AC$15))</f>
        <v>-5057.5455555555554</v>
      </c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>
        <f t="shared" si="171"/>
        <v>-38933.383611111116</v>
      </c>
      <c r="BO161" s="112">
        <f t="shared" si="119"/>
        <v>-2336</v>
      </c>
      <c r="BP161" s="112">
        <f t="shared" si="116"/>
        <v>-12809.08</v>
      </c>
    </row>
    <row r="162" spans="1:68" ht="14.25" customHeight="1" outlineLevel="1" x14ac:dyDescent="0.25">
      <c r="A162" s="52">
        <v>9999</v>
      </c>
      <c r="B162" s="94">
        <f>B161</f>
        <v>41487</v>
      </c>
      <c r="C162" s="115" t="s">
        <v>16</v>
      </c>
      <c r="D162" s="98">
        <f t="shared" ref="D162:Y162" si="218">IF($B163&lt;D$10,0,IF($B163=D$10,D$13,SUM(D160:D161)))</f>
        <v>0</v>
      </c>
      <c r="E162" s="98">
        <f t="shared" si="218"/>
        <v>0</v>
      </c>
      <c r="F162" s="98">
        <f t="shared" si="218"/>
        <v>0</v>
      </c>
      <c r="G162" s="98">
        <f t="shared" si="218"/>
        <v>0</v>
      </c>
      <c r="H162" s="98">
        <f t="shared" si="218"/>
        <v>0</v>
      </c>
      <c r="I162" s="98">
        <f t="shared" si="218"/>
        <v>0</v>
      </c>
      <c r="J162" s="98">
        <f t="shared" si="218"/>
        <v>0</v>
      </c>
      <c r="K162" s="98">
        <f t="shared" si="218"/>
        <v>0</v>
      </c>
      <c r="L162" s="98">
        <f t="shared" si="218"/>
        <v>0</v>
      </c>
      <c r="M162" s="98">
        <f t="shared" si="218"/>
        <v>39670.019999999975</v>
      </c>
      <c r="N162" s="98">
        <f t="shared" si="218"/>
        <v>48626.73000000001</v>
      </c>
      <c r="O162" s="98">
        <f t="shared" si="218"/>
        <v>11249.820000000003</v>
      </c>
      <c r="P162" s="98">
        <f t="shared" si="218"/>
        <v>7455.5100000000084</v>
      </c>
      <c r="Q162" s="98">
        <f>IF($B163&lt;Q$10,0,IF($B163=Q$10,Q$13,SUM(Q160:Q161)))</f>
        <v>64556.189999999944</v>
      </c>
      <c r="R162" s="98">
        <f t="shared" si="218"/>
        <v>29431.709999999988</v>
      </c>
      <c r="S162" s="98">
        <f t="shared" si="218"/>
        <v>11429.879999999994</v>
      </c>
      <c r="T162" s="98">
        <f t="shared" si="218"/>
        <v>14627.690000000002</v>
      </c>
      <c r="U162" s="98">
        <f>IF($B163&lt;U$10,0,IF($B163=U$10,U$13,SUM(U160:U161)))</f>
        <v>62351.520000000033</v>
      </c>
      <c r="V162" s="98">
        <f>IF($B163&lt;V$10,0,IF($B163=V$10,V$13,SUM(V160:V161)))</f>
        <v>68771.126777777725</v>
      </c>
      <c r="W162" s="98">
        <f>IF($B163&lt;W$10,0,IF($B163=W$10,W$13,SUM(W160:W161)))</f>
        <v>248496.80999999991</v>
      </c>
      <c r="X162" s="111">
        <f t="shared" si="218"/>
        <v>437895.65000000037</v>
      </c>
      <c r="Y162" s="111">
        <f t="shared" si="218"/>
        <v>762752.20000000019</v>
      </c>
      <c r="Z162" s="111">
        <f t="shared" ref="Z162:AB162" si="219">IF($B163&lt;Z$10,0,IF($B163=Z$10,Z$13,SUM(Z160:Z161)))</f>
        <v>675670.98000000045</v>
      </c>
      <c r="AA162" s="111">
        <f t="shared" ref="AA162" si="220">IF($B163&lt;AA$10,0,IF($B163=AA$10,AA$13,SUM(AA160:AA161)))</f>
        <v>569205.70011111186</v>
      </c>
      <c r="AB162" s="111">
        <f t="shared" si="219"/>
        <v>415834.5022222221</v>
      </c>
      <c r="AC162" s="111">
        <f>IF($B163&lt;AC$10,0,IF($B163=AC$10,AC$13,SUM(AC160:AC161)))</f>
        <v>905300.65444444434</v>
      </c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>
        <f t="shared" si="171"/>
        <v>4373326.6935555572</v>
      </c>
      <c r="BO162" s="111">
        <f t="shared" si="119"/>
        <v>262399.59999999998</v>
      </c>
      <c r="BP162" s="111">
        <f t="shared" si="116"/>
        <v>1438824.48</v>
      </c>
    </row>
    <row r="163" spans="1:68" outlineLevel="1" x14ac:dyDescent="0.25">
      <c r="A163" s="52">
        <v>9999</v>
      </c>
      <c r="B163" s="102">
        <f>+B162+31</f>
        <v>41518</v>
      </c>
      <c r="C163" s="95" t="s">
        <v>15</v>
      </c>
      <c r="D163" s="96">
        <f t="shared" ref="D163:Y163" si="221">IF(OR($B163&lt;D$10,$B163&gt;D$11),0,IF($B163=D$11,-D162,-D$15))</f>
        <v>0</v>
      </c>
      <c r="E163" s="96">
        <f t="shared" si="221"/>
        <v>0</v>
      </c>
      <c r="F163" s="96">
        <f t="shared" si="221"/>
        <v>0</v>
      </c>
      <c r="G163" s="96">
        <f t="shared" si="221"/>
        <v>0</v>
      </c>
      <c r="H163" s="96">
        <f t="shared" si="221"/>
        <v>0</v>
      </c>
      <c r="I163" s="96">
        <f t="shared" si="221"/>
        <v>0</v>
      </c>
      <c r="J163" s="96">
        <f t="shared" si="221"/>
        <v>0</v>
      </c>
      <c r="K163" s="96">
        <f t="shared" si="221"/>
        <v>0</v>
      </c>
      <c r="L163" s="96">
        <f t="shared" si="221"/>
        <v>0</v>
      </c>
      <c r="M163" s="96">
        <f t="shared" si="221"/>
        <v>-1469.26</v>
      </c>
      <c r="N163" s="96">
        <f t="shared" si="221"/>
        <v>-1800.99</v>
      </c>
      <c r="O163" s="96">
        <f t="shared" si="221"/>
        <v>-416.66</v>
      </c>
      <c r="P163" s="96">
        <f t="shared" si="221"/>
        <v>-276.13</v>
      </c>
      <c r="Q163" s="96">
        <f>IF(OR($B163&lt;Q$10,$B163&gt;Q$11),0,IF($B163=Q$11,-Q162,-Q$15))</f>
        <v>-7172.91</v>
      </c>
      <c r="R163" s="96">
        <f t="shared" si="221"/>
        <v>-382.23</v>
      </c>
      <c r="S163" s="96">
        <f t="shared" si="221"/>
        <v>-148.44</v>
      </c>
      <c r="T163" s="96">
        <f t="shared" si="221"/>
        <v>-189.97</v>
      </c>
      <c r="U163" s="96">
        <f>IF(OR($B163&lt;U$10,$B163&gt;U$11),0,IF($B163=U$11,-U162,-U$15))</f>
        <v>-809.76</v>
      </c>
      <c r="V163" s="96">
        <f>IF(OR($B163&lt;V$10,$B163&gt;V$11),0,IF($B163=V$11,-V162,-V$15))</f>
        <v>-619.56255555555549</v>
      </c>
      <c r="W163" s="96">
        <f>IF(OR($B163&lt;W$10,$B163&gt;W$11),0,IF($B163=W$11,-W162,-W$15))</f>
        <v>-2238.71</v>
      </c>
      <c r="X163" s="114">
        <f t="shared" si="221"/>
        <v>-3019.97</v>
      </c>
      <c r="Y163" s="114">
        <f t="shared" si="221"/>
        <v>-5260.36</v>
      </c>
      <c r="Z163" s="112">
        <f t="shared" ref="Z163:AB163" si="222">IF(OR($B163&lt;Z$10,$B163&gt;Z$11),0,IF($B163=Z$11,-Z162,-Z$15))</f>
        <v>-4145.22</v>
      </c>
      <c r="AA163" s="112">
        <f t="shared" ref="AA163" si="223">IF(OR($B163&lt;AA$10,$B163&gt;AA$11),0,IF($B163=AA$11,-AA162,-AA$15))</f>
        <v>-3602.5677222222221</v>
      </c>
      <c r="AB163" s="112">
        <f t="shared" si="222"/>
        <v>-2323.0977777777771</v>
      </c>
      <c r="AC163" s="112">
        <f>IF(OR($B163&lt;AC$10,$B163&gt;AC$11),0,IF($B163=AC$11,-AC162,-AC$15))</f>
        <v>-5057.5455555555554</v>
      </c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>
        <f t="shared" si="171"/>
        <v>-38933.383611111116</v>
      </c>
      <c r="BO163" s="112">
        <f t="shared" si="119"/>
        <v>-2336</v>
      </c>
      <c r="BP163" s="112">
        <f t="shared" si="116"/>
        <v>-12809.08</v>
      </c>
    </row>
    <row r="164" spans="1:68" ht="14.25" customHeight="1" outlineLevel="1" x14ac:dyDescent="0.25">
      <c r="A164" s="52">
        <v>9999</v>
      </c>
      <c r="B164" s="94">
        <f>B163</f>
        <v>41518</v>
      </c>
      <c r="C164" s="115" t="s">
        <v>16</v>
      </c>
      <c r="D164" s="98">
        <f t="shared" ref="D164:Y164" si="224">IF($B165&lt;D$10,0,IF($B165=D$10,D$13,SUM(D162:D163)))</f>
        <v>0</v>
      </c>
      <c r="E164" s="98">
        <f t="shared" si="224"/>
        <v>0</v>
      </c>
      <c r="F164" s="98">
        <f t="shared" si="224"/>
        <v>0</v>
      </c>
      <c r="G164" s="98">
        <f t="shared" si="224"/>
        <v>0</v>
      </c>
      <c r="H164" s="98">
        <f t="shared" si="224"/>
        <v>0</v>
      </c>
      <c r="I164" s="98">
        <f t="shared" si="224"/>
        <v>0</v>
      </c>
      <c r="J164" s="98">
        <f t="shared" si="224"/>
        <v>0</v>
      </c>
      <c r="K164" s="98">
        <f t="shared" si="224"/>
        <v>0</v>
      </c>
      <c r="L164" s="98">
        <f t="shared" si="224"/>
        <v>0</v>
      </c>
      <c r="M164" s="98">
        <f t="shared" si="224"/>
        <v>38200.759999999973</v>
      </c>
      <c r="N164" s="98">
        <f t="shared" si="224"/>
        <v>46825.740000000013</v>
      </c>
      <c r="O164" s="98">
        <f t="shared" si="224"/>
        <v>10833.160000000003</v>
      </c>
      <c r="P164" s="98">
        <f t="shared" si="224"/>
        <v>7179.3800000000083</v>
      </c>
      <c r="Q164" s="98">
        <f>IF($B165&lt;Q$10,0,IF($B165=Q$10,Q$13,SUM(Q162:Q163)))</f>
        <v>57383.279999999941</v>
      </c>
      <c r="R164" s="98">
        <f t="shared" si="224"/>
        <v>29049.479999999989</v>
      </c>
      <c r="S164" s="98">
        <f t="shared" si="224"/>
        <v>11281.439999999993</v>
      </c>
      <c r="T164" s="98">
        <f t="shared" si="224"/>
        <v>14437.720000000003</v>
      </c>
      <c r="U164" s="98">
        <f>IF($B165&lt;U$10,0,IF($B165=U$10,U$13,SUM(U162:U163)))</f>
        <v>61541.760000000031</v>
      </c>
      <c r="V164" s="98">
        <f>IF($B165&lt;V$10,0,IF($B165=V$10,V$13,SUM(V162:V163)))</f>
        <v>68151.564222222165</v>
      </c>
      <c r="W164" s="98">
        <f>IF($B165&lt;W$10,0,IF($B165=W$10,W$13,SUM(W162:W163)))</f>
        <v>246258.09999999992</v>
      </c>
      <c r="X164" s="111">
        <f t="shared" si="224"/>
        <v>434875.6800000004</v>
      </c>
      <c r="Y164" s="111">
        <f t="shared" si="224"/>
        <v>757491.8400000002</v>
      </c>
      <c r="Z164" s="111">
        <f t="shared" ref="Z164:AB164" si="225">IF($B165&lt;Z$10,0,IF($B165=Z$10,Z$13,SUM(Z162:Z163)))</f>
        <v>671525.76000000047</v>
      </c>
      <c r="AA164" s="111">
        <f t="shared" ref="AA164" si="226">IF($B165&lt;AA$10,0,IF($B165=AA$10,AA$13,SUM(AA162:AA163)))</f>
        <v>565603.13238888967</v>
      </c>
      <c r="AB164" s="111">
        <f t="shared" si="225"/>
        <v>413511.40444444434</v>
      </c>
      <c r="AC164" s="111">
        <f>IF($B165&lt;AC$10,0,IF($B165=AC$10,AC$13,SUM(AC162:AC163)))</f>
        <v>900243.10888888873</v>
      </c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>
        <f t="shared" si="171"/>
        <v>4334393.3099444453</v>
      </c>
      <c r="BO164" s="111">
        <f t="shared" si="119"/>
        <v>260063.6</v>
      </c>
      <c r="BP164" s="111">
        <f t="shared" ref="BP164:BP227" si="227">ROUND((BN164-BO164)*35%,2)</f>
        <v>1426015.4</v>
      </c>
    </row>
    <row r="165" spans="1:68" outlineLevel="1" x14ac:dyDescent="0.25">
      <c r="A165" s="52">
        <v>9999</v>
      </c>
      <c r="B165" s="102">
        <f>+B164+30</f>
        <v>41548</v>
      </c>
      <c r="C165" s="95" t="s">
        <v>15</v>
      </c>
      <c r="D165" s="96">
        <f t="shared" ref="D165:Y165" si="228">IF(OR($B165&lt;D$10,$B165&gt;D$11),0,IF($B165=D$11,-D164,-D$15))</f>
        <v>0</v>
      </c>
      <c r="E165" s="96">
        <f t="shared" si="228"/>
        <v>0</v>
      </c>
      <c r="F165" s="96">
        <f t="shared" si="228"/>
        <v>0</v>
      </c>
      <c r="G165" s="96">
        <f t="shared" si="228"/>
        <v>0</v>
      </c>
      <c r="H165" s="96">
        <f t="shared" si="228"/>
        <v>0</v>
      </c>
      <c r="I165" s="96">
        <f t="shared" si="228"/>
        <v>0</v>
      </c>
      <c r="J165" s="96">
        <f t="shared" si="228"/>
        <v>0</v>
      </c>
      <c r="K165" s="96">
        <f t="shared" si="228"/>
        <v>0</v>
      </c>
      <c r="L165" s="96">
        <f t="shared" si="228"/>
        <v>0</v>
      </c>
      <c r="M165" s="96">
        <f t="shared" si="228"/>
        <v>-1469.26</v>
      </c>
      <c r="N165" s="96">
        <f t="shared" si="228"/>
        <v>-1800.99</v>
      </c>
      <c r="O165" s="96">
        <f t="shared" si="228"/>
        <v>-416.66</v>
      </c>
      <c r="P165" s="96">
        <f t="shared" si="228"/>
        <v>-276.13</v>
      </c>
      <c r="Q165" s="96">
        <f>IF(OR($B165&lt;Q$10,$B165&gt;Q$11),0,IF($B165=Q$11,-Q164,-Q$15))</f>
        <v>-7172.91</v>
      </c>
      <c r="R165" s="96">
        <f t="shared" si="228"/>
        <v>-382.23</v>
      </c>
      <c r="S165" s="96">
        <f t="shared" si="228"/>
        <v>-148.44</v>
      </c>
      <c r="T165" s="96">
        <f t="shared" si="228"/>
        <v>-189.97</v>
      </c>
      <c r="U165" s="96">
        <f>IF(OR($B165&lt;U$10,$B165&gt;U$11),0,IF($B165=U$11,-U164,-U$15))</f>
        <v>-809.76</v>
      </c>
      <c r="V165" s="96">
        <f>IF(OR($B165&lt;V$10,$B165&gt;V$11),0,IF($B165=V$11,-V164,-V$15))</f>
        <v>-619.56255555555549</v>
      </c>
      <c r="W165" s="96">
        <f>IF(OR($B165&lt;W$10,$B165&gt;W$11),0,IF($B165=W$11,-W164,-W$15))</f>
        <v>-2238.71</v>
      </c>
      <c r="X165" s="114">
        <f t="shared" si="228"/>
        <v>-3019.97</v>
      </c>
      <c r="Y165" s="114">
        <f t="shared" si="228"/>
        <v>-5260.36</v>
      </c>
      <c r="Z165" s="112">
        <f t="shared" ref="Z165" si="229">IF(OR($B165&lt;Z$10,$B165&gt;Z$11),0,IF($B165=Z$11,-Z164,-Z$15))</f>
        <v>-4145.22</v>
      </c>
      <c r="AA165" s="112">
        <f t="shared" ref="AA165" si="230">IF(OR($B165&lt;AA$10,$B165&gt;AA$11),0,IF($B165=AA$11,-AA164,-AA$15))</f>
        <v>-3602.5677222222221</v>
      </c>
      <c r="AB165" s="112">
        <f>IF(OR($B165&lt;AB$10,$B165&gt;AB$11),0,IF($B165=AB$11,-AB164,-AB$15))</f>
        <v>-2323.0977777777771</v>
      </c>
      <c r="AC165" s="112">
        <f>IF(OR($B165&lt;AC$10,$B165&gt;AC$11),0,IF($B165=AC$11,-AC164,-AC$15))</f>
        <v>-5057.5455555555554</v>
      </c>
      <c r="AD165" s="112"/>
      <c r="AE165" s="112"/>
      <c r="AF165" s="112"/>
      <c r="AG165" s="112"/>
      <c r="AH165" s="112"/>
      <c r="AI165" s="11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>
        <f t="shared" si="171"/>
        <v>-38933.383611111116</v>
      </c>
      <c r="BO165" s="112">
        <f t="shared" si="119"/>
        <v>-2336</v>
      </c>
      <c r="BP165" s="112">
        <f t="shared" si="227"/>
        <v>-12809.08</v>
      </c>
    </row>
    <row r="166" spans="1:68" ht="14.25" customHeight="1" outlineLevel="1" x14ac:dyDescent="0.25">
      <c r="A166" s="52">
        <v>9999</v>
      </c>
      <c r="B166" s="94">
        <f>B165</f>
        <v>41548</v>
      </c>
      <c r="C166" s="115" t="s">
        <v>16</v>
      </c>
      <c r="D166" s="98">
        <f t="shared" ref="D166:Y166" si="231">IF($B167&lt;D$10,0,IF($B167=D$10,D$13,SUM(D164:D165)))</f>
        <v>0</v>
      </c>
      <c r="E166" s="98">
        <f t="shared" si="231"/>
        <v>0</v>
      </c>
      <c r="F166" s="98">
        <f t="shared" si="231"/>
        <v>0</v>
      </c>
      <c r="G166" s="98">
        <f t="shared" si="231"/>
        <v>0</v>
      </c>
      <c r="H166" s="98">
        <f t="shared" si="231"/>
        <v>0</v>
      </c>
      <c r="I166" s="98">
        <f t="shared" si="231"/>
        <v>0</v>
      </c>
      <c r="J166" s="98">
        <f t="shared" si="231"/>
        <v>0</v>
      </c>
      <c r="K166" s="98">
        <f t="shared" si="231"/>
        <v>0</v>
      </c>
      <c r="L166" s="98">
        <f t="shared" si="231"/>
        <v>0</v>
      </c>
      <c r="M166" s="98">
        <f t="shared" si="231"/>
        <v>36731.499999999971</v>
      </c>
      <c r="N166" s="98">
        <f t="shared" si="231"/>
        <v>45024.750000000015</v>
      </c>
      <c r="O166" s="98">
        <f t="shared" si="231"/>
        <v>10416.500000000004</v>
      </c>
      <c r="P166" s="98">
        <f t="shared" si="231"/>
        <v>6903.2500000000082</v>
      </c>
      <c r="Q166" s="98">
        <f>IF($B167&lt;Q$10,0,IF($B167=Q$10,Q$13,SUM(Q164:Q165)))</f>
        <v>50210.369999999937</v>
      </c>
      <c r="R166" s="98">
        <f t="shared" si="231"/>
        <v>28667.249999999989</v>
      </c>
      <c r="S166" s="98">
        <f t="shared" si="231"/>
        <v>11132.999999999993</v>
      </c>
      <c r="T166" s="98">
        <f t="shared" si="231"/>
        <v>14247.750000000004</v>
      </c>
      <c r="U166" s="98">
        <f>IF($B167&lt;U$10,0,IF($B167=U$10,U$13,SUM(U164:U165)))</f>
        <v>60732.000000000029</v>
      </c>
      <c r="V166" s="98">
        <f>IF($B167&lt;V$10,0,IF($B167=V$10,V$13,SUM(V164:V165)))</f>
        <v>67532.001666666605</v>
      </c>
      <c r="W166" s="98">
        <f>IF($B167&lt;W$10,0,IF($B167=W$10,W$13,SUM(W164:W165)))</f>
        <v>244019.38999999993</v>
      </c>
      <c r="X166" s="111">
        <f t="shared" si="231"/>
        <v>431855.71000000043</v>
      </c>
      <c r="Y166" s="111">
        <f t="shared" si="231"/>
        <v>752231.48000000021</v>
      </c>
      <c r="Z166" s="111">
        <f t="shared" ref="Z166" si="232">IF($B167&lt;Z$10,0,IF($B167=Z$10,Z$13,SUM(Z164:Z165)))</f>
        <v>667380.5400000005</v>
      </c>
      <c r="AA166" s="111">
        <f t="shared" ref="AA166" si="233">IF($B167&lt;AA$10,0,IF($B167=AA$10,AA$13,SUM(AA164:AA165)))</f>
        <v>562000.56466666749</v>
      </c>
      <c r="AB166" s="111">
        <f>IF($B167&lt;AB$10,0,IF($B167=AB$10,AB$13,SUM(AB164:AB165)))</f>
        <v>411188.30666666658</v>
      </c>
      <c r="AC166" s="111">
        <f>IF($B167&lt;AC$10,0,IF($B167=AC$10,AC$13,SUM(AC164:AC165)))</f>
        <v>895185.56333333312</v>
      </c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>
        <f t="shared" si="171"/>
        <v>4295459.9263333352</v>
      </c>
      <c r="BO166" s="111">
        <f t="shared" ref="BO166:BO229" si="234">ROUND(BN166*6%,2)</f>
        <v>257727.6</v>
      </c>
      <c r="BP166" s="111">
        <f t="shared" si="227"/>
        <v>1413206.31</v>
      </c>
    </row>
    <row r="167" spans="1:68" outlineLevel="1" x14ac:dyDescent="0.25">
      <c r="A167" s="52">
        <v>9999</v>
      </c>
      <c r="B167" s="102">
        <f>+B166+31</f>
        <v>41579</v>
      </c>
      <c r="C167" s="95" t="s">
        <v>15</v>
      </c>
      <c r="D167" s="96">
        <f t="shared" ref="D167:Y167" si="235">IF(OR($B167&lt;D$10,$B167&gt;D$11),0,IF($B167=D$11,-D166,-D$15))</f>
        <v>0</v>
      </c>
      <c r="E167" s="96">
        <f t="shared" si="235"/>
        <v>0</v>
      </c>
      <c r="F167" s="96">
        <f t="shared" si="235"/>
        <v>0</v>
      </c>
      <c r="G167" s="96">
        <f t="shared" si="235"/>
        <v>0</v>
      </c>
      <c r="H167" s="96">
        <f t="shared" si="235"/>
        <v>0</v>
      </c>
      <c r="I167" s="96">
        <f t="shared" si="235"/>
        <v>0</v>
      </c>
      <c r="J167" s="96">
        <f t="shared" si="235"/>
        <v>0</v>
      </c>
      <c r="K167" s="96">
        <f t="shared" si="235"/>
        <v>0</v>
      </c>
      <c r="L167" s="96">
        <f t="shared" si="235"/>
        <v>0</v>
      </c>
      <c r="M167" s="96">
        <f t="shared" si="235"/>
        <v>-1469.26</v>
      </c>
      <c r="N167" s="96">
        <f t="shared" si="235"/>
        <v>-1800.99</v>
      </c>
      <c r="O167" s="96">
        <f t="shared" si="235"/>
        <v>-416.66</v>
      </c>
      <c r="P167" s="96">
        <f t="shared" si="235"/>
        <v>-276.13</v>
      </c>
      <c r="Q167" s="96">
        <f>IF(OR($B167&lt;Q$10,$B167&gt;Q$11),0,IF($B167=Q$11,-Q166,-Q$15))</f>
        <v>-7172.91</v>
      </c>
      <c r="R167" s="96">
        <f t="shared" si="235"/>
        <v>-382.23</v>
      </c>
      <c r="S167" s="96">
        <f t="shared" si="235"/>
        <v>-148.44</v>
      </c>
      <c r="T167" s="96">
        <f t="shared" si="235"/>
        <v>-189.97</v>
      </c>
      <c r="U167" s="96">
        <f>IF(OR($B167&lt;U$10,$B167&gt;U$11),0,IF($B167=U$11,-U166,-U$15))</f>
        <v>-809.76</v>
      </c>
      <c r="V167" s="96">
        <f>IF(OR($B167&lt;V$10,$B167&gt;V$11),0,IF($B167=V$11,-V166,-V$15))</f>
        <v>-619.56255555555549</v>
      </c>
      <c r="W167" s="96">
        <f>IF(OR($B167&lt;W$10,$B167&gt;W$11),0,IF($B167=W$11,-W166,-W$15))</f>
        <v>-2238.71</v>
      </c>
      <c r="X167" s="114">
        <f t="shared" si="235"/>
        <v>-3019.97</v>
      </c>
      <c r="Y167" s="114">
        <f t="shared" si="235"/>
        <v>-5260.36</v>
      </c>
      <c r="Z167" s="112">
        <f t="shared" ref="Z167" si="236">IF(OR($B167&lt;Z$10,$B167&gt;Z$11),0,IF($B167=Z$11,-Z166,-Z$15))</f>
        <v>-4145.22</v>
      </c>
      <c r="AA167" s="112">
        <f t="shared" ref="AA167" si="237">IF(OR($B167&lt;AA$10,$B167&gt;AA$11),0,IF($B167=AA$11,-AA166,-AA$15))</f>
        <v>-3602.5677222222221</v>
      </c>
      <c r="AB167" s="112">
        <f>IF(OR($B167&lt;AB$10,$B167&gt;AB$11),0,IF($B167=AB$11,-AB166,-AB$15))</f>
        <v>-2323.0977777777771</v>
      </c>
      <c r="AC167" s="112">
        <f>IF(OR($B167&lt;AC$10,$B167&gt;AC$11),0,IF($B167=AC$11,-AC166,-AC$15))</f>
        <v>-5057.5455555555554</v>
      </c>
      <c r="AD167" s="112"/>
      <c r="AE167" s="112"/>
      <c r="AF167" s="112"/>
      <c r="AG167" s="112"/>
      <c r="AH167" s="112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>
        <f t="shared" si="171"/>
        <v>-38933.383611111116</v>
      </c>
      <c r="BO167" s="112">
        <f t="shared" si="234"/>
        <v>-2336</v>
      </c>
      <c r="BP167" s="112">
        <f t="shared" si="227"/>
        <v>-12809.08</v>
      </c>
    </row>
    <row r="168" spans="1:68" ht="14.25" customHeight="1" outlineLevel="1" x14ac:dyDescent="0.25">
      <c r="A168" s="52">
        <v>9999</v>
      </c>
      <c r="B168" s="94">
        <f>B167</f>
        <v>41579</v>
      </c>
      <c r="C168" s="115" t="s">
        <v>16</v>
      </c>
      <c r="D168" s="98">
        <f t="shared" ref="D168:Y168" si="238">IF($B169&lt;D$10,0,IF($B169=D$10,D$13,SUM(D166:D167)))</f>
        <v>0</v>
      </c>
      <c r="E168" s="98">
        <f t="shared" si="238"/>
        <v>0</v>
      </c>
      <c r="F168" s="98">
        <f t="shared" si="238"/>
        <v>0</v>
      </c>
      <c r="G168" s="98">
        <f t="shared" si="238"/>
        <v>0</v>
      </c>
      <c r="H168" s="98">
        <f t="shared" si="238"/>
        <v>0</v>
      </c>
      <c r="I168" s="98">
        <f t="shared" si="238"/>
        <v>0</v>
      </c>
      <c r="J168" s="98">
        <f t="shared" si="238"/>
        <v>0</v>
      </c>
      <c r="K168" s="98">
        <f t="shared" si="238"/>
        <v>0</v>
      </c>
      <c r="L168" s="98">
        <f t="shared" si="238"/>
        <v>0</v>
      </c>
      <c r="M168" s="98">
        <f t="shared" si="238"/>
        <v>35262.239999999969</v>
      </c>
      <c r="N168" s="98">
        <f t="shared" si="238"/>
        <v>43223.760000000017</v>
      </c>
      <c r="O168" s="98">
        <f t="shared" si="238"/>
        <v>9999.8400000000038</v>
      </c>
      <c r="P168" s="98">
        <f t="shared" si="238"/>
        <v>6627.1200000000081</v>
      </c>
      <c r="Q168" s="98">
        <f>IF($B169&lt;Q$10,0,IF($B169=Q$10,Q$13,SUM(Q166:Q167)))</f>
        <v>43037.459999999934</v>
      </c>
      <c r="R168" s="98">
        <f t="shared" si="238"/>
        <v>28285.01999999999</v>
      </c>
      <c r="S168" s="98">
        <f t="shared" si="238"/>
        <v>10984.559999999992</v>
      </c>
      <c r="T168" s="98">
        <f t="shared" si="238"/>
        <v>14057.780000000004</v>
      </c>
      <c r="U168" s="98">
        <f>IF($B169&lt;U$10,0,IF($B169=U$10,U$13,SUM(U166:U167)))</f>
        <v>59922.240000000027</v>
      </c>
      <c r="V168" s="98">
        <f>IF($B169&lt;V$10,0,IF($B169=V$10,V$13,SUM(V166:V167)))</f>
        <v>66912.439111111045</v>
      </c>
      <c r="W168" s="98">
        <f>IF($B169&lt;W$10,0,IF($B169=W$10,W$13,SUM(W166:W167)))</f>
        <v>241780.67999999993</v>
      </c>
      <c r="X168" s="111">
        <f t="shared" si="238"/>
        <v>428835.74000000046</v>
      </c>
      <c r="Y168" s="111">
        <f t="shared" si="238"/>
        <v>746971.12000000023</v>
      </c>
      <c r="Z168" s="111">
        <f t="shared" ref="Z168" si="239">IF($B169&lt;Z$10,0,IF($B169=Z$10,Z$13,SUM(Z166:Z167)))</f>
        <v>663235.32000000053</v>
      </c>
      <c r="AA168" s="111">
        <f t="shared" ref="AA168" si="240">IF($B169&lt;AA$10,0,IF($B169=AA$10,AA$13,SUM(AA166:AA167)))</f>
        <v>558397.9969444453</v>
      </c>
      <c r="AB168" s="111">
        <f>IF($B169&lt;AB$10,0,IF($B169=AB$10,AB$13,SUM(AB166:AB167)))</f>
        <v>408865.20888888882</v>
      </c>
      <c r="AC168" s="111">
        <f>IF($B169&lt;AC$10,0,IF($B169=AC$10,AC$13,SUM(AC166:AC167)))</f>
        <v>890128.01777777751</v>
      </c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>
        <f t="shared" si="171"/>
        <v>4256526.5427222243</v>
      </c>
      <c r="BO168" s="111">
        <f t="shared" si="234"/>
        <v>255391.59</v>
      </c>
      <c r="BP168" s="111">
        <f t="shared" si="227"/>
        <v>1400397.23</v>
      </c>
    </row>
    <row r="169" spans="1:68" outlineLevel="1" x14ac:dyDescent="0.25">
      <c r="A169" s="52">
        <v>9999</v>
      </c>
      <c r="B169" s="102">
        <f>+B168+31</f>
        <v>41610</v>
      </c>
      <c r="C169" s="95" t="s">
        <v>15</v>
      </c>
      <c r="D169" s="96">
        <f t="shared" ref="D169:Y169" si="241">IF(OR($B169&lt;D$10,$B169&gt;D$11),0,IF($B169=D$11,-D168,-D$15))</f>
        <v>0</v>
      </c>
      <c r="E169" s="96">
        <f t="shared" si="241"/>
        <v>0</v>
      </c>
      <c r="F169" s="96">
        <f t="shared" si="241"/>
        <v>0</v>
      </c>
      <c r="G169" s="96">
        <f t="shared" si="241"/>
        <v>0</v>
      </c>
      <c r="H169" s="96">
        <f t="shared" si="241"/>
        <v>0</v>
      </c>
      <c r="I169" s="96">
        <f t="shared" si="241"/>
        <v>0</v>
      </c>
      <c r="J169" s="96">
        <f t="shared" si="241"/>
        <v>0</v>
      </c>
      <c r="K169" s="96">
        <f t="shared" si="241"/>
        <v>0</v>
      </c>
      <c r="L169" s="96">
        <f t="shared" si="241"/>
        <v>0</v>
      </c>
      <c r="M169" s="96">
        <f t="shared" si="241"/>
        <v>-1469.26</v>
      </c>
      <c r="N169" s="96">
        <f t="shared" si="241"/>
        <v>-1800.99</v>
      </c>
      <c r="O169" s="96">
        <f t="shared" si="241"/>
        <v>-416.66</v>
      </c>
      <c r="P169" s="96">
        <f t="shared" si="241"/>
        <v>-276.13</v>
      </c>
      <c r="Q169" s="96">
        <f>IF(OR($B169&lt;Q$10,$B169&gt;Q$11),0,IF($B169=Q$11,-Q168,-Q$15))</f>
        <v>-7172.91</v>
      </c>
      <c r="R169" s="96">
        <f t="shared" si="241"/>
        <v>-382.23</v>
      </c>
      <c r="S169" s="96">
        <f t="shared" si="241"/>
        <v>-148.44</v>
      </c>
      <c r="T169" s="96">
        <f t="shared" si="241"/>
        <v>-189.97</v>
      </c>
      <c r="U169" s="96">
        <f>IF(OR($B169&lt;U$10,$B169&gt;U$11),0,IF($B169=U$11,-U168,-U$15))</f>
        <v>-809.76</v>
      </c>
      <c r="V169" s="96">
        <f>IF(OR($B169&lt;V$10,$B169&gt;V$11),0,IF($B169=V$11,-V168,-V$15))</f>
        <v>-619.56255555555549</v>
      </c>
      <c r="W169" s="96">
        <f>IF(OR($B169&lt;W$10,$B169&gt;W$11),0,IF($B169=W$11,-W168,-W$15))</f>
        <v>-2238.71</v>
      </c>
      <c r="X169" s="114">
        <f t="shared" si="241"/>
        <v>-3019.97</v>
      </c>
      <c r="Y169" s="114">
        <f t="shared" si="241"/>
        <v>-5260.36</v>
      </c>
      <c r="Z169" s="112">
        <f t="shared" ref="Z169" si="242">IF(OR($B169&lt;Z$10,$B169&gt;Z$11),0,IF($B169=Z$11,-Z168,-Z$15))</f>
        <v>-4145.22</v>
      </c>
      <c r="AA169" s="112">
        <f t="shared" ref="AA169" si="243">IF(OR($B169&lt;AA$10,$B169&gt;AA$11),0,IF($B169=AA$11,-AA168,-AA$15))</f>
        <v>-3602.5677222222221</v>
      </c>
      <c r="AB169" s="112">
        <f>IF(OR($B169&lt;AB$10,$B169&gt;AB$11),0,IF($B169=AB$11,-AB168,-AB$15))</f>
        <v>-2323.0977777777771</v>
      </c>
      <c r="AC169" s="112">
        <f>IF(OR($B169&lt;AC$10,$B169&gt;AC$11),0,IF($B169=AC$11,-AC168,-AC$15))</f>
        <v>-5057.5455555555554</v>
      </c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>
        <f t="shared" si="171"/>
        <v>-38933.383611111116</v>
      </c>
      <c r="BO169" s="112">
        <f t="shared" si="234"/>
        <v>-2336</v>
      </c>
      <c r="BP169" s="112">
        <f t="shared" si="227"/>
        <v>-12809.08</v>
      </c>
    </row>
    <row r="170" spans="1:68" ht="14.25" customHeight="1" outlineLevel="1" x14ac:dyDescent="0.25">
      <c r="A170" s="52">
        <v>9999</v>
      </c>
      <c r="B170" s="94">
        <f>B169</f>
        <v>41610</v>
      </c>
      <c r="C170" s="115" t="s">
        <v>16</v>
      </c>
      <c r="D170" s="98">
        <f t="shared" ref="D170:Y170" si="244">IF($B171&lt;D$10,0,IF($B171=D$10,D$13,SUM(D168:D169)))</f>
        <v>0</v>
      </c>
      <c r="E170" s="98">
        <f t="shared" si="244"/>
        <v>0</v>
      </c>
      <c r="F170" s="98">
        <f t="shared" si="244"/>
        <v>0</v>
      </c>
      <c r="G170" s="98">
        <f t="shared" si="244"/>
        <v>0</v>
      </c>
      <c r="H170" s="98">
        <f t="shared" si="244"/>
        <v>0</v>
      </c>
      <c r="I170" s="98">
        <f t="shared" si="244"/>
        <v>0</v>
      </c>
      <c r="J170" s="98">
        <f t="shared" si="244"/>
        <v>0</v>
      </c>
      <c r="K170" s="98">
        <f t="shared" si="244"/>
        <v>0</v>
      </c>
      <c r="L170" s="98">
        <f t="shared" si="244"/>
        <v>0</v>
      </c>
      <c r="M170" s="98">
        <f t="shared" si="244"/>
        <v>33792.979999999967</v>
      </c>
      <c r="N170" s="98">
        <f t="shared" si="244"/>
        <v>41422.770000000019</v>
      </c>
      <c r="O170" s="98">
        <f t="shared" si="244"/>
        <v>9583.1800000000039</v>
      </c>
      <c r="P170" s="98">
        <f t="shared" si="244"/>
        <v>6350.990000000008</v>
      </c>
      <c r="Q170" s="98">
        <f>IF($B171&lt;Q$10,0,IF($B171=Q$10,Q$13,SUM(Q168:Q169)))</f>
        <v>35864.54999999993</v>
      </c>
      <c r="R170" s="98">
        <f t="shared" si="244"/>
        <v>27902.78999999999</v>
      </c>
      <c r="S170" s="98">
        <f t="shared" si="244"/>
        <v>10836.119999999992</v>
      </c>
      <c r="T170" s="98">
        <f t="shared" si="244"/>
        <v>13867.810000000005</v>
      </c>
      <c r="U170" s="98">
        <f>IF($B171&lt;U$10,0,IF($B171=U$10,U$13,SUM(U168:U169)))</f>
        <v>59112.480000000025</v>
      </c>
      <c r="V170" s="98">
        <f>IF($B171&lt;V$10,0,IF($B171=V$10,V$13,SUM(V168:V169)))</f>
        <v>66292.876555555486</v>
      </c>
      <c r="W170" s="98">
        <f>IF($B171&lt;W$10,0,IF($B171=W$10,W$13,SUM(W168:W169)))</f>
        <v>239541.96999999994</v>
      </c>
      <c r="X170" s="111">
        <f t="shared" si="244"/>
        <v>425815.77000000048</v>
      </c>
      <c r="Y170" s="111">
        <f t="shared" si="244"/>
        <v>741710.76000000024</v>
      </c>
      <c r="Z170" s="111">
        <f t="shared" ref="Z170" si="245">IF($B171&lt;Z$10,0,IF($B171=Z$10,Z$13,SUM(Z168:Z169)))</f>
        <v>659090.10000000056</v>
      </c>
      <c r="AA170" s="111">
        <f t="shared" ref="AA170" si="246">IF($B171&lt;AA$10,0,IF($B171=AA$10,AA$13,SUM(AA168:AA169)))</f>
        <v>554795.42922222312</v>
      </c>
      <c r="AB170" s="111">
        <f>IF($B171&lt;AB$10,0,IF($B171=AB$10,AB$13,SUM(AB168:AB169)))</f>
        <v>406542.11111111107</v>
      </c>
      <c r="AC170" s="111">
        <f>IF($B171&lt;AC$10,0,IF($B171=AC$10,AC$13,SUM(AC168:AC169)))</f>
        <v>885070.4722222219</v>
      </c>
      <c r="AD170" s="111">
        <f>+AD13</f>
        <v>507112.22</v>
      </c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>
        <f t="shared" si="171"/>
        <v>4724705.379111113</v>
      </c>
      <c r="BO170" s="111">
        <f t="shared" si="234"/>
        <v>283482.32</v>
      </c>
      <c r="BP170" s="111">
        <f t="shared" si="227"/>
        <v>1554428.07</v>
      </c>
    </row>
    <row r="171" spans="1:68" outlineLevel="1" x14ac:dyDescent="0.25">
      <c r="A171" s="52">
        <v>9999</v>
      </c>
      <c r="B171" s="102">
        <f>+B170+31</f>
        <v>41641</v>
      </c>
      <c r="C171" s="95" t="s">
        <v>15</v>
      </c>
      <c r="D171" s="96">
        <f t="shared" ref="D171:Y171" si="247">IF(OR($B171&lt;D$10,$B171&gt;D$11),0,IF($B171=D$11,-D170,-D$15))</f>
        <v>0</v>
      </c>
      <c r="E171" s="96">
        <f t="shared" si="247"/>
        <v>0</v>
      </c>
      <c r="F171" s="96">
        <f t="shared" si="247"/>
        <v>0</v>
      </c>
      <c r="G171" s="96">
        <f t="shared" si="247"/>
        <v>0</v>
      </c>
      <c r="H171" s="96">
        <f t="shared" si="247"/>
        <v>0</v>
      </c>
      <c r="I171" s="96">
        <f t="shared" si="247"/>
        <v>0</v>
      </c>
      <c r="J171" s="96">
        <f t="shared" si="247"/>
        <v>0</v>
      </c>
      <c r="K171" s="96">
        <f t="shared" si="247"/>
        <v>0</v>
      </c>
      <c r="L171" s="96">
        <f t="shared" si="247"/>
        <v>0</v>
      </c>
      <c r="M171" s="96">
        <f t="shared" si="247"/>
        <v>-1469.26</v>
      </c>
      <c r="N171" s="96">
        <f t="shared" si="247"/>
        <v>-1800.99</v>
      </c>
      <c r="O171" s="96">
        <f t="shared" si="247"/>
        <v>-416.66</v>
      </c>
      <c r="P171" s="96">
        <f t="shared" si="247"/>
        <v>-276.13</v>
      </c>
      <c r="Q171" s="96">
        <f>IF(OR($B171&lt;Q$10,$B171&gt;Q$11),0,IF($B171=Q$11,-Q170,-Q$15))</f>
        <v>-7172.91</v>
      </c>
      <c r="R171" s="96">
        <f t="shared" si="247"/>
        <v>-382.23</v>
      </c>
      <c r="S171" s="96">
        <f t="shared" si="247"/>
        <v>-148.44</v>
      </c>
      <c r="T171" s="96">
        <f t="shared" si="247"/>
        <v>-189.97</v>
      </c>
      <c r="U171" s="96">
        <f>IF(OR($B171&lt;U$10,$B171&gt;U$11),0,IF($B171=U$11,-U170,-U$15))</f>
        <v>-809.76</v>
      </c>
      <c r="V171" s="96">
        <f>IF(OR($B171&lt;V$10,$B171&gt;V$11),0,IF($B171=V$11,-V170,-V$15))</f>
        <v>-619.56255555555549</v>
      </c>
      <c r="W171" s="96">
        <f>IF(OR($B171&lt;W$10,$B171&gt;W$11),0,IF($B171=W$11,-W170,-W$15))</f>
        <v>-2238.71</v>
      </c>
      <c r="X171" s="114">
        <f t="shared" si="247"/>
        <v>-3019.97</v>
      </c>
      <c r="Y171" s="114">
        <f t="shared" si="247"/>
        <v>-5260.36</v>
      </c>
      <c r="Z171" s="112">
        <f t="shared" ref="Z171" si="248">IF(OR($B171&lt;Z$10,$B171&gt;Z$11),0,IF($B171=Z$11,-Z170,-Z$15))</f>
        <v>-4145.22</v>
      </c>
      <c r="AA171" s="112">
        <f t="shared" ref="AA171" si="249">IF(OR($B171&lt;AA$10,$B171&gt;AA$11),0,IF($B171=AA$11,-AA170,-AA$15))</f>
        <v>-3602.5677222222221</v>
      </c>
      <c r="AB171" s="112">
        <f>IF(OR($B171&lt;AB$10,$B171&gt;AB$11),0,IF($B171=AB$11,-AB170,-AB$15))</f>
        <v>-2323.0977777777771</v>
      </c>
      <c r="AC171" s="112">
        <f>IF(OR($B171&lt;AC$10,$B171&gt;AC$11),0,IF($B171=AC$11,-AC170,-AC$15))</f>
        <v>-5057.5455555555554</v>
      </c>
      <c r="AD171" s="112">
        <f>IF(OR($B171&lt;AD$10,$B171&gt;AD$11),0,IF($B171=AD$11,-AD170,-AD$15))</f>
        <v>-2817.2901111111109</v>
      </c>
      <c r="AE171" s="112"/>
      <c r="AF171" s="112"/>
      <c r="AG171" s="112"/>
      <c r="AH171" s="112"/>
      <c r="AI171" s="112"/>
      <c r="AJ171" s="112"/>
      <c r="AK171" s="112"/>
      <c r="AL171" s="112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>
        <f t="shared" si="171"/>
        <v>-41750.673722222229</v>
      </c>
      <c r="BO171" s="112">
        <f t="shared" si="234"/>
        <v>-2505.04</v>
      </c>
      <c r="BP171" s="112">
        <f t="shared" si="227"/>
        <v>-13735.97</v>
      </c>
    </row>
    <row r="172" spans="1:68" ht="14.25" customHeight="1" outlineLevel="1" x14ac:dyDescent="0.25">
      <c r="A172" s="52">
        <v>9999</v>
      </c>
      <c r="B172" s="94">
        <f>B171</f>
        <v>41641</v>
      </c>
      <c r="C172" s="115" t="s">
        <v>16</v>
      </c>
      <c r="D172" s="98">
        <f t="shared" ref="D172:Y172" si="250">IF($B173&lt;D$10,0,IF($B173=D$10,D$13,SUM(D170:D171)))</f>
        <v>0</v>
      </c>
      <c r="E172" s="98">
        <f t="shared" si="250"/>
        <v>0</v>
      </c>
      <c r="F172" s="98">
        <f t="shared" si="250"/>
        <v>0</v>
      </c>
      <c r="G172" s="98">
        <f t="shared" si="250"/>
        <v>0</v>
      </c>
      <c r="H172" s="98">
        <f t="shared" si="250"/>
        <v>0</v>
      </c>
      <c r="I172" s="98">
        <f t="shared" si="250"/>
        <v>0</v>
      </c>
      <c r="J172" s="98">
        <f t="shared" si="250"/>
        <v>0</v>
      </c>
      <c r="K172" s="98">
        <f t="shared" si="250"/>
        <v>0</v>
      </c>
      <c r="L172" s="98">
        <f t="shared" si="250"/>
        <v>0</v>
      </c>
      <c r="M172" s="98">
        <f t="shared" si="250"/>
        <v>32323.719999999968</v>
      </c>
      <c r="N172" s="98">
        <f t="shared" si="250"/>
        <v>39621.780000000021</v>
      </c>
      <c r="O172" s="98">
        <f t="shared" si="250"/>
        <v>9166.5200000000041</v>
      </c>
      <c r="P172" s="98">
        <f t="shared" si="250"/>
        <v>6074.8600000000079</v>
      </c>
      <c r="Q172" s="98">
        <f>IF($B173&lt;Q$10,0,IF($B173=Q$10,Q$13,SUM(Q170:Q171)))</f>
        <v>28691.63999999993</v>
      </c>
      <c r="R172" s="98">
        <f t="shared" si="250"/>
        <v>27520.55999999999</v>
      </c>
      <c r="S172" s="98">
        <f t="shared" si="250"/>
        <v>10687.679999999991</v>
      </c>
      <c r="T172" s="98">
        <f t="shared" si="250"/>
        <v>13677.840000000006</v>
      </c>
      <c r="U172" s="98">
        <f>IF($B173&lt;U$10,0,IF($B173=U$10,U$13,SUM(U170:U171)))</f>
        <v>58302.720000000023</v>
      </c>
      <c r="V172" s="98">
        <f>IF($B173&lt;V$10,0,IF($B173=V$10,V$13,SUM(V170:V171)))</f>
        <v>65673.313999999926</v>
      </c>
      <c r="W172" s="98">
        <f>IF($B173&lt;W$10,0,IF($B173=W$10,W$13,SUM(W170:W171)))</f>
        <v>237303.25999999995</v>
      </c>
      <c r="X172" s="111">
        <f t="shared" si="250"/>
        <v>422795.80000000051</v>
      </c>
      <c r="Y172" s="111">
        <f t="shared" si="250"/>
        <v>736450.40000000026</v>
      </c>
      <c r="Z172" s="111">
        <f t="shared" ref="Z172" si="251">IF($B173&lt;Z$10,0,IF($B173=Z$10,Z$13,SUM(Z170:Z171)))</f>
        <v>654944.88000000059</v>
      </c>
      <c r="AA172" s="111">
        <f t="shared" ref="AA172" si="252">IF($B173&lt;AA$10,0,IF($B173=AA$10,AA$13,SUM(AA170:AA171)))</f>
        <v>551192.86150000093</v>
      </c>
      <c r="AB172" s="111">
        <f>IF($B173&lt;AB$10,0,IF($B173=AB$10,AB$13,SUM(AB170:AB171)))</f>
        <v>404219.01333333331</v>
      </c>
      <c r="AC172" s="111">
        <f>IF($B173&lt;AC$10,0,IF($B173=AC$10,AC$13,SUM(AC170:AC171)))</f>
        <v>880012.92666666629</v>
      </c>
      <c r="AD172" s="111">
        <f>IF($B173&lt;AD$10,0,IF($B173=AD$10,AD$13,SUM(AD170:AD171)))</f>
        <v>504294.92988888884</v>
      </c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>
        <f t="shared" si="171"/>
        <v>4682954.7053888906</v>
      </c>
      <c r="BO172" s="111">
        <f t="shared" si="234"/>
        <v>280977.28000000003</v>
      </c>
      <c r="BP172" s="111">
        <f t="shared" si="227"/>
        <v>1540692.1</v>
      </c>
    </row>
    <row r="173" spans="1:68" outlineLevel="1" x14ac:dyDescent="0.25">
      <c r="A173" s="52">
        <v>9999</v>
      </c>
      <c r="B173" s="102">
        <f>+B172+31</f>
        <v>41672</v>
      </c>
      <c r="C173" s="95" t="s">
        <v>15</v>
      </c>
      <c r="D173" s="96">
        <f t="shared" ref="D173:Y173" si="253">IF(OR($B173&lt;D$10,$B173&gt;D$11),0,IF($B173=D$11,-D172,-D$15))</f>
        <v>0</v>
      </c>
      <c r="E173" s="96">
        <f t="shared" si="253"/>
        <v>0</v>
      </c>
      <c r="F173" s="96">
        <f t="shared" si="253"/>
        <v>0</v>
      </c>
      <c r="G173" s="96">
        <f t="shared" si="253"/>
        <v>0</v>
      </c>
      <c r="H173" s="96">
        <f t="shared" si="253"/>
        <v>0</v>
      </c>
      <c r="I173" s="96">
        <f t="shared" si="253"/>
        <v>0</v>
      </c>
      <c r="J173" s="96">
        <f t="shared" si="253"/>
        <v>0</v>
      </c>
      <c r="K173" s="96">
        <f t="shared" si="253"/>
        <v>0</v>
      </c>
      <c r="L173" s="96">
        <f t="shared" si="253"/>
        <v>0</v>
      </c>
      <c r="M173" s="96">
        <f t="shared" si="253"/>
        <v>-1469.26</v>
      </c>
      <c r="N173" s="96">
        <f t="shared" si="253"/>
        <v>-1800.99</v>
      </c>
      <c r="O173" s="96">
        <f t="shared" si="253"/>
        <v>-416.66</v>
      </c>
      <c r="P173" s="96">
        <f t="shared" si="253"/>
        <v>-276.13</v>
      </c>
      <c r="Q173" s="96">
        <f>IF(OR($B173&lt;Q$10,$B173&gt;Q$11),0,IF($B173=Q$11,-Q172,-Q$15))</f>
        <v>-7172.91</v>
      </c>
      <c r="R173" s="96">
        <f t="shared" si="253"/>
        <v>-382.23</v>
      </c>
      <c r="S173" s="96">
        <f t="shared" si="253"/>
        <v>-148.44</v>
      </c>
      <c r="T173" s="96">
        <f t="shared" si="253"/>
        <v>-189.97</v>
      </c>
      <c r="U173" s="96">
        <f>IF(OR($B173&lt;U$10,$B173&gt;U$11),0,IF($B173=U$11,-U172,-U$15))</f>
        <v>-809.76</v>
      </c>
      <c r="V173" s="96">
        <f>IF(OR($B173&lt;V$10,$B173&gt;V$11),0,IF($B173=V$11,-V172,-V$15))</f>
        <v>-619.56255555555549</v>
      </c>
      <c r="W173" s="96">
        <f>IF(OR($B173&lt;W$10,$B173&gt;W$11),0,IF($B173=W$11,-W172,-W$15))</f>
        <v>-2238.71</v>
      </c>
      <c r="X173" s="114">
        <f t="shared" si="253"/>
        <v>-3019.97</v>
      </c>
      <c r="Y173" s="114">
        <f t="shared" si="253"/>
        <v>-5260.36</v>
      </c>
      <c r="Z173" s="112">
        <f t="shared" ref="Z173" si="254">IF(OR($B173&lt;Z$10,$B173&gt;Z$11),0,IF($B173=Z$11,-Z172,-Z$15))</f>
        <v>-4145.22</v>
      </c>
      <c r="AA173" s="112">
        <f t="shared" ref="AA173" si="255">IF(OR($B173&lt;AA$10,$B173&gt;AA$11),0,IF($B173=AA$11,-AA172,-AA$15))</f>
        <v>-3602.5677222222221</v>
      </c>
      <c r="AB173" s="112">
        <f>IF(OR($B173&lt;AB$10,$B173&gt;AB$11),0,IF($B173=AB$11,-AB172,-AB$15))</f>
        <v>-2323.0977777777771</v>
      </c>
      <c r="AC173" s="112">
        <f>IF(OR($B173&lt;AC$10,$B173&gt;AC$11),0,IF($B173=AC$11,-AC172,-AC$15))</f>
        <v>-5057.5455555555554</v>
      </c>
      <c r="AD173" s="112">
        <f>IF(OR($B173&lt;AD$10,$B173&gt;AD$11),0,IF($B173=AD$11,-AD172,-AD$15))</f>
        <v>-2817.2901111111109</v>
      </c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>
        <f t="shared" si="171"/>
        <v>-41750.673722222229</v>
      </c>
      <c r="BO173" s="112">
        <f t="shared" si="234"/>
        <v>-2505.04</v>
      </c>
      <c r="BP173" s="112">
        <f t="shared" si="227"/>
        <v>-13735.97</v>
      </c>
    </row>
    <row r="174" spans="1:68" ht="14.25" customHeight="1" outlineLevel="1" x14ac:dyDescent="0.25">
      <c r="A174" s="52">
        <v>9999</v>
      </c>
      <c r="B174" s="94">
        <f>B173</f>
        <v>41672</v>
      </c>
      <c r="C174" s="115" t="s">
        <v>16</v>
      </c>
      <c r="D174" s="98">
        <f t="shared" ref="D174:Y174" si="256">IF($B175&lt;D$10,0,IF($B175=D$10,D$13,SUM(D172:D173)))</f>
        <v>0</v>
      </c>
      <c r="E174" s="98">
        <f t="shared" si="256"/>
        <v>0</v>
      </c>
      <c r="F174" s="98">
        <f t="shared" si="256"/>
        <v>0</v>
      </c>
      <c r="G174" s="98">
        <f t="shared" si="256"/>
        <v>0</v>
      </c>
      <c r="H174" s="98">
        <f t="shared" si="256"/>
        <v>0</v>
      </c>
      <c r="I174" s="98">
        <f t="shared" si="256"/>
        <v>0</v>
      </c>
      <c r="J174" s="98">
        <f t="shared" si="256"/>
        <v>0</v>
      </c>
      <c r="K174" s="98">
        <f t="shared" si="256"/>
        <v>0</v>
      </c>
      <c r="L174" s="98">
        <f t="shared" si="256"/>
        <v>0</v>
      </c>
      <c r="M174" s="98">
        <f t="shared" si="256"/>
        <v>30854.45999999997</v>
      </c>
      <c r="N174" s="98">
        <f t="shared" si="256"/>
        <v>37820.790000000023</v>
      </c>
      <c r="O174" s="98">
        <f t="shared" si="256"/>
        <v>8749.8600000000042</v>
      </c>
      <c r="P174" s="98">
        <f t="shared" si="256"/>
        <v>5798.7300000000077</v>
      </c>
      <c r="Q174" s="98">
        <f>IF($B175&lt;Q$10,0,IF($B175=Q$10,Q$13,SUM(Q172:Q173)))</f>
        <v>21518.72999999993</v>
      </c>
      <c r="R174" s="98">
        <f t="shared" si="256"/>
        <v>27138.329999999991</v>
      </c>
      <c r="S174" s="98">
        <f t="shared" si="256"/>
        <v>10539.239999999991</v>
      </c>
      <c r="T174" s="98">
        <f t="shared" si="256"/>
        <v>13487.870000000006</v>
      </c>
      <c r="U174" s="98">
        <f>IF($B175&lt;U$10,0,IF($B175=U$10,U$13,SUM(U172:U173)))</f>
        <v>57492.960000000021</v>
      </c>
      <c r="V174" s="98">
        <f>IF($B175&lt;V$10,0,IF($B175=V$10,V$13,SUM(V172:V173)))</f>
        <v>65053.751444444373</v>
      </c>
      <c r="W174" s="98">
        <f>IF($B175&lt;W$10,0,IF($B175=W$10,W$13,SUM(W172:W173)))</f>
        <v>235064.54999999996</v>
      </c>
      <c r="X174" s="111">
        <f t="shared" si="256"/>
        <v>419775.83000000054</v>
      </c>
      <c r="Y174" s="111">
        <f t="shared" si="256"/>
        <v>731190.04000000027</v>
      </c>
      <c r="Z174" s="111">
        <f t="shared" ref="Z174" si="257">IF($B175&lt;Z$10,0,IF($B175=Z$10,Z$13,SUM(Z172:Z173)))</f>
        <v>650799.66000000061</v>
      </c>
      <c r="AA174" s="111">
        <f t="shared" ref="AA174" si="258">IF($B175&lt;AA$10,0,IF($B175=AA$10,AA$13,SUM(AA172:AA173)))</f>
        <v>547590.29377777874</v>
      </c>
      <c r="AB174" s="111">
        <f>IF($B175&lt;AB$10,0,IF($B175=AB$10,AB$13,SUM(AB172:AB173)))</f>
        <v>401895.91555555555</v>
      </c>
      <c r="AC174" s="111">
        <f>IF($B175&lt;AC$10,0,IF($B175=AC$10,AC$13,SUM(AC172:AC173)))</f>
        <v>874955.38111111068</v>
      </c>
      <c r="AD174" s="111">
        <f>IF($B175&lt;AD$10,0,IF($B175=AD$10,AD$13,SUM(AD172:AD173)))</f>
        <v>501477.63977777772</v>
      </c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>
        <f t="shared" si="171"/>
        <v>4641204.0316666681</v>
      </c>
      <c r="BO174" s="111">
        <f t="shared" si="234"/>
        <v>278472.24</v>
      </c>
      <c r="BP174" s="111">
        <f t="shared" si="227"/>
        <v>1526956.13</v>
      </c>
    </row>
    <row r="175" spans="1:68" outlineLevel="1" x14ac:dyDescent="0.25">
      <c r="A175" s="52">
        <v>9999</v>
      </c>
      <c r="B175" s="102">
        <f>+B174+31</f>
        <v>41703</v>
      </c>
      <c r="C175" s="95" t="s">
        <v>15</v>
      </c>
      <c r="D175" s="96">
        <f t="shared" ref="D175:Y175" si="259">IF(OR($B175&lt;D$10,$B175&gt;D$11),0,IF($B175=D$11,-D174,-D$15))</f>
        <v>0</v>
      </c>
      <c r="E175" s="96">
        <f t="shared" si="259"/>
        <v>0</v>
      </c>
      <c r="F175" s="96">
        <f t="shared" si="259"/>
        <v>0</v>
      </c>
      <c r="G175" s="96">
        <f t="shared" si="259"/>
        <v>0</v>
      </c>
      <c r="H175" s="96">
        <f t="shared" si="259"/>
        <v>0</v>
      </c>
      <c r="I175" s="96">
        <f t="shared" si="259"/>
        <v>0</v>
      </c>
      <c r="J175" s="96">
        <f t="shared" si="259"/>
        <v>0</v>
      </c>
      <c r="K175" s="96">
        <f t="shared" si="259"/>
        <v>0</v>
      </c>
      <c r="L175" s="96">
        <f t="shared" si="259"/>
        <v>0</v>
      </c>
      <c r="M175" s="96">
        <f t="shared" si="259"/>
        <v>-1469.26</v>
      </c>
      <c r="N175" s="96">
        <f t="shared" si="259"/>
        <v>-1800.99</v>
      </c>
      <c r="O175" s="96">
        <f t="shared" si="259"/>
        <v>-416.66</v>
      </c>
      <c r="P175" s="96">
        <f t="shared" si="259"/>
        <v>-276.13</v>
      </c>
      <c r="Q175" s="96">
        <f>IF(OR($B175&lt;Q$10,$B175&gt;Q$11),0,IF($B175=Q$11,-Q174,-Q$15))</f>
        <v>-7172.91</v>
      </c>
      <c r="R175" s="96">
        <f t="shared" si="259"/>
        <v>-382.23</v>
      </c>
      <c r="S175" s="96">
        <f t="shared" si="259"/>
        <v>-148.44</v>
      </c>
      <c r="T175" s="96">
        <f t="shared" si="259"/>
        <v>-189.97</v>
      </c>
      <c r="U175" s="96">
        <f>IF(OR($B175&lt;U$10,$B175&gt;U$11),0,IF($B175=U$11,-U174,-U$15))</f>
        <v>-809.76</v>
      </c>
      <c r="V175" s="96">
        <f>IF(OR($B175&lt;V$10,$B175&gt;V$11),0,IF($B175=V$11,-V174,-V$15))</f>
        <v>-619.56255555555549</v>
      </c>
      <c r="W175" s="96">
        <f>IF(OR($B175&lt;W$10,$B175&gt;W$11),0,IF($B175=W$11,-W174,-W$15))</f>
        <v>-2238.71</v>
      </c>
      <c r="X175" s="114">
        <f t="shared" si="259"/>
        <v>-3019.97</v>
      </c>
      <c r="Y175" s="114">
        <f t="shared" si="259"/>
        <v>-5260.36</v>
      </c>
      <c r="Z175" s="112">
        <f t="shared" ref="Z175" si="260">IF(OR($B175&lt;Z$10,$B175&gt;Z$11),0,IF($B175=Z$11,-Z174,-Z$15))</f>
        <v>-4145.22</v>
      </c>
      <c r="AA175" s="112">
        <f t="shared" ref="AA175" si="261">IF(OR($B175&lt;AA$10,$B175&gt;AA$11),0,IF($B175=AA$11,-AA174,-AA$15))</f>
        <v>-3602.5677222222221</v>
      </c>
      <c r="AB175" s="112">
        <f>IF(OR($B175&lt;AB$10,$B175&gt;AB$11),0,IF($B175=AB$11,-AB174,-AB$15))</f>
        <v>-2323.0977777777771</v>
      </c>
      <c r="AC175" s="112">
        <f>IF(OR($B175&lt;AC$10,$B175&gt;AC$11),0,IF($B175=AC$11,-AC174,-AC$15))</f>
        <v>-5057.5455555555554</v>
      </c>
      <c r="AD175" s="112">
        <f>IF(OR($B175&lt;AD$10,$B175&gt;AD$11),0,IF($B175=AD$11,-AD174,-AD$15))</f>
        <v>-2817.2901111111109</v>
      </c>
      <c r="AE175" s="112"/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>
        <f t="shared" si="171"/>
        <v>-41750.673722222229</v>
      </c>
      <c r="BO175" s="112">
        <f t="shared" si="234"/>
        <v>-2505.04</v>
      </c>
      <c r="BP175" s="112">
        <f t="shared" si="227"/>
        <v>-13735.97</v>
      </c>
    </row>
    <row r="176" spans="1:68" ht="14.25" customHeight="1" outlineLevel="1" x14ac:dyDescent="0.25">
      <c r="A176" s="52">
        <v>9999</v>
      </c>
      <c r="B176" s="94">
        <f>B175</f>
        <v>41703</v>
      </c>
      <c r="C176" s="115" t="s">
        <v>16</v>
      </c>
      <c r="D176" s="98">
        <f t="shared" ref="D176:Y176" si="262">IF($B177&lt;D$10,0,IF($B177=D$10,D$13,SUM(D174:D175)))</f>
        <v>0</v>
      </c>
      <c r="E176" s="98">
        <f t="shared" si="262"/>
        <v>0</v>
      </c>
      <c r="F176" s="98">
        <f t="shared" si="262"/>
        <v>0</v>
      </c>
      <c r="G176" s="98">
        <f t="shared" si="262"/>
        <v>0</v>
      </c>
      <c r="H176" s="98">
        <f t="shared" si="262"/>
        <v>0</v>
      </c>
      <c r="I176" s="98">
        <f t="shared" si="262"/>
        <v>0</v>
      </c>
      <c r="J176" s="98">
        <f t="shared" si="262"/>
        <v>0</v>
      </c>
      <c r="K176" s="98">
        <f t="shared" si="262"/>
        <v>0</v>
      </c>
      <c r="L176" s="98">
        <f t="shared" si="262"/>
        <v>0</v>
      </c>
      <c r="M176" s="98">
        <f t="shared" si="262"/>
        <v>29385.199999999972</v>
      </c>
      <c r="N176" s="98">
        <f t="shared" si="262"/>
        <v>36019.800000000025</v>
      </c>
      <c r="O176" s="98">
        <f t="shared" si="262"/>
        <v>8333.2000000000044</v>
      </c>
      <c r="P176" s="98">
        <f t="shared" si="262"/>
        <v>5522.6000000000076</v>
      </c>
      <c r="Q176" s="98">
        <f>IF($B177&lt;Q$10,0,IF($B177=Q$10,Q$13,SUM(Q174:Q175)))</f>
        <v>14345.819999999931</v>
      </c>
      <c r="R176" s="98">
        <f t="shared" si="262"/>
        <v>26756.099999999991</v>
      </c>
      <c r="S176" s="98">
        <f t="shared" si="262"/>
        <v>10390.79999999999</v>
      </c>
      <c r="T176" s="98">
        <f t="shared" si="262"/>
        <v>13297.900000000007</v>
      </c>
      <c r="U176" s="98">
        <f>IF($B177&lt;U$10,0,IF($B177=U$10,U$13,SUM(U174:U175)))</f>
        <v>56683.200000000019</v>
      </c>
      <c r="V176" s="98">
        <f>IF($B177&lt;V$10,0,IF($B177=V$10,V$13,SUM(V174:V175)))</f>
        <v>64434.188888888821</v>
      </c>
      <c r="W176" s="98">
        <f>IF($B177&lt;W$10,0,IF($B177=W$10,W$13,SUM(W174:W175)))</f>
        <v>232825.83999999997</v>
      </c>
      <c r="X176" s="111">
        <f t="shared" si="262"/>
        <v>416755.86000000057</v>
      </c>
      <c r="Y176" s="111">
        <f t="shared" si="262"/>
        <v>725929.68000000028</v>
      </c>
      <c r="Z176" s="111">
        <f t="shared" ref="Z176" si="263">IF($B177&lt;Z$10,0,IF($B177=Z$10,Z$13,SUM(Z174:Z175)))</f>
        <v>646654.44000000064</v>
      </c>
      <c r="AA176" s="111">
        <f t="shared" ref="AA176" si="264">IF($B177&lt;AA$10,0,IF($B177=AA$10,AA$13,SUM(AA174:AA175)))</f>
        <v>543987.72605555656</v>
      </c>
      <c r="AB176" s="111">
        <f>IF($B177&lt;AB$10,0,IF($B177=AB$10,AB$13,SUM(AB174:AB175)))</f>
        <v>399572.81777777779</v>
      </c>
      <c r="AC176" s="111">
        <f>IF($B177&lt;AC$10,0,IF($B177=AC$10,AC$13,SUM(AC174:AC175)))</f>
        <v>869897.83555555507</v>
      </c>
      <c r="AD176" s="111">
        <f>IF($B177&lt;AD$10,0,IF($B177=AD$10,AD$13,SUM(AD174:AD175)))</f>
        <v>498660.34966666659</v>
      </c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>
        <f t="shared" si="171"/>
        <v>4599453.3579444457</v>
      </c>
      <c r="BO176" s="111">
        <f t="shared" si="234"/>
        <v>275967.2</v>
      </c>
      <c r="BP176" s="111">
        <f t="shared" si="227"/>
        <v>1513220.16</v>
      </c>
    </row>
    <row r="177" spans="1:68" outlineLevel="1" x14ac:dyDescent="0.25">
      <c r="A177" s="52">
        <v>9999</v>
      </c>
      <c r="B177" s="102">
        <f>+B176+31</f>
        <v>41734</v>
      </c>
      <c r="C177" s="95" t="s">
        <v>15</v>
      </c>
      <c r="D177" s="96">
        <f t="shared" ref="D177:Y177" si="265">IF(OR($B177&lt;D$10,$B177&gt;D$11),0,IF($B177=D$11,-D176,-D$15))</f>
        <v>0</v>
      </c>
      <c r="E177" s="96">
        <f t="shared" si="265"/>
        <v>0</v>
      </c>
      <c r="F177" s="96">
        <f t="shared" si="265"/>
        <v>0</v>
      </c>
      <c r="G177" s="96">
        <f t="shared" si="265"/>
        <v>0</v>
      </c>
      <c r="H177" s="96">
        <f t="shared" si="265"/>
        <v>0</v>
      </c>
      <c r="I177" s="96">
        <f t="shared" si="265"/>
        <v>0</v>
      </c>
      <c r="J177" s="96">
        <f t="shared" si="265"/>
        <v>0</v>
      </c>
      <c r="K177" s="96">
        <f t="shared" si="265"/>
        <v>0</v>
      </c>
      <c r="L177" s="96">
        <f t="shared" si="265"/>
        <v>0</v>
      </c>
      <c r="M177" s="96">
        <f t="shared" si="265"/>
        <v>-1469.26</v>
      </c>
      <c r="N177" s="96">
        <f t="shared" si="265"/>
        <v>-1800.99</v>
      </c>
      <c r="O177" s="96">
        <f t="shared" si="265"/>
        <v>-416.66</v>
      </c>
      <c r="P177" s="96">
        <f t="shared" si="265"/>
        <v>-276.13</v>
      </c>
      <c r="Q177" s="96">
        <f>IF(OR($B177&lt;Q$10,$B177&gt;Q$11),0,IF($B177=Q$11,-Q176,-Q$15))</f>
        <v>-7172.91</v>
      </c>
      <c r="R177" s="96">
        <f t="shared" si="265"/>
        <v>-382.23</v>
      </c>
      <c r="S177" s="96">
        <f t="shared" si="265"/>
        <v>-148.44</v>
      </c>
      <c r="T177" s="96">
        <f t="shared" si="265"/>
        <v>-189.97</v>
      </c>
      <c r="U177" s="96">
        <f>IF(OR($B177&lt;U$10,$B177&gt;U$11),0,IF($B177=U$11,-U176,-U$15))</f>
        <v>-809.76</v>
      </c>
      <c r="V177" s="96">
        <f>IF(OR($B177&lt;V$10,$B177&gt;V$11),0,IF($B177=V$11,-V176,-V$15))</f>
        <v>-619.56255555555549</v>
      </c>
      <c r="W177" s="96">
        <f>IF(OR($B177&lt;W$10,$B177&gt;W$11),0,IF($B177=W$11,-W176,-W$15))</f>
        <v>-2238.71</v>
      </c>
      <c r="X177" s="114">
        <f t="shared" si="265"/>
        <v>-3019.97</v>
      </c>
      <c r="Y177" s="114">
        <f t="shared" si="265"/>
        <v>-5260.36</v>
      </c>
      <c r="Z177" s="112">
        <f t="shared" ref="Z177" si="266">IF(OR($B177&lt;Z$10,$B177&gt;Z$11),0,IF($B177=Z$11,-Z176,-Z$15))</f>
        <v>-4145.22</v>
      </c>
      <c r="AA177" s="112">
        <f t="shared" ref="AA177" si="267">IF(OR($B177&lt;AA$10,$B177&gt;AA$11),0,IF($B177=AA$11,-AA176,-AA$15))</f>
        <v>-3602.5677222222221</v>
      </c>
      <c r="AB177" s="112">
        <f>IF(OR($B177&lt;AB$10,$B177&gt;AB$11),0,IF($B177=AB$11,-AB176,-AB$15))</f>
        <v>-2323.0977777777771</v>
      </c>
      <c r="AC177" s="112">
        <f>IF(OR($B177&lt;AC$10,$B177&gt;AC$11),0,IF($B177=AC$11,-AC176,-AC$15))</f>
        <v>-5057.5455555555554</v>
      </c>
      <c r="AD177" s="112">
        <f>IF(OR($B177&lt;AD$10,$B177&gt;AD$11),0,IF($B177=AD$11,-AD176,-AD$15))</f>
        <v>-2817.2901111111109</v>
      </c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>
        <f t="shared" si="171"/>
        <v>-41750.673722222229</v>
      </c>
      <c r="BO177" s="112">
        <f t="shared" si="234"/>
        <v>-2505.04</v>
      </c>
      <c r="BP177" s="112">
        <f t="shared" si="227"/>
        <v>-13735.97</v>
      </c>
    </row>
    <row r="178" spans="1:68" ht="14.25" customHeight="1" outlineLevel="1" x14ac:dyDescent="0.25">
      <c r="A178" s="52">
        <v>9999</v>
      </c>
      <c r="B178" s="94">
        <f>B177</f>
        <v>41734</v>
      </c>
      <c r="C178" s="115" t="s">
        <v>16</v>
      </c>
      <c r="D178" s="98">
        <f t="shared" ref="D178:Y178" si="268">IF($B179&lt;D$10,0,IF($B179=D$10,D$13,SUM(D176:D177)))</f>
        <v>0</v>
      </c>
      <c r="E178" s="98">
        <f t="shared" si="268"/>
        <v>0</v>
      </c>
      <c r="F178" s="98">
        <f t="shared" si="268"/>
        <v>0</v>
      </c>
      <c r="G178" s="98">
        <f t="shared" si="268"/>
        <v>0</v>
      </c>
      <c r="H178" s="98">
        <f t="shared" si="268"/>
        <v>0</v>
      </c>
      <c r="I178" s="98">
        <f t="shared" si="268"/>
        <v>0</v>
      </c>
      <c r="J178" s="98">
        <f t="shared" si="268"/>
        <v>0</v>
      </c>
      <c r="K178" s="98">
        <f t="shared" si="268"/>
        <v>0</v>
      </c>
      <c r="L178" s="98">
        <f t="shared" si="268"/>
        <v>0</v>
      </c>
      <c r="M178" s="98">
        <f t="shared" si="268"/>
        <v>27915.939999999973</v>
      </c>
      <c r="N178" s="98">
        <f t="shared" si="268"/>
        <v>34218.810000000027</v>
      </c>
      <c r="O178" s="98">
        <f t="shared" si="268"/>
        <v>7916.5400000000045</v>
      </c>
      <c r="P178" s="98">
        <f t="shared" si="268"/>
        <v>5246.4700000000075</v>
      </c>
      <c r="Q178" s="98">
        <f>IF($B179&lt;Q$10,0,IF($B179=Q$10,Q$13,SUM(Q176:Q177)))</f>
        <v>7172.9099999999307</v>
      </c>
      <c r="R178" s="98">
        <f t="shared" si="268"/>
        <v>26373.869999999992</v>
      </c>
      <c r="S178" s="98">
        <f t="shared" si="268"/>
        <v>10242.35999999999</v>
      </c>
      <c r="T178" s="98">
        <f t="shared" si="268"/>
        <v>13107.930000000008</v>
      </c>
      <c r="U178" s="98">
        <f>IF($B179&lt;U$10,0,IF($B179=U$10,U$13,SUM(U176:U177)))</f>
        <v>55873.440000000017</v>
      </c>
      <c r="V178" s="98">
        <f>IF($B179&lt;V$10,0,IF($B179=V$10,V$13,SUM(V176:V177)))</f>
        <v>63814.626333333268</v>
      </c>
      <c r="W178" s="98">
        <f>IF($B179&lt;W$10,0,IF($B179=W$10,W$13,SUM(W176:W177)))</f>
        <v>230587.12999999998</v>
      </c>
      <c r="X178" s="111">
        <f t="shared" si="268"/>
        <v>413735.8900000006</v>
      </c>
      <c r="Y178" s="111">
        <f t="shared" si="268"/>
        <v>720669.3200000003</v>
      </c>
      <c r="Z178" s="111">
        <f t="shared" ref="Z178" si="269">IF($B179&lt;Z$10,0,IF($B179=Z$10,Z$13,SUM(Z176:Z177)))</f>
        <v>642509.22000000067</v>
      </c>
      <c r="AA178" s="111">
        <f t="shared" ref="AA178" si="270">IF($B179&lt;AA$10,0,IF($B179=AA$10,AA$13,SUM(AA176:AA177)))</f>
        <v>540385.15833333437</v>
      </c>
      <c r="AB178" s="111">
        <f>IF($B179&lt;AB$10,0,IF($B179=AB$10,AB$13,SUM(AB176:AB177)))</f>
        <v>397249.72000000003</v>
      </c>
      <c r="AC178" s="111">
        <f>IF($B179&lt;AC$10,0,IF($B179=AC$10,AC$13,SUM(AC176:AC177)))</f>
        <v>864840.28999999946</v>
      </c>
      <c r="AD178" s="111">
        <f>IF($B179&lt;AD$10,0,IF($B179=AD$10,AD$13,SUM(AD176:AD177)))</f>
        <v>495843.05955555546</v>
      </c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>
        <f t="shared" si="171"/>
        <v>4557702.6842222242</v>
      </c>
      <c r="BO178" s="111">
        <f t="shared" si="234"/>
        <v>273462.15999999997</v>
      </c>
      <c r="BP178" s="111">
        <f t="shared" si="227"/>
        <v>1499484.18</v>
      </c>
    </row>
    <row r="179" spans="1:68" outlineLevel="1" x14ac:dyDescent="0.25">
      <c r="A179" s="52">
        <v>9999</v>
      </c>
      <c r="B179" s="102">
        <f>+B178+30</f>
        <v>41764</v>
      </c>
      <c r="C179" s="95" t="s">
        <v>15</v>
      </c>
      <c r="D179" s="96">
        <f t="shared" ref="D179:Y179" si="271">IF(OR($B179&lt;D$10,$B179&gt;D$11),0,IF($B179=D$11,-D178,-D$15))</f>
        <v>0</v>
      </c>
      <c r="E179" s="96">
        <f t="shared" si="271"/>
        <v>0</v>
      </c>
      <c r="F179" s="96">
        <f t="shared" si="271"/>
        <v>0</v>
      </c>
      <c r="G179" s="96">
        <f t="shared" si="271"/>
        <v>0</v>
      </c>
      <c r="H179" s="96">
        <f t="shared" si="271"/>
        <v>0</v>
      </c>
      <c r="I179" s="96">
        <f t="shared" si="271"/>
        <v>0</v>
      </c>
      <c r="J179" s="96">
        <f t="shared" si="271"/>
        <v>0</v>
      </c>
      <c r="K179" s="96">
        <f t="shared" si="271"/>
        <v>0</v>
      </c>
      <c r="L179" s="96">
        <f t="shared" si="271"/>
        <v>0</v>
      </c>
      <c r="M179" s="96">
        <f t="shared" si="271"/>
        <v>-1469.26</v>
      </c>
      <c r="N179" s="96">
        <f t="shared" si="271"/>
        <v>-1800.99</v>
      </c>
      <c r="O179" s="96">
        <f t="shared" si="271"/>
        <v>-416.66</v>
      </c>
      <c r="P179" s="96">
        <f t="shared" si="271"/>
        <v>-276.13</v>
      </c>
      <c r="Q179" s="96">
        <f>IF(OR($B179&lt;Q$10,$B179&gt;Q$11),0,IF($B179=Q$11,-Q178,-Q$15))</f>
        <v>-7172.91</v>
      </c>
      <c r="R179" s="96">
        <f t="shared" si="271"/>
        <v>-382.23</v>
      </c>
      <c r="S179" s="96">
        <f t="shared" si="271"/>
        <v>-148.44</v>
      </c>
      <c r="T179" s="96">
        <f t="shared" si="271"/>
        <v>-189.97</v>
      </c>
      <c r="U179" s="96">
        <f>IF(OR($B179&lt;U$10,$B179&gt;U$11),0,IF($B179=U$11,-U178,-U$15))</f>
        <v>-809.76</v>
      </c>
      <c r="V179" s="96">
        <f>IF(OR($B179&lt;V$10,$B179&gt;V$11),0,IF($B179=V$11,-V178,-V$15))</f>
        <v>-619.56255555555549</v>
      </c>
      <c r="W179" s="96">
        <f>IF(OR($B179&lt;W$10,$B179&gt;W$11),0,IF($B179=W$11,-W178,-W$15))</f>
        <v>-2238.71</v>
      </c>
      <c r="X179" s="114">
        <f t="shared" si="271"/>
        <v>-3019.97</v>
      </c>
      <c r="Y179" s="114">
        <f t="shared" si="271"/>
        <v>-5260.36</v>
      </c>
      <c r="Z179" s="112">
        <f t="shared" ref="Z179" si="272">IF(OR($B179&lt;Z$10,$B179&gt;Z$11),0,IF($B179=Z$11,-Z178,-Z$15))</f>
        <v>-4145.22</v>
      </c>
      <c r="AA179" s="112">
        <f t="shared" ref="AA179" si="273">IF(OR($B179&lt;AA$10,$B179&gt;AA$11),0,IF($B179=AA$11,-AA178,-AA$15))</f>
        <v>-3602.5677222222221</v>
      </c>
      <c r="AB179" s="112">
        <f>IF(OR($B179&lt;AB$10,$B179&gt;AB$11),0,IF($B179=AB$11,-AB178,-AB$15))</f>
        <v>-2323.0977777777771</v>
      </c>
      <c r="AC179" s="112">
        <f>IF(OR($B179&lt;AC$10,$B179&gt;AC$11),0,IF($B179=AC$11,-AC178,-AC$15))</f>
        <v>-5057.5455555555554</v>
      </c>
      <c r="AD179" s="112">
        <f>IF(OR($B179&lt;AD$10,$B179&gt;AD$11),0,IF($B179=AD$11,-AD178,-AD$15))</f>
        <v>-2817.2901111111109</v>
      </c>
      <c r="AE179" s="112"/>
      <c r="AF179" s="112"/>
      <c r="AG179" s="112"/>
      <c r="AH179" s="112"/>
      <c r="AI179" s="112"/>
      <c r="AJ179" s="112"/>
      <c r="AK179" s="112"/>
      <c r="AL179" s="112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>
        <f t="shared" si="171"/>
        <v>-41750.673722222229</v>
      </c>
      <c r="BO179" s="112">
        <f t="shared" si="234"/>
        <v>-2505.04</v>
      </c>
      <c r="BP179" s="112">
        <f t="shared" si="227"/>
        <v>-13735.97</v>
      </c>
    </row>
    <row r="180" spans="1:68" ht="14.25" customHeight="1" outlineLevel="1" x14ac:dyDescent="0.25">
      <c r="A180" s="52">
        <v>9999</v>
      </c>
      <c r="B180" s="94">
        <f>B179</f>
        <v>41764</v>
      </c>
      <c r="C180" s="115" t="s">
        <v>16</v>
      </c>
      <c r="D180" s="98">
        <f t="shared" ref="D180:Y180" si="274">IF($B181&lt;D$10,0,IF($B181=D$10,D$13,SUM(D178:D179)))</f>
        <v>0</v>
      </c>
      <c r="E180" s="98">
        <f t="shared" si="274"/>
        <v>0</v>
      </c>
      <c r="F180" s="98">
        <f t="shared" si="274"/>
        <v>0</v>
      </c>
      <c r="G180" s="98">
        <f t="shared" si="274"/>
        <v>0</v>
      </c>
      <c r="H180" s="98">
        <f t="shared" si="274"/>
        <v>0</v>
      </c>
      <c r="I180" s="98">
        <f t="shared" si="274"/>
        <v>0</v>
      </c>
      <c r="J180" s="98">
        <f t="shared" si="274"/>
        <v>0</v>
      </c>
      <c r="K180" s="98">
        <f t="shared" si="274"/>
        <v>0</v>
      </c>
      <c r="L180" s="98">
        <f t="shared" si="274"/>
        <v>0</v>
      </c>
      <c r="M180" s="98">
        <f t="shared" si="274"/>
        <v>26446.679999999975</v>
      </c>
      <c r="N180" s="98">
        <f t="shared" si="274"/>
        <v>32417.820000000025</v>
      </c>
      <c r="O180" s="98">
        <f t="shared" si="274"/>
        <v>7499.8800000000047</v>
      </c>
      <c r="P180" s="98">
        <f t="shared" si="274"/>
        <v>4970.3400000000074</v>
      </c>
      <c r="Q180" s="98">
        <f>IF($B181&lt;Q$10,0,IF($B181=Q$10,Q$13,SUM(Q178:Q179)))</f>
        <v>-6.9121597334742546E-11</v>
      </c>
      <c r="R180" s="98">
        <f t="shared" si="274"/>
        <v>25991.639999999992</v>
      </c>
      <c r="S180" s="98">
        <f t="shared" si="274"/>
        <v>10093.919999999989</v>
      </c>
      <c r="T180" s="98">
        <f t="shared" si="274"/>
        <v>12917.960000000008</v>
      </c>
      <c r="U180" s="98">
        <f>IF($B181&lt;U$10,0,IF($B181=U$10,U$13,SUM(U178:U179)))</f>
        <v>55063.680000000015</v>
      </c>
      <c r="V180" s="98">
        <f>IF($B181&lt;V$10,0,IF($B181=V$10,V$13,SUM(V178:V179)))</f>
        <v>63195.063777777716</v>
      </c>
      <c r="W180" s="98">
        <f>IF($B181&lt;W$10,0,IF($B181=W$10,W$13,SUM(W178:W179)))</f>
        <v>228348.41999999998</v>
      </c>
      <c r="X180" s="111">
        <f t="shared" si="274"/>
        <v>410715.92000000062</v>
      </c>
      <c r="Y180" s="111">
        <f t="shared" si="274"/>
        <v>715408.96000000031</v>
      </c>
      <c r="Z180" s="111">
        <f t="shared" ref="Z180" si="275">IF($B181&lt;Z$10,0,IF($B181=Z$10,Z$13,SUM(Z178:Z179)))</f>
        <v>638364.0000000007</v>
      </c>
      <c r="AA180" s="111">
        <f t="shared" ref="AA180" si="276">IF($B181&lt;AA$10,0,IF($B181=AA$10,AA$13,SUM(AA178:AA179)))</f>
        <v>536782.59061111219</v>
      </c>
      <c r="AB180" s="111">
        <f>IF($B181&lt;AB$10,0,IF($B181=AB$10,AB$13,SUM(AB178:AB179)))</f>
        <v>394926.62222222227</v>
      </c>
      <c r="AC180" s="111">
        <f>IF($B181&lt;AC$10,0,IF($B181=AC$10,AC$13,SUM(AC178:AC179)))</f>
        <v>859782.74444444384</v>
      </c>
      <c r="AD180" s="111">
        <f>IF($B181&lt;AD$10,0,IF($B181=AD$10,AD$13,SUM(AD178:AD179)))</f>
        <v>493025.76944444433</v>
      </c>
      <c r="AE180" s="111"/>
      <c r="AF180" s="111"/>
      <c r="AG180" s="111"/>
      <c r="AH180" s="111"/>
      <c r="AI180" s="111"/>
      <c r="AJ180" s="111"/>
      <c r="AK180" s="111"/>
      <c r="AL180" s="111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>
        <f t="shared" si="171"/>
        <v>4515952.0105000017</v>
      </c>
      <c r="BO180" s="111">
        <f t="shared" si="234"/>
        <v>270957.12</v>
      </c>
      <c r="BP180" s="111">
        <f t="shared" si="227"/>
        <v>1485748.21</v>
      </c>
    </row>
    <row r="181" spans="1:68" outlineLevel="1" x14ac:dyDescent="0.25">
      <c r="A181" s="52">
        <v>9999</v>
      </c>
      <c r="B181" s="102">
        <f>+B180+31</f>
        <v>41795</v>
      </c>
      <c r="C181" s="95" t="s">
        <v>15</v>
      </c>
      <c r="D181" s="96">
        <f t="shared" ref="D181:Y181" si="277">IF(OR($B181&lt;D$10,$B181&gt;D$11),0,IF($B181=D$11,-D180,-D$15))</f>
        <v>0</v>
      </c>
      <c r="E181" s="96">
        <f t="shared" si="277"/>
        <v>0</v>
      </c>
      <c r="F181" s="96">
        <f t="shared" si="277"/>
        <v>0</v>
      </c>
      <c r="G181" s="96">
        <f t="shared" si="277"/>
        <v>0</v>
      </c>
      <c r="H181" s="96">
        <f t="shared" si="277"/>
        <v>0</v>
      </c>
      <c r="I181" s="96">
        <f t="shared" si="277"/>
        <v>0</v>
      </c>
      <c r="J181" s="96">
        <f t="shared" si="277"/>
        <v>0</v>
      </c>
      <c r="K181" s="96">
        <f t="shared" si="277"/>
        <v>0</v>
      </c>
      <c r="L181" s="96">
        <f t="shared" si="277"/>
        <v>0</v>
      </c>
      <c r="M181" s="96">
        <f t="shared" si="277"/>
        <v>-1469.26</v>
      </c>
      <c r="N181" s="96">
        <f t="shared" si="277"/>
        <v>-1800.99</v>
      </c>
      <c r="O181" s="96">
        <f t="shared" si="277"/>
        <v>-416.66</v>
      </c>
      <c r="P181" s="96">
        <f t="shared" si="277"/>
        <v>-276.13</v>
      </c>
      <c r="Q181" s="96">
        <f>IF(OR($B181&lt;Q$10,$B181&gt;Q$11),0,IF($B181=Q$11,-Q180,-Q$15))</f>
        <v>0</v>
      </c>
      <c r="R181" s="96">
        <f t="shared" si="277"/>
        <v>-382.23</v>
      </c>
      <c r="S181" s="96">
        <f t="shared" si="277"/>
        <v>-148.44</v>
      </c>
      <c r="T181" s="96">
        <f t="shared" si="277"/>
        <v>-189.97</v>
      </c>
      <c r="U181" s="96">
        <f>IF(OR($B181&lt;U$10,$B181&gt;U$11),0,IF($B181=U$11,-U180,-U$15))</f>
        <v>-809.76</v>
      </c>
      <c r="V181" s="96">
        <f>IF(OR($B181&lt;V$10,$B181&gt;V$11),0,IF($B181=V$11,-V180,-V$15))</f>
        <v>-619.56255555555549</v>
      </c>
      <c r="W181" s="96">
        <f>IF(OR($B181&lt;W$10,$B181&gt;W$11),0,IF($B181=W$11,-W180,-W$15))</f>
        <v>-2238.71</v>
      </c>
      <c r="X181" s="114">
        <f t="shared" si="277"/>
        <v>-3019.97</v>
      </c>
      <c r="Y181" s="114">
        <f t="shared" si="277"/>
        <v>-5260.36</v>
      </c>
      <c r="Z181" s="112">
        <f t="shared" ref="Z181" si="278">IF(OR($B181&lt;Z$10,$B181&gt;Z$11),0,IF($B181=Z$11,-Z180,-Z$15))</f>
        <v>-4145.22</v>
      </c>
      <c r="AA181" s="112">
        <f t="shared" ref="AA181" si="279">IF(OR($B181&lt;AA$10,$B181&gt;AA$11),0,IF($B181=AA$11,-AA180,-AA$15))</f>
        <v>-3602.5677222222221</v>
      </c>
      <c r="AB181" s="112">
        <f>IF(OR($B181&lt;AB$10,$B181&gt;AB$11),0,IF($B181=AB$11,-AB180,-AB$15))</f>
        <v>-2323.0977777777771</v>
      </c>
      <c r="AC181" s="112">
        <f>IF(OR($B181&lt;AC$10,$B181&gt;AC$11),0,IF($B181=AC$11,-AC180,-AC$15))</f>
        <v>-5057.5455555555554</v>
      </c>
      <c r="AD181" s="112">
        <f>IF(OR($B181&lt;AD$10,$B181&gt;AD$11),0,IF($B181=AD$11,-AD180,-AD$15))</f>
        <v>-2817.2901111111109</v>
      </c>
      <c r="AE181" s="112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>
        <f t="shared" si="171"/>
        <v>-34577.763722222226</v>
      </c>
      <c r="BO181" s="112">
        <f t="shared" si="234"/>
        <v>-2074.67</v>
      </c>
      <c r="BP181" s="112">
        <f t="shared" si="227"/>
        <v>-11376.08</v>
      </c>
    </row>
    <row r="182" spans="1:68" ht="14.25" customHeight="1" outlineLevel="1" x14ac:dyDescent="0.25">
      <c r="A182" s="52">
        <v>9999</v>
      </c>
      <c r="B182" s="94">
        <f>B181</f>
        <v>41795</v>
      </c>
      <c r="C182" s="115" t="s">
        <v>16</v>
      </c>
      <c r="D182" s="98">
        <f t="shared" ref="D182:Y182" si="280">IF($B183&lt;D$10,0,IF($B183=D$10,D$13,SUM(D180:D181)))</f>
        <v>0</v>
      </c>
      <c r="E182" s="98">
        <f t="shared" si="280"/>
        <v>0</v>
      </c>
      <c r="F182" s="98">
        <f t="shared" si="280"/>
        <v>0</v>
      </c>
      <c r="G182" s="98">
        <f t="shared" si="280"/>
        <v>0</v>
      </c>
      <c r="H182" s="98">
        <f t="shared" si="280"/>
        <v>0</v>
      </c>
      <c r="I182" s="98">
        <f t="shared" si="280"/>
        <v>0</v>
      </c>
      <c r="J182" s="98">
        <f t="shared" si="280"/>
        <v>0</v>
      </c>
      <c r="K182" s="98">
        <f t="shared" si="280"/>
        <v>0</v>
      </c>
      <c r="L182" s="98">
        <f t="shared" si="280"/>
        <v>0</v>
      </c>
      <c r="M182" s="98">
        <f t="shared" si="280"/>
        <v>24977.419999999976</v>
      </c>
      <c r="N182" s="98">
        <f t="shared" si="280"/>
        <v>30616.830000000024</v>
      </c>
      <c r="O182" s="98">
        <f t="shared" si="280"/>
        <v>7083.2200000000048</v>
      </c>
      <c r="P182" s="98">
        <f t="shared" si="280"/>
        <v>4694.2100000000073</v>
      </c>
      <c r="Q182" s="98">
        <f>IF($B183&lt;Q$10,0,IF($B183=Q$10,Q$13,SUM(Q180:Q181)))</f>
        <v>-6.9121597334742546E-11</v>
      </c>
      <c r="R182" s="98">
        <f t="shared" si="280"/>
        <v>25609.409999999993</v>
      </c>
      <c r="S182" s="98">
        <f t="shared" si="280"/>
        <v>9945.4799999999886</v>
      </c>
      <c r="T182" s="98">
        <f t="shared" si="280"/>
        <v>12727.990000000009</v>
      </c>
      <c r="U182" s="98">
        <f>IF($B183&lt;U$10,0,IF($B183=U$10,U$13,SUM(U180:U181)))</f>
        <v>54253.920000000013</v>
      </c>
      <c r="V182" s="98">
        <f>IF($B183&lt;V$10,0,IF($B183=V$10,V$13,SUM(V180:V181)))</f>
        <v>62575.501222222163</v>
      </c>
      <c r="W182" s="98">
        <f>IF($B183&lt;W$10,0,IF($B183=W$10,W$13,SUM(W180:W181)))</f>
        <v>226109.71</v>
      </c>
      <c r="X182" s="111">
        <f t="shared" si="280"/>
        <v>407695.95000000065</v>
      </c>
      <c r="Y182" s="111">
        <f t="shared" si="280"/>
        <v>710148.60000000033</v>
      </c>
      <c r="Z182" s="111">
        <f t="shared" ref="Z182" si="281">IF($B183&lt;Z$10,0,IF($B183=Z$10,Z$13,SUM(Z180:Z181)))</f>
        <v>634218.78000000073</v>
      </c>
      <c r="AA182" s="111">
        <f t="shared" ref="AA182" si="282">IF($B183&lt;AA$10,0,IF($B183=AA$10,AA$13,SUM(AA180:AA181)))</f>
        <v>533180.02288889</v>
      </c>
      <c r="AB182" s="111">
        <f>IF($B183&lt;AB$10,0,IF($B183=AB$10,AB$13,SUM(AB180:AB181)))</f>
        <v>392603.52444444451</v>
      </c>
      <c r="AC182" s="111">
        <f>IF($B183&lt;AC$10,0,IF($B183=AC$10,AC$13,SUM(AC180:AC181)))</f>
        <v>854725.19888888823</v>
      </c>
      <c r="AD182" s="111">
        <f>IF($B183&lt;AD$10,0,IF($B183=AD$10,AD$13,SUM(AD180:AD181)))</f>
        <v>490208.47933333321</v>
      </c>
      <c r="AE182" s="111"/>
      <c r="AF182" s="111"/>
      <c r="AG182" s="111"/>
      <c r="AH182" s="111"/>
      <c r="AI182" s="111"/>
      <c r="AJ182" s="111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>
        <f t="shared" si="171"/>
        <v>4481374.2467777794</v>
      </c>
      <c r="BO182" s="111">
        <f t="shared" si="234"/>
        <v>268882.45</v>
      </c>
      <c r="BP182" s="111">
        <f t="shared" si="227"/>
        <v>1474372.13</v>
      </c>
    </row>
    <row r="183" spans="1:68" outlineLevel="1" x14ac:dyDescent="0.25">
      <c r="A183" s="52">
        <v>9999</v>
      </c>
      <c r="B183" s="102">
        <f>+B182+31</f>
        <v>41826</v>
      </c>
      <c r="C183" s="95" t="s">
        <v>15</v>
      </c>
      <c r="D183" s="96">
        <v>0</v>
      </c>
      <c r="E183" s="96">
        <v>0</v>
      </c>
      <c r="F183" s="96">
        <f t="shared" ref="F183:Y183" si="283">IF(OR($B183&lt;F$10,$B183&gt;F$11),0,IF($B183=F$11,-F182,-F$15))</f>
        <v>0</v>
      </c>
      <c r="G183" s="96">
        <f t="shared" si="283"/>
        <v>0</v>
      </c>
      <c r="H183" s="96">
        <f t="shared" si="283"/>
        <v>0</v>
      </c>
      <c r="I183" s="96">
        <f t="shared" si="283"/>
        <v>0</v>
      </c>
      <c r="J183" s="96">
        <f t="shared" si="283"/>
        <v>0</v>
      </c>
      <c r="K183" s="96">
        <f t="shared" si="283"/>
        <v>0</v>
      </c>
      <c r="L183" s="96">
        <f t="shared" si="283"/>
        <v>0</v>
      </c>
      <c r="M183" s="96">
        <f t="shared" si="283"/>
        <v>-1469.26</v>
      </c>
      <c r="N183" s="96">
        <f t="shared" si="283"/>
        <v>-1800.99</v>
      </c>
      <c r="O183" s="96">
        <f t="shared" si="283"/>
        <v>-416.66</v>
      </c>
      <c r="P183" s="96">
        <f t="shared" si="283"/>
        <v>-276.13</v>
      </c>
      <c r="Q183" s="96">
        <f>IF(OR($B183&lt;Q$10,$B183&gt;Q$11),0,IF($B183=Q$11,-Q182,-Q$15))</f>
        <v>0</v>
      </c>
      <c r="R183" s="96">
        <f t="shared" si="283"/>
        <v>-382.23</v>
      </c>
      <c r="S183" s="96">
        <f t="shared" si="283"/>
        <v>-148.44</v>
      </c>
      <c r="T183" s="96">
        <f t="shared" si="283"/>
        <v>-189.97</v>
      </c>
      <c r="U183" s="96">
        <f>IF(OR($B183&lt;U$10,$B183&gt;U$11),0,IF($B183=U$11,-U182,-U$15))</f>
        <v>-809.76</v>
      </c>
      <c r="V183" s="96">
        <f>IF(OR($B183&lt;V$10,$B183&gt;V$11),0,IF($B183=V$11,-V182,-V$15))</f>
        <v>-619.56255555555549</v>
      </c>
      <c r="W183" s="96">
        <f>IF(OR($B183&lt;W$10,$B183&gt;W$11),0,IF($B183=W$11,-W182,-W$15))</f>
        <v>-2238.71</v>
      </c>
      <c r="X183" s="114">
        <f t="shared" si="283"/>
        <v>-3019.97</v>
      </c>
      <c r="Y183" s="114">
        <f t="shared" si="283"/>
        <v>-5260.36</v>
      </c>
      <c r="Z183" s="112">
        <f t="shared" ref="Z183" si="284">IF(OR($B183&lt;Z$10,$B183&gt;Z$11),0,IF($B183=Z$11,-Z182,-Z$15))</f>
        <v>-4145.22</v>
      </c>
      <c r="AA183" s="112">
        <f t="shared" ref="AA183" si="285">IF(OR($B183&lt;AA$10,$B183&gt;AA$11),0,IF($B183=AA$11,-AA182,-AA$15))</f>
        <v>-3602.5677222222221</v>
      </c>
      <c r="AB183" s="112">
        <f>IF(OR($B183&lt;AB$10,$B183&gt;AB$11),0,IF($B183=AB$11,-AB182,-AB$15))</f>
        <v>-2323.0977777777771</v>
      </c>
      <c r="AC183" s="112">
        <f>IF(OR($B183&lt;AC$10,$B183&gt;AC$11),0,IF($B183=AC$11,-AC182,-AC$15))</f>
        <v>-5057.5455555555554</v>
      </c>
      <c r="AD183" s="112">
        <f>IF(OR($B183&lt;AD$10,$B183&gt;AD$11),0,IF($B183=AD$11,-AD182,-AD$15))</f>
        <v>-2817.2901111111109</v>
      </c>
      <c r="AE183" s="11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>
        <f t="shared" si="171"/>
        <v>-34577.763722222226</v>
      </c>
      <c r="BO183" s="112">
        <f t="shared" si="234"/>
        <v>-2074.67</v>
      </c>
      <c r="BP183" s="112">
        <f t="shared" si="227"/>
        <v>-11376.08</v>
      </c>
    </row>
    <row r="184" spans="1:68" ht="14.25" customHeight="1" outlineLevel="1" x14ac:dyDescent="0.25">
      <c r="A184" s="52">
        <v>9999</v>
      </c>
      <c r="B184" s="94">
        <f>B183</f>
        <v>41826</v>
      </c>
      <c r="C184" s="115" t="s">
        <v>16</v>
      </c>
      <c r="D184" s="98">
        <f t="shared" ref="D184:Y184" si="286">IF($B185&lt;D$10,0,IF($B185=D$10,D$13,SUM(D182:D183)))</f>
        <v>0</v>
      </c>
      <c r="E184" s="98">
        <f t="shared" si="286"/>
        <v>0</v>
      </c>
      <c r="F184" s="98">
        <f t="shared" si="286"/>
        <v>0</v>
      </c>
      <c r="G184" s="98">
        <f t="shared" si="286"/>
        <v>0</v>
      </c>
      <c r="H184" s="98">
        <f t="shared" si="286"/>
        <v>0</v>
      </c>
      <c r="I184" s="98">
        <f t="shared" si="286"/>
        <v>0</v>
      </c>
      <c r="J184" s="98">
        <f t="shared" si="286"/>
        <v>0</v>
      </c>
      <c r="K184" s="98">
        <f t="shared" si="286"/>
        <v>0</v>
      </c>
      <c r="L184" s="98">
        <f t="shared" si="286"/>
        <v>0</v>
      </c>
      <c r="M184" s="98">
        <f t="shared" si="286"/>
        <v>23508.159999999978</v>
      </c>
      <c r="N184" s="98">
        <f t="shared" si="286"/>
        <v>28815.840000000022</v>
      </c>
      <c r="O184" s="98">
        <f t="shared" si="286"/>
        <v>6666.5600000000049</v>
      </c>
      <c r="P184" s="98">
        <f t="shared" si="286"/>
        <v>4418.0800000000072</v>
      </c>
      <c r="Q184" s="98">
        <f>IF($B185&lt;Q$10,0,IF($B185=Q$10,Q$13,SUM(Q182:Q183)))</f>
        <v>-6.9121597334742546E-11</v>
      </c>
      <c r="R184" s="98">
        <f t="shared" si="286"/>
        <v>25227.179999999993</v>
      </c>
      <c r="S184" s="98">
        <f t="shared" si="286"/>
        <v>9797.0399999999881</v>
      </c>
      <c r="T184" s="98">
        <f t="shared" si="286"/>
        <v>12538.02000000001</v>
      </c>
      <c r="U184" s="98">
        <f>IF($B185&lt;U$10,0,IF($B185=U$10,U$13,SUM(U182:U183)))</f>
        <v>53444.160000000011</v>
      </c>
      <c r="V184" s="98">
        <f>IF($B185&lt;V$10,0,IF($B185=V$10,V$13,SUM(V182:V183)))</f>
        <v>61955.938666666611</v>
      </c>
      <c r="W184" s="98">
        <f>IF($B185&lt;W$10,0,IF($B185=W$10,W$13,SUM(W182:W183)))</f>
        <v>223871</v>
      </c>
      <c r="X184" s="111">
        <f t="shared" si="286"/>
        <v>404675.98000000068</v>
      </c>
      <c r="Y184" s="111">
        <f t="shared" si="286"/>
        <v>704888.24000000034</v>
      </c>
      <c r="Z184" s="111">
        <f t="shared" ref="Z184" si="287">IF($B185&lt;Z$10,0,IF($B185=Z$10,Z$13,SUM(Z182:Z183)))</f>
        <v>630073.56000000075</v>
      </c>
      <c r="AA184" s="111">
        <f t="shared" ref="AA184" si="288">IF($B185&lt;AA$10,0,IF($B185=AA$10,AA$13,SUM(AA182:AA183)))</f>
        <v>529577.45516666782</v>
      </c>
      <c r="AB184" s="111">
        <f>IF($B185&lt;AB$10,0,IF($B185=AB$10,AB$13,SUM(AB182:AB183)))</f>
        <v>390280.42666666675</v>
      </c>
      <c r="AC184" s="111">
        <f>IF($B185&lt;AC$10,0,IF($B185=AC$10,AC$13,SUM(AC182:AC183)))</f>
        <v>849667.65333333262</v>
      </c>
      <c r="AD184" s="111">
        <f>IF($B185&lt;AD$10,0,IF($B185=AD$10,AD$13,SUM(AD182:AD183)))</f>
        <v>487391.18922222208</v>
      </c>
      <c r="AE184" s="111"/>
      <c r="AF184" s="111"/>
      <c r="AG184" s="111"/>
      <c r="AH184" s="111"/>
      <c r="AI184" s="111"/>
      <c r="AJ184" s="111"/>
      <c r="AK184" s="111"/>
      <c r="AL184" s="111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>
        <f t="shared" si="171"/>
        <v>4446796.4830555571</v>
      </c>
      <c r="BO184" s="111">
        <f t="shared" si="234"/>
        <v>266807.78999999998</v>
      </c>
      <c r="BP184" s="111">
        <f t="shared" si="227"/>
        <v>1462996.04</v>
      </c>
    </row>
    <row r="185" spans="1:68" outlineLevel="1" x14ac:dyDescent="0.25">
      <c r="A185" s="52">
        <v>9999</v>
      </c>
      <c r="B185" s="102">
        <f>+B184+29</f>
        <v>41855</v>
      </c>
      <c r="C185" s="95" t="s">
        <v>15</v>
      </c>
      <c r="D185" s="96">
        <f t="shared" ref="D185:Y185" si="289">IF(OR($B185&lt;D$10,$B185&gt;D$11),0,IF($B185=D$11,-D184,-D$15))</f>
        <v>0</v>
      </c>
      <c r="E185" s="96">
        <f t="shared" si="289"/>
        <v>0</v>
      </c>
      <c r="F185" s="96">
        <f t="shared" si="289"/>
        <v>0</v>
      </c>
      <c r="G185" s="96">
        <f t="shared" si="289"/>
        <v>0</v>
      </c>
      <c r="H185" s="96">
        <f t="shared" si="289"/>
        <v>0</v>
      </c>
      <c r="I185" s="96">
        <f t="shared" si="289"/>
        <v>0</v>
      </c>
      <c r="J185" s="96">
        <f t="shared" si="289"/>
        <v>0</v>
      </c>
      <c r="K185" s="96">
        <f t="shared" si="289"/>
        <v>0</v>
      </c>
      <c r="L185" s="96">
        <f t="shared" si="289"/>
        <v>0</v>
      </c>
      <c r="M185" s="96">
        <f t="shared" si="289"/>
        <v>-1469.26</v>
      </c>
      <c r="N185" s="96">
        <f t="shared" si="289"/>
        <v>-1800.99</v>
      </c>
      <c r="O185" s="96">
        <f t="shared" si="289"/>
        <v>-416.66</v>
      </c>
      <c r="P185" s="96">
        <f t="shared" si="289"/>
        <v>-276.13</v>
      </c>
      <c r="Q185" s="96">
        <f>IF(OR($B185&lt;Q$10,$B185&gt;Q$11),0,IF($B185=Q$11,-Q184,-Q$15))</f>
        <v>0</v>
      </c>
      <c r="R185" s="96">
        <f t="shared" si="289"/>
        <v>-382.23</v>
      </c>
      <c r="S185" s="96">
        <f t="shared" si="289"/>
        <v>-148.44</v>
      </c>
      <c r="T185" s="96">
        <f t="shared" si="289"/>
        <v>-189.97</v>
      </c>
      <c r="U185" s="96">
        <f>IF(OR($B185&lt;U$10,$B185&gt;U$11),0,IF($B185=U$11,-U184,-U$15))</f>
        <v>-809.76</v>
      </c>
      <c r="V185" s="96">
        <f>IF(OR($B185&lt;V$10,$B185&gt;V$11),0,IF($B185=V$11,-V184,-V$15))</f>
        <v>-619.56255555555549</v>
      </c>
      <c r="W185" s="96">
        <f>IF(OR($B185&lt;W$10,$B185&gt;W$11),0,IF($B185=W$11,-W184,-W$15))</f>
        <v>-2238.71</v>
      </c>
      <c r="X185" s="114">
        <f t="shared" si="289"/>
        <v>-3019.97</v>
      </c>
      <c r="Y185" s="114">
        <f t="shared" si="289"/>
        <v>-5260.36</v>
      </c>
      <c r="Z185" s="112">
        <f t="shared" ref="Z185:AB185" si="290">IF(OR($B185&lt;Z$10,$B185&gt;Z$11),0,IF($B185=Z$11,-Z184,-Z$15))</f>
        <v>-4145.22</v>
      </c>
      <c r="AA185" s="112">
        <f t="shared" ref="AA185" si="291">IF(OR($B185&lt;AA$10,$B185&gt;AA$11),0,IF($B185=AA$11,-AA184,-AA$15))</f>
        <v>-3602.5677222222221</v>
      </c>
      <c r="AB185" s="112">
        <f t="shared" si="290"/>
        <v>-2323.0977777777771</v>
      </c>
      <c r="AC185" s="112">
        <f>IF(OR($B185&lt;AC$10,$B185&gt;AC$11),0,IF($B185=AC$11,-AC184,-AC$15))</f>
        <v>-5057.5455555555554</v>
      </c>
      <c r="AD185" s="112">
        <f t="shared" ref="AD185" si="292">IF(OR($B185&lt;AD$10,$B185&gt;AD$11),0,IF($B185=AD$11,-AD184,-AD$15))</f>
        <v>-2817.2901111111109</v>
      </c>
      <c r="AE185" s="112"/>
      <c r="AF185" s="112"/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>
        <f t="shared" si="171"/>
        <v>-34577.763722222226</v>
      </c>
      <c r="BO185" s="112">
        <f t="shared" si="234"/>
        <v>-2074.67</v>
      </c>
      <c r="BP185" s="112">
        <f t="shared" si="227"/>
        <v>-11376.08</v>
      </c>
    </row>
    <row r="186" spans="1:68" ht="14.25" customHeight="1" outlineLevel="1" x14ac:dyDescent="0.25">
      <c r="A186" s="52">
        <v>9999</v>
      </c>
      <c r="B186" s="94">
        <f>B185</f>
        <v>41855</v>
      </c>
      <c r="C186" s="115" t="s">
        <v>16</v>
      </c>
      <c r="D186" s="98">
        <f t="shared" ref="D186:Y186" si="293">IF($B187&lt;D$10,0,IF($B187=D$10,D$13,SUM(D184:D185)))</f>
        <v>0</v>
      </c>
      <c r="E186" s="98">
        <f t="shared" si="293"/>
        <v>0</v>
      </c>
      <c r="F186" s="98">
        <f t="shared" si="293"/>
        <v>0</v>
      </c>
      <c r="G186" s="98">
        <f t="shared" si="293"/>
        <v>0</v>
      </c>
      <c r="H186" s="98">
        <f t="shared" si="293"/>
        <v>0</v>
      </c>
      <c r="I186" s="98">
        <f t="shared" si="293"/>
        <v>0</v>
      </c>
      <c r="J186" s="98">
        <f t="shared" si="293"/>
        <v>0</v>
      </c>
      <c r="K186" s="98">
        <f t="shared" si="293"/>
        <v>0</v>
      </c>
      <c r="L186" s="98">
        <f t="shared" si="293"/>
        <v>0</v>
      </c>
      <c r="M186" s="98">
        <f t="shared" si="293"/>
        <v>22038.89999999998</v>
      </c>
      <c r="N186" s="98">
        <f t="shared" si="293"/>
        <v>27014.85000000002</v>
      </c>
      <c r="O186" s="98">
        <f t="shared" si="293"/>
        <v>6249.9000000000051</v>
      </c>
      <c r="P186" s="98">
        <f t="shared" si="293"/>
        <v>4141.9500000000071</v>
      </c>
      <c r="Q186" s="98">
        <f>IF($B187&lt;Q$10,0,IF($B187=Q$10,Q$13,SUM(Q184:Q185)))</f>
        <v>-6.9121597334742546E-11</v>
      </c>
      <c r="R186" s="98">
        <f t="shared" si="293"/>
        <v>24844.949999999993</v>
      </c>
      <c r="S186" s="98">
        <f t="shared" si="293"/>
        <v>9648.5999999999876</v>
      </c>
      <c r="T186" s="98">
        <f t="shared" si="293"/>
        <v>12348.05000000001</v>
      </c>
      <c r="U186" s="98">
        <f>IF($B187&lt;U$10,0,IF($B187=U$10,U$13,SUM(U184:U185)))</f>
        <v>52634.400000000009</v>
      </c>
      <c r="V186" s="98">
        <f>IF($B187&lt;V$10,0,IF($B187=V$10,V$13,SUM(V184:V185)))</f>
        <v>61336.376111111058</v>
      </c>
      <c r="W186" s="98">
        <f>IF($B187&lt;W$10,0,IF($B187=W$10,W$13,SUM(W184:W185)))</f>
        <v>221632.29</v>
      </c>
      <c r="X186" s="111">
        <f t="shared" si="293"/>
        <v>401656.01000000071</v>
      </c>
      <c r="Y186" s="111">
        <f t="shared" si="293"/>
        <v>699627.88000000035</v>
      </c>
      <c r="Z186" s="111">
        <f t="shared" ref="Z186:AB186" si="294">IF($B187&lt;Z$10,0,IF($B187=Z$10,Z$13,SUM(Z184:Z185)))</f>
        <v>625928.34000000078</v>
      </c>
      <c r="AA186" s="111">
        <f t="shared" ref="AA186" si="295">IF($B187&lt;AA$10,0,IF($B187=AA$10,AA$13,SUM(AA184:AA185)))</f>
        <v>525974.88744444563</v>
      </c>
      <c r="AB186" s="111">
        <f t="shared" si="294"/>
        <v>387957.32888888899</v>
      </c>
      <c r="AC186" s="111">
        <f>IF($B187&lt;AC$10,0,IF($B187=AC$10,AC$13,SUM(AC184:AC185)))</f>
        <v>844610.10777777701</v>
      </c>
      <c r="AD186" s="111">
        <f t="shared" ref="AD186" si="296">IF($B187&lt;AD$10,0,IF($B187=AD$10,AD$13,SUM(AD184:AD185)))</f>
        <v>484573.89911111095</v>
      </c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>
        <f t="shared" si="171"/>
        <v>4412218.7193333358</v>
      </c>
      <c r="BO186" s="111">
        <f t="shared" si="234"/>
        <v>264733.12</v>
      </c>
      <c r="BP186" s="111">
        <f t="shared" si="227"/>
        <v>1451619.96</v>
      </c>
    </row>
    <row r="187" spans="1:68" outlineLevel="1" x14ac:dyDescent="0.25">
      <c r="A187" s="52">
        <v>9999</v>
      </c>
      <c r="B187" s="102">
        <f>+B186+28</f>
        <v>41883</v>
      </c>
      <c r="C187" s="95" t="s">
        <v>15</v>
      </c>
      <c r="D187" s="96">
        <f t="shared" ref="D187:Y187" si="297">IF(OR($B187&lt;D$10,$B187&gt;D$11),0,IF($B187=D$11,-D186,-D$15))</f>
        <v>0</v>
      </c>
      <c r="E187" s="96">
        <f t="shared" si="297"/>
        <v>0</v>
      </c>
      <c r="F187" s="96">
        <f t="shared" si="297"/>
        <v>0</v>
      </c>
      <c r="G187" s="96">
        <f t="shared" si="297"/>
        <v>0</v>
      </c>
      <c r="H187" s="96">
        <f t="shared" si="297"/>
        <v>0</v>
      </c>
      <c r="I187" s="96">
        <f t="shared" si="297"/>
        <v>0</v>
      </c>
      <c r="J187" s="96">
        <f t="shared" si="297"/>
        <v>0</v>
      </c>
      <c r="K187" s="96">
        <f t="shared" si="297"/>
        <v>0</v>
      </c>
      <c r="L187" s="96">
        <f t="shared" si="297"/>
        <v>0</v>
      </c>
      <c r="M187" s="96">
        <f t="shared" si="297"/>
        <v>-1469.26</v>
      </c>
      <c r="N187" s="96">
        <f t="shared" si="297"/>
        <v>-1800.99</v>
      </c>
      <c r="O187" s="96">
        <f t="shared" si="297"/>
        <v>-416.66</v>
      </c>
      <c r="P187" s="96">
        <f t="shared" si="297"/>
        <v>-276.13</v>
      </c>
      <c r="Q187" s="96">
        <f>IF(OR($B187&lt;Q$10,$B187&gt;Q$11),0,IF($B187=Q$11,-Q186,-Q$15))</f>
        <v>0</v>
      </c>
      <c r="R187" s="96">
        <f t="shared" si="297"/>
        <v>-382.23</v>
      </c>
      <c r="S187" s="96">
        <f t="shared" si="297"/>
        <v>-148.44</v>
      </c>
      <c r="T187" s="96">
        <f t="shared" si="297"/>
        <v>-189.97</v>
      </c>
      <c r="U187" s="96">
        <f>IF(OR($B187&lt;U$10,$B187&gt;U$11),0,IF($B187=U$11,-U186,-U$15))</f>
        <v>-809.76</v>
      </c>
      <c r="V187" s="96">
        <f>IF(OR($B187&lt;V$10,$B187&gt;V$11),0,IF($B187=V$11,-V186,-V$15))</f>
        <v>-619.56255555555549</v>
      </c>
      <c r="W187" s="96">
        <f>IF(OR($B187&lt;W$10,$B187&gt;W$11),0,IF($B187=W$11,-W186,-W$15))</f>
        <v>-2238.71</v>
      </c>
      <c r="X187" s="114">
        <f t="shared" si="297"/>
        <v>-3019.97</v>
      </c>
      <c r="Y187" s="114">
        <f t="shared" si="297"/>
        <v>-5260.36</v>
      </c>
      <c r="Z187" s="112">
        <f t="shared" ref="Z187:AB187" si="298">IF(OR($B187&lt;Z$10,$B187&gt;Z$11),0,IF($B187=Z$11,-Z186,-Z$15))</f>
        <v>-4145.22</v>
      </c>
      <c r="AA187" s="112">
        <f t="shared" ref="AA187" si="299">IF(OR($B187&lt;AA$10,$B187&gt;AA$11),0,IF($B187=AA$11,-AA186,-AA$15))</f>
        <v>-3602.5677222222221</v>
      </c>
      <c r="AB187" s="112">
        <f t="shared" si="298"/>
        <v>-2323.0977777777771</v>
      </c>
      <c r="AC187" s="112">
        <f>IF(OR($B187&lt;AC$10,$B187&gt;AC$11),0,IF($B187=AC$11,-AC186,-AC$15))</f>
        <v>-5057.5455555555554</v>
      </c>
      <c r="AD187" s="112">
        <f t="shared" ref="AD187" si="300">IF(OR($B187&lt;AD$10,$B187&gt;AD$11),0,IF($B187=AD$11,-AD186,-AD$15))</f>
        <v>-2817.2901111111109</v>
      </c>
      <c r="AE187" s="112"/>
      <c r="AF187" s="112"/>
      <c r="AG187" s="112"/>
      <c r="AH187" s="112"/>
      <c r="AI187" s="112"/>
      <c r="AJ187" s="112"/>
      <c r="AK187" s="112"/>
      <c r="AL187" s="112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>
        <f t="shared" si="171"/>
        <v>-34577.763722222226</v>
      </c>
      <c r="BO187" s="112">
        <f t="shared" si="234"/>
        <v>-2074.67</v>
      </c>
      <c r="BP187" s="112">
        <f t="shared" si="227"/>
        <v>-11376.08</v>
      </c>
    </row>
    <row r="188" spans="1:68" ht="14.25" customHeight="1" outlineLevel="1" x14ac:dyDescent="0.25">
      <c r="A188" s="52">
        <v>9999</v>
      </c>
      <c r="B188" s="94">
        <f>B187</f>
        <v>41883</v>
      </c>
      <c r="C188" s="115" t="s">
        <v>16</v>
      </c>
      <c r="D188" s="98">
        <f t="shared" ref="D188:Y188" si="301">IF($B189&lt;D$10,0,IF($B189=D$10,D$13,SUM(D186:D187)))</f>
        <v>0</v>
      </c>
      <c r="E188" s="98">
        <f t="shared" si="301"/>
        <v>0</v>
      </c>
      <c r="F188" s="98">
        <f t="shared" si="301"/>
        <v>0</v>
      </c>
      <c r="G188" s="98">
        <f t="shared" si="301"/>
        <v>0</v>
      </c>
      <c r="H188" s="98">
        <f t="shared" si="301"/>
        <v>0</v>
      </c>
      <c r="I188" s="98">
        <f t="shared" si="301"/>
        <v>0</v>
      </c>
      <c r="J188" s="98">
        <f t="shared" si="301"/>
        <v>0</v>
      </c>
      <c r="K188" s="98">
        <f t="shared" si="301"/>
        <v>0</v>
      </c>
      <c r="L188" s="98">
        <f t="shared" si="301"/>
        <v>0</v>
      </c>
      <c r="M188" s="98">
        <f t="shared" si="301"/>
        <v>20569.639999999981</v>
      </c>
      <c r="N188" s="98">
        <f t="shared" si="301"/>
        <v>25213.860000000019</v>
      </c>
      <c r="O188" s="98">
        <f t="shared" si="301"/>
        <v>5833.2400000000052</v>
      </c>
      <c r="P188" s="98">
        <f t="shared" si="301"/>
        <v>3865.820000000007</v>
      </c>
      <c r="Q188" s="98">
        <f>IF($B189&lt;Q$10,0,IF($B189=Q$10,Q$13,SUM(Q186:Q187)))</f>
        <v>-6.9121597334742546E-11</v>
      </c>
      <c r="R188" s="98">
        <f t="shared" si="301"/>
        <v>24462.719999999994</v>
      </c>
      <c r="S188" s="98">
        <f t="shared" si="301"/>
        <v>9500.1599999999871</v>
      </c>
      <c r="T188" s="98">
        <f t="shared" si="301"/>
        <v>12158.080000000011</v>
      </c>
      <c r="U188" s="98">
        <f>IF($B189&lt;U$10,0,IF($B189=U$10,U$13,SUM(U186:U187)))</f>
        <v>51824.640000000007</v>
      </c>
      <c r="V188" s="98">
        <f>IF($B189&lt;V$10,0,IF($B189=V$10,V$13,SUM(V186:V187)))</f>
        <v>60716.813555555505</v>
      </c>
      <c r="W188" s="98">
        <f>IF($B189&lt;W$10,0,IF($B189=W$10,W$13,SUM(W186:W187)))</f>
        <v>219393.58000000002</v>
      </c>
      <c r="X188" s="111">
        <f t="shared" si="301"/>
        <v>398636.04000000074</v>
      </c>
      <c r="Y188" s="111">
        <f t="shared" si="301"/>
        <v>694367.52000000037</v>
      </c>
      <c r="Z188" s="111">
        <f t="shared" ref="Z188:AB188" si="302">IF($B189&lt;Z$10,0,IF($B189=Z$10,Z$13,SUM(Z186:Z187)))</f>
        <v>621783.12000000081</v>
      </c>
      <c r="AA188" s="111">
        <f t="shared" ref="AA188" si="303">IF($B189&lt;AA$10,0,IF($B189=AA$10,AA$13,SUM(AA186:AA187)))</f>
        <v>522372.31972222339</v>
      </c>
      <c r="AB188" s="111">
        <f t="shared" si="302"/>
        <v>385634.23111111124</v>
      </c>
      <c r="AC188" s="111">
        <f>IF($B189&lt;AC$10,0,IF($B189=AC$10,AC$13,SUM(AC186:AC187)))</f>
        <v>839552.5622222214</v>
      </c>
      <c r="AD188" s="111">
        <f t="shared" ref="AD188" si="304">IF($B189&lt;AD$10,0,IF($B189=AD$10,AD$13,SUM(AD186:AD187)))</f>
        <v>481756.60899999982</v>
      </c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>
        <f t="shared" si="171"/>
        <v>4377640.9556111135</v>
      </c>
      <c r="BO188" s="111">
        <f t="shared" si="234"/>
        <v>262658.46000000002</v>
      </c>
      <c r="BP188" s="111">
        <f t="shared" si="227"/>
        <v>1440243.87</v>
      </c>
    </row>
    <row r="189" spans="1:68" outlineLevel="1" x14ac:dyDescent="0.25">
      <c r="A189" s="52">
        <v>9999</v>
      </c>
      <c r="B189" s="102">
        <f>+B188+31</f>
        <v>41914</v>
      </c>
      <c r="C189" s="95" t="s">
        <v>15</v>
      </c>
      <c r="D189" s="96">
        <f t="shared" ref="D189:Y189" si="305">IF(OR($B189&lt;D$10,$B189&gt;D$11),0,IF($B189=D$11,-D188,-D$15))</f>
        <v>0</v>
      </c>
      <c r="E189" s="96">
        <f t="shared" si="305"/>
        <v>0</v>
      </c>
      <c r="F189" s="96">
        <f t="shared" si="305"/>
        <v>0</v>
      </c>
      <c r="G189" s="96">
        <f t="shared" si="305"/>
        <v>0</v>
      </c>
      <c r="H189" s="96">
        <f t="shared" si="305"/>
        <v>0</v>
      </c>
      <c r="I189" s="96">
        <f t="shared" si="305"/>
        <v>0</v>
      </c>
      <c r="J189" s="96">
        <f t="shared" si="305"/>
        <v>0</v>
      </c>
      <c r="K189" s="96">
        <f t="shared" si="305"/>
        <v>0</v>
      </c>
      <c r="L189" s="96">
        <f t="shared" si="305"/>
        <v>0</v>
      </c>
      <c r="M189" s="96">
        <f t="shared" si="305"/>
        <v>-1469.26</v>
      </c>
      <c r="N189" s="96">
        <f t="shared" si="305"/>
        <v>-1800.99</v>
      </c>
      <c r="O189" s="96">
        <f t="shared" si="305"/>
        <v>-416.66</v>
      </c>
      <c r="P189" s="96">
        <f t="shared" si="305"/>
        <v>-276.13</v>
      </c>
      <c r="Q189" s="96">
        <f>IF(OR($B189&lt;Q$10,$B189&gt;Q$11),0,IF($B189=Q$11,-Q188,-Q$15))</f>
        <v>0</v>
      </c>
      <c r="R189" s="96">
        <f t="shared" si="305"/>
        <v>-382.23</v>
      </c>
      <c r="S189" s="96">
        <f t="shared" si="305"/>
        <v>-148.44</v>
      </c>
      <c r="T189" s="96">
        <f t="shared" si="305"/>
        <v>-189.97</v>
      </c>
      <c r="U189" s="96">
        <f>IF(OR($B189&lt;U$10,$B189&gt;U$11),0,IF($B189=U$11,-U188,-U$15))</f>
        <v>-809.76</v>
      </c>
      <c r="V189" s="96">
        <f>IF(OR($B189&lt;V$10,$B189&gt;V$11),0,IF($B189=V$11,-V188,-V$15))</f>
        <v>-619.56255555555549</v>
      </c>
      <c r="W189" s="96">
        <f>IF(OR($B189&lt;W$10,$B189&gt;W$11),0,IF($B189=W$11,-W188,-W$15))</f>
        <v>-2238.71</v>
      </c>
      <c r="X189" s="114">
        <f t="shared" si="305"/>
        <v>-3019.97</v>
      </c>
      <c r="Y189" s="114">
        <f t="shared" si="305"/>
        <v>-5260.36</v>
      </c>
      <c r="Z189" s="112">
        <f t="shared" ref="Z189:AB189" si="306">IF(OR($B189&lt;Z$10,$B189&gt;Z$11),0,IF($B189=Z$11,-Z188,-Z$15))</f>
        <v>-4145.22</v>
      </c>
      <c r="AA189" s="112">
        <f t="shared" ref="AA189" si="307">IF(OR($B189&lt;AA$10,$B189&gt;AA$11),0,IF($B189=AA$11,-AA188,-AA$15))</f>
        <v>-3602.5677222222221</v>
      </c>
      <c r="AB189" s="112">
        <f t="shared" si="306"/>
        <v>-2323.0977777777771</v>
      </c>
      <c r="AC189" s="112">
        <f>IF(OR($B189&lt;AC$10,$B189&gt;AC$11),0,IF($B189=AC$11,-AC188,-AC$15))</f>
        <v>-5057.5455555555554</v>
      </c>
      <c r="AD189" s="112">
        <f t="shared" ref="AD189" si="308">IF(OR($B189&lt;AD$10,$B189&gt;AD$11),0,IF($B189=AD$11,-AD188,-AD$15))</f>
        <v>-2817.2901111111109</v>
      </c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>
        <f t="shared" si="171"/>
        <v>-34577.763722222226</v>
      </c>
      <c r="BO189" s="112">
        <f t="shared" si="234"/>
        <v>-2074.67</v>
      </c>
      <c r="BP189" s="112">
        <f t="shared" si="227"/>
        <v>-11376.08</v>
      </c>
    </row>
    <row r="190" spans="1:68" ht="14.25" customHeight="1" outlineLevel="1" x14ac:dyDescent="0.25">
      <c r="A190" s="52">
        <v>9999</v>
      </c>
      <c r="B190" s="94">
        <f>B189</f>
        <v>41914</v>
      </c>
      <c r="C190" s="115" t="s">
        <v>16</v>
      </c>
      <c r="D190" s="98">
        <f t="shared" ref="D190:Y190" si="309">IF($B191&lt;D$10,0,IF($B191=D$10,D$13,SUM(D188:D189)))</f>
        <v>0</v>
      </c>
      <c r="E190" s="98">
        <f t="shared" si="309"/>
        <v>0</v>
      </c>
      <c r="F190" s="98">
        <f t="shared" si="309"/>
        <v>0</v>
      </c>
      <c r="G190" s="98">
        <f t="shared" si="309"/>
        <v>0</v>
      </c>
      <c r="H190" s="98">
        <f t="shared" si="309"/>
        <v>0</v>
      </c>
      <c r="I190" s="98">
        <f t="shared" si="309"/>
        <v>0</v>
      </c>
      <c r="J190" s="98">
        <f t="shared" si="309"/>
        <v>0</v>
      </c>
      <c r="K190" s="98">
        <f t="shared" si="309"/>
        <v>0</v>
      </c>
      <c r="L190" s="98">
        <f t="shared" si="309"/>
        <v>0</v>
      </c>
      <c r="M190" s="98">
        <f t="shared" si="309"/>
        <v>19100.379999999983</v>
      </c>
      <c r="N190" s="98">
        <f t="shared" si="309"/>
        <v>23412.870000000017</v>
      </c>
      <c r="O190" s="98">
        <f t="shared" si="309"/>
        <v>5416.5800000000054</v>
      </c>
      <c r="P190" s="98">
        <f t="shared" si="309"/>
        <v>3589.6900000000069</v>
      </c>
      <c r="Q190" s="98">
        <f>IF($B191&lt;Q$10,0,IF($B191=Q$10,Q$13,SUM(Q188:Q189)))</f>
        <v>-6.9121597334742546E-11</v>
      </c>
      <c r="R190" s="98">
        <f t="shared" si="309"/>
        <v>24080.489999999994</v>
      </c>
      <c r="S190" s="98">
        <f t="shared" si="309"/>
        <v>9351.7199999999866</v>
      </c>
      <c r="T190" s="98">
        <f t="shared" si="309"/>
        <v>11968.110000000011</v>
      </c>
      <c r="U190" s="98">
        <f>IF($B191&lt;U$10,0,IF($B191=U$10,U$13,SUM(U188:U189)))</f>
        <v>51014.880000000005</v>
      </c>
      <c r="V190" s="98">
        <f>IF($B191&lt;V$10,0,IF($B191=V$10,V$13,SUM(V188:V189)))</f>
        <v>60097.250999999953</v>
      </c>
      <c r="W190" s="98">
        <f>IF($B191&lt;W$10,0,IF($B191=W$10,W$13,SUM(W188:W189)))</f>
        <v>217154.87000000002</v>
      </c>
      <c r="X190" s="111">
        <f t="shared" si="309"/>
        <v>395616.07000000076</v>
      </c>
      <c r="Y190" s="111">
        <f t="shared" si="309"/>
        <v>689107.16000000038</v>
      </c>
      <c r="Z190" s="111">
        <f t="shared" ref="Z190:AB190" si="310">IF($B191&lt;Z$10,0,IF($B191=Z$10,Z$13,SUM(Z188:Z189)))</f>
        <v>617637.90000000084</v>
      </c>
      <c r="AA190" s="111">
        <f t="shared" ref="AA190" si="311">IF($B191&lt;AA$10,0,IF($B191=AA$10,AA$13,SUM(AA188:AA189)))</f>
        <v>518769.75200000114</v>
      </c>
      <c r="AB190" s="111">
        <f t="shared" si="310"/>
        <v>383311.13333333348</v>
      </c>
      <c r="AC190" s="111">
        <f>IF($B191&lt;AC$10,0,IF($B191=AC$10,AC$13,SUM(AC188:AC189)))</f>
        <v>834495.01666666579</v>
      </c>
      <c r="AD190" s="111">
        <f t="shared" ref="AD190" si="312">IF($B191&lt;AD$10,0,IF($B191=AD$10,AD$13,SUM(AD188:AD189)))</f>
        <v>478939.31888888869</v>
      </c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>
        <f t="shared" si="171"/>
        <v>4343063.1918888912</v>
      </c>
      <c r="BO190" s="111">
        <f t="shared" si="234"/>
        <v>260583.79</v>
      </c>
      <c r="BP190" s="111">
        <f t="shared" si="227"/>
        <v>1428867.79</v>
      </c>
    </row>
    <row r="191" spans="1:68" outlineLevel="1" x14ac:dyDescent="0.25">
      <c r="A191" s="52">
        <v>9999</v>
      </c>
      <c r="B191" s="102">
        <f>+B190+31</f>
        <v>41945</v>
      </c>
      <c r="C191" s="95" t="s">
        <v>15</v>
      </c>
      <c r="D191" s="96">
        <f t="shared" ref="D191:Y191" si="313">IF(OR($B191&lt;D$10,$B191&gt;D$11),0,IF($B191=D$11,-D190,-D$15))</f>
        <v>0</v>
      </c>
      <c r="E191" s="96">
        <f t="shared" si="313"/>
        <v>0</v>
      </c>
      <c r="F191" s="96">
        <f t="shared" si="313"/>
        <v>0</v>
      </c>
      <c r="G191" s="96">
        <f t="shared" si="313"/>
        <v>0</v>
      </c>
      <c r="H191" s="96">
        <f t="shared" si="313"/>
        <v>0</v>
      </c>
      <c r="I191" s="96">
        <f t="shared" si="313"/>
        <v>0</v>
      </c>
      <c r="J191" s="96">
        <f t="shared" si="313"/>
        <v>0</v>
      </c>
      <c r="K191" s="96">
        <f t="shared" si="313"/>
        <v>0</v>
      </c>
      <c r="L191" s="96">
        <f t="shared" si="313"/>
        <v>0</v>
      </c>
      <c r="M191" s="96">
        <f t="shared" si="313"/>
        <v>-1469.26</v>
      </c>
      <c r="N191" s="96">
        <f t="shared" si="313"/>
        <v>-1800.99</v>
      </c>
      <c r="O191" s="96">
        <f t="shared" si="313"/>
        <v>-416.66</v>
      </c>
      <c r="P191" s="96">
        <f t="shared" si="313"/>
        <v>-276.13</v>
      </c>
      <c r="Q191" s="96">
        <f>IF(OR($B191&lt;Q$10,$B191&gt;Q$11),0,IF($B191=Q$11,-Q190,-Q$15))</f>
        <v>0</v>
      </c>
      <c r="R191" s="96">
        <f t="shared" si="313"/>
        <v>-382.23</v>
      </c>
      <c r="S191" s="96">
        <f t="shared" si="313"/>
        <v>-148.44</v>
      </c>
      <c r="T191" s="96">
        <f t="shared" si="313"/>
        <v>-189.97</v>
      </c>
      <c r="U191" s="96">
        <f>IF(OR($B191&lt;U$10,$B191&gt;U$11),0,IF($B191=U$11,-U190,-U$15))</f>
        <v>-809.76</v>
      </c>
      <c r="V191" s="96">
        <f>IF(OR($B191&lt;V$10,$B191&gt;V$11),0,IF($B191=V$11,-V190,-V$15))</f>
        <v>-619.56255555555549</v>
      </c>
      <c r="W191" s="96">
        <f>IF(OR($B191&lt;W$10,$B191&gt;W$11),0,IF($B191=W$11,-W190,-W$15))</f>
        <v>-2238.71</v>
      </c>
      <c r="X191" s="114">
        <f t="shared" si="313"/>
        <v>-3019.97</v>
      </c>
      <c r="Y191" s="114">
        <f t="shared" si="313"/>
        <v>-5260.36</v>
      </c>
      <c r="Z191" s="112">
        <f t="shared" ref="Z191:AB191" si="314">IF(OR($B191&lt;Z$10,$B191&gt;Z$11),0,IF($B191=Z$11,-Z190,-Z$15))</f>
        <v>-4145.22</v>
      </c>
      <c r="AA191" s="112">
        <f t="shared" ref="AA191" si="315">IF(OR($B191&lt;AA$10,$B191&gt;AA$11),0,IF($B191=AA$11,-AA190,-AA$15))</f>
        <v>-3602.5677222222221</v>
      </c>
      <c r="AB191" s="112">
        <f t="shared" si="314"/>
        <v>-2323.0977777777771</v>
      </c>
      <c r="AC191" s="112">
        <f>IF(OR($B191&lt;AC$10,$B191&gt;AC$11),0,IF($B191=AC$11,-AC190,-AC$15))</f>
        <v>-5057.5455555555554</v>
      </c>
      <c r="AD191" s="112">
        <f t="shared" ref="AD191" si="316">IF(OR($B191&lt;AD$10,$B191&gt;AD$11),0,IF($B191=AD$11,-AD190,-AD$15))</f>
        <v>-2817.2901111111109</v>
      </c>
      <c r="AE191" s="112"/>
      <c r="AF191" s="112"/>
      <c r="AG191" s="112"/>
      <c r="AH191" s="112"/>
      <c r="AI191" s="112"/>
      <c r="AJ191" s="112"/>
      <c r="AK191" s="112"/>
      <c r="AL191" s="112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>
        <f t="shared" si="171"/>
        <v>-34577.763722222226</v>
      </c>
      <c r="BO191" s="112">
        <f t="shared" si="234"/>
        <v>-2074.67</v>
      </c>
      <c r="BP191" s="112">
        <f t="shared" si="227"/>
        <v>-11376.08</v>
      </c>
    </row>
    <row r="192" spans="1:68" ht="14.25" customHeight="1" outlineLevel="1" x14ac:dyDescent="0.25">
      <c r="A192" s="52">
        <v>9999</v>
      </c>
      <c r="B192" s="94">
        <f>B191</f>
        <v>41945</v>
      </c>
      <c r="C192" s="115" t="s">
        <v>16</v>
      </c>
      <c r="D192" s="98">
        <f t="shared" ref="D192:Y192" si="317">IF($B193&lt;D$10,0,IF($B193=D$10,D$13,SUM(D190:D191)))</f>
        <v>0</v>
      </c>
      <c r="E192" s="98">
        <f t="shared" si="317"/>
        <v>0</v>
      </c>
      <c r="F192" s="98">
        <f t="shared" si="317"/>
        <v>0</v>
      </c>
      <c r="G192" s="98">
        <f t="shared" si="317"/>
        <v>0</v>
      </c>
      <c r="H192" s="98">
        <f t="shared" si="317"/>
        <v>0</v>
      </c>
      <c r="I192" s="98">
        <f t="shared" si="317"/>
        <v>0</v>
      </c>
      <c r="J192" s="98">
        <f t="shared" si="317"/>
        <v>0</v>
      </c>
      <c r="K192" s="98">
        <f t="shared" si="317"/>
        <v>0</v>
      </c>
      <c r="L192" s="98">
        <f t="shared" si="317"/>
        <v>0</v>
      </c>
      <c r="M192" s="98">
        <f t="shared" si="317"/>
        <v>17631.119999999984</v>
      </c>
      <c r="N192" s="98">
        <f t="shared" si="317"/>
        <v>21611.880000000016</v>
      </c>
      <c r="O192" s="98">
        <f t="shared" si="317"/>
        <v>4999.9200000000055</v>
      </c>
      <c r="P192" s="98">
        <f t="shared" si="317"/>
        <v>3313.5600000000068</v>
      </c>
      <c r="Q192" s="98">
        <f>IF($B193&lt;Q$10,0,IF($B193=Q$10,Q$13,SUM(Q190:Q191)))</f>
        <v>-6.9121597334742546E-11</v>
      </c>
      <c r="R192" s="98">
        <f t="shared" si="317"/>
        <v>23698.259999999995</v>
      </c>
      <c r="S192" s="98">
        <f t="shared" si="317"/>
        <v>9203.2799999999861</v>
      </c>
      <c r="T192" s="98">
        <f t="shared" si="317"/>
        <v>11778.140000000012</v>
      </c>
      <c r="U192" s="98">
        <f>IF($B193&lt;U$10,0,IF($B193=U$10,U$13,SUM(U190:U191)))</f>
        <v>50205.120000000003</v>
      </c>
      <c r="V192" s="98">
        <f>IF($B193&lt;V$10,0,IF($B193=V$10,V$13,SUM(V190:V191)))</f>
        <v>59477.6884444444</v>
      </c>
      <c r="W192" s="98">
        <f>IF($B193&lt;W$10,0,IF($B193=W$10,W$13,SUM(W190:W191)))</f>
        <v>214916.16000000003</v>
      </c>
      <c r="X192" s="111">
        <f t="shared" si="317"/>
        <v>392596.10000000079</v>
      </c>
      <c r="Y192" s="111">
        <f t="shared" si="317"/>
        <v>683846.8000000004</v>
      </c>
      <c r="Z192" s="111">
        <f t="shared" ref="Z192:AB192" si="318">IF($B193&lt;Z$10,0,IF($B193=Z$10,Z$13,SUM(Z190:Z191)))</f>
        <v>613492.68000000087</v>
      </c>
      <c r="AA192" s="111">
        <f>IF($B193&lt;AA$10,0,IF($B193=AA$10,AA$13,SUM(AA190:AA191)))</f>
        <v>515167.1842777789</v>
      </c>
      <c r="AB192" s="111">
        <f t="shared" si="318"/>
        <v>380988.03555555572</v>
      </c>
      <c r="AC192" s="111">
        <f>IF($B193&lt;AC$10,0,IF($B193=AC$10,AC$13,SUM(AC190:AC191)))</f>
        <v>829437.47111111018</v>
      </c>
      <c r="AD192" s="111">
        <f t="shared" ref="AD192" si="319">IF($B193&lt;AD$10,0,IF($B193=AD$10,AD$13,SUM(AD190:AD191)))</f>
        <v>476122.02877777757</v>
      </c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>
        <f t="shared" si="171"/>
        <v>4308485.4281666689</v>
      </c>
      <c r="BO192" s="111">
        <f t="shared" si="234"/>
        <v>258509.13</v>
      </c>
      <c r="BP192" s="111">
        <f t="shared" si="227"/>
        <v>1417491.7</v>
      </c>
    </row>
    <row r="193" spans="1:68" outlineLevel="1" x14ac:dyDescent="0.25">
      <c r="A193" s="52">
        <v>9999</v>
      </c>
      <c r="B193" s="102">
        <f>+B192+31</f>
        <v>41976</v>
      </c>
      <c r="C193" s="95" t="s">
        <v>15</v>
      </c>
      <c r="D193" s="96">
        <f t="shared" ref="D193:Y193" si="320">IF(OR($B193&lt;D$10,$B193&gt;D$11),0,IF($B193=D$11,-D192,-D$15))</f>
        <v>0</v>
      </c>
      <c r="E193" s="96">
        <f t="shared" si="320"/>
        <v>0</v>
      </c>
      <c r="F193" s="96">
        <f t="shared" si="320"/>
        <v>0</v>
      </c>
      <c r="G193" s="96">
        <f t="shared" si="320"/>
        <v>0</v>
      </c>
      <c r="H193" s="96">
        <f t="shared" si="320"/>
        <v>0</v>
      </c>
      <c r="I193" s="96">
        <f t="shared" si="320"/>
        <v>0</v>
      </c>
      <c r="J193" s="96">
        <f t="shared" si="320"/>
        <v>0</v>
      </c>
      <c r="K193" s="96">
        <f t="shared" si="320"/>
        <v>0</v>
      </c>
      <c r="L193" s="96">
        <f t="shared" si="320"/>
        <v>0</v>
      </c>
      <c r="M193" s="96">
        <f t="shared" si="320"/>
        <v>-1469.26</v>
      </c>
      <c r="N193" s="96">
        <f t="shared" si="320"/>
        <v>-1800.99</v>
      </c>
      <c r="O193" s="96">
        <f t="shared" si="320"/>
        <v>-416.66</v>
      </c>
      <c r="P193" s="96">
        <f t="shared" si="320"/>
        <v>-276.13</v>
      </c>
      <c r="Q193" s="96">
        <f>IF(OR($B193&lt;Q$10,$B193&gt;Q$11),0,IF($B193=Q$11,-Q192,-Q$15))</f>
        <v>0</v>
      </c>
      <c r="R193" s="96">
        <f t="shared" si="320"/>
        <v>-382.23</v>
      </c>
      <c r="S193" s="96">
        <f t="shared" si="320"/>
        <v>-148.44</v>
      </c>
      <c r="T193" s="96">
        <f t="shared" si="320"/>
        <v>-189.97</v>
      </c>
      <c r="U193" s="96">
        <f>IF(OR($B193&lt;U$10,$B193&gt;U$11),0,IF($B193=U$11,-U192,-U$15))</f>
        <v>-809.76</v>
      </c>
      <c r="V193" s="96">
        <f>IF(OR($B193&lt;V$10,$B193&gt;V$11),0,IF($B193=V$11,-V192,-V$15))</f>
        <v>-619.56255555555549</v>
      </c>
      <c r="W193" s="96">
        <f>IF(OR($B193&lt;W$10,$B193&gt;W$11),0,IF($B193=W$11,-W192,-W$15))</f>
        <v>-2238.71</v>
      </c>
      <c r="X193" s="114">
        <f t="shared" si="320"/>
        <v>-3019.97</v>
      </c>
      <c r="Y193" s="114">
        <f t="shared" si="320"/>
        <v>-5260.36</v>
      </c>
      <c r="Z193" s="112">
        <f t="shared" ref="Z193:AB193" si="321">IF(OR($B193&lt;Z$10,$B193&gt;Z$11),0,IF($B193=Z$11,-Z192,-Z$15))</f>
        <v>-4145.22</v>
      </c>
      <c r="AA193" s="112">
        <f>IF(OR($B193&lt;AA$10,$B193&gt;AA$11),0,IF($B193=AA$11,-AA192,-AA$15))</f>
        <v>-3602.5677222222221</v>
      </c>
      <c r="AB193" s="112">
        <f t="shared" si="321"/>
        <v>-2323.0977777777771</v>
      </c>
      <c r="AC193" s="112">
        <f>IF(OR($B193&lt;AC$10,$B193&gt;AC$11),0,IF($B193=AC$11,-AC192,-AC$15))</f>
        <v>-5057.5455555555554</v>
      </c>
      <c r="AD193" s="112">
        <f t="shared" ref="AD193" si="322">IF(OR($B193&lt;AD$10,$B193&gt;AD$11),0,IF($B193=AD$11,-AD192,-AD$15))</f>
        <v>-2817.2901111111109</v>
      </c>
      <c r="AE193" s="112"/>
      <c r="AF193" s="112"/>
      <c r="AG193" s="112"/>
      <c r="AH193" s="112"/>
      <c r="AI193" s="112"/>
      <c r="AJ193" s="112"/>
      <c r="AK193" s="112"/>
      <c r="AL193" s="112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>
        <f t="shared" si="171"/>
        <v>-34577.763722222226</v>
      </c>
      <c r="BO193" s="112">
        <f t="shared" si="234"/>
        <v>-2074.67</v>
      </c>
      <c r="BP193" s="112">
        <f t="shared" si="227"/>
        <v>-11376.08</v>
      </c>
    </row>
    <row r="194" spans="1:68" ht="14.25" customHeight="1" outlineLevel="1" x14ac:dyDescent="0.25">
      <c r="A194" s="52">
        <v>9999</v>
      </c>
      <c r="B194" s="94">
        <f>B193</f>
        <v>41976</v>
      </c>
      <c r="C194" s="115" t="s">
        <v>16</v>
      </c>
      <c r="D194" s="98">
        <f t="shared" ref="D194:Y194" si="323">IF($B195&lt;D$10,0,IF($B195=D$10,D$13,SUM(D192:D193)))</f>
        <v>0</v>
      </c>
      <c r="E194" s="98">
        <f t="shared" si="323"/>
        <v>0</v>
      </c>
      <c r="F194" s="98">
        <f t="shared" si="323"/>
        <v>0</v>
      </c>
      <c r="G194" s="98">
        <f t="shared" si="323"/>
        <v>0</v>
      </c>
      <c r="H194" s="98">
        <f t="shared" si="323"/>
        <v>0</v>
      </c>
      <c r="I194" s="98">
        <f t="shared" si="323"/>
        <v>0</v>
      </c>
      <c r="J194" s="98">
        <f t="shared" si="323"/>
        <v>0</v>
      </c>
      <c r="K194" s="98">
        <f t="shared" si="323"/>
        <v>0</v>
      </c>
      <c r="L194" s="98">
        <f t="shared" si="323"/>
        <v>0</v>
      </c>
      <c r="M194" s="98">
        <f t="shared" si="323"/>
        <v>16161.859999999984</v>
      </c>
      <c r="N194" s="98">
        <f t="shared" si="323"/>
        <v>19810.890000000014</v>
      </c>
      <c r="O194" s="98">
        <f t="shared" si="323"/>
        <v>4583.2600000000057</v>
      </c>
      <c r="P194" s="98">
        <f t="shared" si="323"/>
        <v>3037.4300000000067</v>
      </c>
      <c r="Q194" s="98">
        <f>IF($B195&lt;Q$10,0,IF($B195=Q$10,Q$13,SUM(Q192:Q193)))</f>
        <v>-6.9121597334742546E-11</v>
      </c>
      <c r="R194" s="98">
        <f t="shared" si="323"/>
        <v>23316.029999999995</v>
      </c>
      <c r="S194" s="98">
        <f t="shared" si="323"/>
        <v>9054.8399999999856</v>
      </c>
      <c r="T194" s="98">
        <f t="shared" si="323"/>
        <v>11588.170000000013</v>
      </c>
      <c r="U194" s="98">
        <f>IF($B195&lt;U$10,0,IF($B195=U$10,U$13,SUM(U192:U193)))</f>
        <v>49395.360000000001</v>
      </c>
      <c r="V194" s="98">
        <f>IF($B195&lt;V$10,0,IF($B195=V$10,V$13,SUM(V192:V193)))</f>
        <v>58858.125888888848</v>
      </c>
      <c r="W194" s="98">
        <f>IF($B195&lt;W$10,0,IF($B195=W$10,W$13,SUM(W192:W193)))</f>
        <v>212677.45000000004</v>
      </c>
      <c r="X194" s="111">
        <f t="shared" si="323"/>
        <v>389576.13000000082</v>
      </c>
      <c r="Y194" s="111">
        <f t="shared" si="323"/>
        <v>678586.44000000041</v>
      </c>
      <c r="Z194" s="111">
        <f t="shared" ref="Z194" si="324">IF($B195&lt;Z$10,0,IF($B195=Z$10,Z$13,SUM(Z192:Z193)))</f>
        <v>609347.46000000089</v>
      </c>
      <c r="AA194" s="111">
        <f>IF($B195&lt;AA$10,0,IF($B195=AA$10,AA$13,SUM(AA192:AA193)))</f>
        <v>511564.61655555665</v>
      </c>
      <c r="AB194" s="111">
        <f t="shared" ref="AB194" si="325">IF($B195&lt;AB$10,0,IF($B195=AB$10,AB$13,SUM(AB192:AB193)))</f>
        <v>378664.93777777796</v>
      </c>
      <c r="AC194" s="111">
        <f>IF($B195&lt;AC$10,0,IF($B195=AC$10,AC$13,SUM(AC192:AC193)))</f>
        <v>824379.92555555457</v>
      </c>
      <c r="AD194" s="111">
        <f t="shared" ref="AD194" si="326">IF($B195&lt;AD$10,0,IF($B195=AD$10,AD$13,SUM(AD192:AD193)))</f>
        <v>473304.73866666644</v>
      </c>
      <c r="AE194" s="111"/>
      <c r="AF194" s="111"/>
      <c r="AG194" s="111"/>
      <c r="AH194" s="111"/>
      <c r="AI194" s="111"/>
      <c r="AJ194" s="111"/>
      <c r="AK194" s="111"/>
      <c r="AL194" s="111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>
        <f t="shared" si="171"/>
        <v>4273907.6644444466</v>
      </c>
      <c r="BO194" s="111">
        <f t="shared" si="234"/>
        <v>256434.46</v>
      </c>
      <c r="BP194" s="111">
        <f t="shared" si="227"/>
        <v>1406115.62</v>
      </c>
    </row>
    <row r="195" spans="1:68" outlineLevel="1" x14ac:dyDescent="0.25">
      <c r="A195" s="52">
        <v>9999</v>
      </c>
      <c r="B195" s="102">
        <f>+B194+31</f>
        <v>42007</v>
      </c>
      <c r="C195" s="95" t="s">
        <v>15</v>
      </c>
      <c r="D195" s="96">
        <f t="shared" ref="D195:Y195" si="327">IF(OR($B195&lt;D$10,$B195&gt;D$11),0,IF($B195=D$11,-D194,-D$15))</f>
        <v>0</v>
      </c>
      <c r="E195" s="96">
        <f t="shared" si="327"/>
        <v>0</v>
      </c>
      <c r="F195" s="96">
        <f t="shared" si="327"/>
        <v>0</v>
      </c>
      <c r="G195" s="96">
        <f t="shared" si="327"/>
        <v>0</v>
      </c>
      <c r="H195" s="96">
        <f t="shared" si="327"/>
        <v>0</v>
      </c>
      <c r="I195" s="96">
        <f t="shared" si="327"/>
        <v>0</v>
      </c>
      <c r="J195" s="96">
        <f t="shared" si="327"/>
        <v>0</v>
      </c>
      <c r="K195" s="96">
        <f t="shared" si="327"/>
        <v>0</v>
      </c>
      <c r="L195" s="96">
        <f t="shared" si="327"/>
        <v>0</v>
      </c>
      <c r="M195" s="96">
        <f t="shared" si="327"/>
        <v>-1469.26</v>
      </c>
      <c r="N195" s="96">
        <f t="shared" si="327"/>
        <v>-1800.99</v>
      </c>
      <c r="O195" s="96">
        <f t="shared" si="327"/>
        <v>-416.66</v>
      </c>
      <c r="P195" s="96">
        <f t="shared" si="327"/>
        <v>-276.13</v>
      </c>
      <c r="Q195" s="96">
        <f>IF(OR($B195&lt;Q$10,$B195&gt;Q$11),0,IF($B195=Q$11,-Q194,-Q$15))</f>
        <v>0</v>
      </c>
      <c r="R195" s="96">
        <f t="shared" si="327"/>
        <v>-382.23</v>
      </c>
      <c r="S195" s="96">
        <f t="shared" si="327"/>
        <v>-148.44</v>
      </c>
      <c r="T195" s="96">
        <f t="shared" si="327"/>
        <v>-189.97</v>
      </c>
      <c r="U195" s="96">
        <f>IF(OR($B195&lt;U$10,$B195&gt;U$11),0,IF($B195=U$11,-U194,-U$15))</f>
        <v>-809.76</v>
      </c>
      <c r="V195" s="96">
        <f>IF(OR($B195&lt;V$10,$B195&gt;V$11),0,IF($B195=V$11,-V194,-V$15))</f>
        <v>-619.56255555555549</v>
      </c>
      <c r="W195" s="96">
        <f>IF(OR($B195&lt;W$10,$B195&gt;W$11),0,IF($B195=W$11,-W194,-W$15))</f>
        <v>-2238.71</v>
      </c>
      <c r="X195" s="114">
        <f t="shared" si="327"/>
        <v>-3019.97</v>
      </c>
      <c r="Y195" s="114">
        <f t="shared" si="327"/>
        <v>-5260.36</v>
      </c>
      <c r="Z195" s="112">
        <f t="shared" ref="Z195" si="328">IF(OR($B195&lt;Z$10,$B195&gt;Z$11),0,IF($B195=Z$11,-Z194,-Z$15))</f>
        <v>-4145.22</v>
      </c>
      <c r="AA195" s="112">
        <f>IF(OR($B195&lt;AA$10,$B195&gt;AA$11),0,IF($B195=AA$11,-AA194,-AA$15))</f>
        <v>-3602.5677222222221</v>
      </c>
      <c r="AB195" s="112">
        <f t="shared" ref="AB195" si="329">IF(OR($B195&lt;AB$10,$B195&gt;AB$11),0,IF($B195=AB$11,-AB194,-AB$15))</f>
        <v>-2323.0977777777771</v>
      </c>
      <c r="AC195" s="112">
        <f>IF(OR($B195&lt;AC$10,$B195&gt;AC$11),0,IF($B195=AC$11,-AC194,-AC$15))</f>
        <v>-5057.5455555555554</v>
      </c>
      <c r="AD195" s="112">
        <f t="shared" ref="AD195" si="330">IF(OR($B195&lt;AD$10,$B195&gt;AD$11),0,IF($B195=AD$11,-AD194,-AD$15))</f>
        <v>-2817.2901111111109</v>
      </c>
      <c r="AE195" s="112"/>
      <c r="AF195" s="112"/>
      <c r="AG195" s="112"/>
      <c r="AH195" s="112"/>
      <c r="AI195" s="112"/>
      <c r="AJ195" s="112"/>
      <c r="AK195" s="112"/>
      <c r="AL195" s="112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>
        <f t="shared" si="171"/>
        <v>-34577.763722222226</v>
      </c>
      <c r="BO195" s="112">
        <f t="shared" si="234"/>
        <v>-2074.67</v>
      </c>
      <c r="BP195" s="112">
        <f t="shared" si="227"/>
        <v>-11376.08</v>
      </c>
    </row>
    <row r="196" spans="1:68" ht="14.25" customHeight="1" outlineLevel="1" x14ac:dyDescent="0.25">
      <c r="A196" s="52">
        <v>9999</v>
      </c>
      <c r="B196" s="94">
        <f>B195</f>
        <v>42007</v>
      </c>
      <c r="C196" s="115" t="s">
        <v>16</v>
      </c>
      <c r="D196" s="98">
        <f t="shared" ref="D196:Y196" si="331">IF($B197&lt;D$10,0,IF($B197=D$10,D$13,SUM(D194:D195)))</f>
        <v>0</v>
      </c>
      <c r="E196" s="98">
        <f t="shared" si="331"/>
        <v>0</v>
      </c>
      <c r="F196" s="98">
        <f t="shared" si="331"/>
        <v>0</v>
      </c>
      <c r="G196" s="98">
        <f t="shared" si="331"/>
        <v>0</v>
      </c>
      <c r="H196" s="98">
        <f t="shared" si="331"/>
        <v>0</v>
      </c>
      <c r="I196" s="98">
        <f t="shared" si="331"/>
        <v>0</v>
      </c>
      <c r="J196" s="98">
        <f t="shared" si="331"/>
        <v>0</v>
      </c>
      <c r="K196" s="98">
        <f t="shared" si="331"/>
        <v>0</v>
      </c>
      <c r="L196" s="98">
        <f t="shared" si="331"/>
        <v>0</v>
      </c>
      <c r="M196" s="98">
        <f t="shared" si="331"/>
        <v>14692.599999999984</v>
      </c>
      <c r="N196" s="98">
        <f t="shared" si="331"/>
        <v>18009.900000000012</v>
      </c>
      <c r="O196" s="98">
        <f t="shared" si="331"/>
        <v>4166.6000000000058</v>
      </c>
      <c r="P196" s="98">
        <f t="shared" si="331"/>
        <v>2761.3000000000065</v>
      </c>
      <c r="Q196" s="98">
        <f>IF($B197&lt;Q$10,0,IF($B197=Q$10,Q$13,SUM(Q194:Q195)))</f>
        <v>-6.9121597334742546E-11</v>
      </c>
      <c r="R196" s="98">
        <f t="shared" si="331"/>
        <v>22933.799999999996</v>
      </c>
      <c r="S196" s="98">
        <f t="shared" si="331"/>
        <v>8906.3999999999851</v>
      </c>
      <c r="T196" s="98">
        <f t="shared" si="331"/>
        <v>11398.200000000013</v>
      </c>
      <c r="U196" s="98">
        <f>IF($B197&lt;U$10,0,IF($B197=U$10,U$13,SUM(U194:U195)))</f>
        <v>48585.599999999999</v>
      </c>
      <c r="V196" s="98">
        <f>IF($B197&lt;V$10,0,IF($B197=V$10,V$13,SUM(V194:V195)))</f>
        <v>58238.563333333295</v>
      </c>
      <c r="W196" s="98">
        <f>IF($B197&lt;W$10,0,IF($B197=W$10,W$13,SUM(W194:W195)))</f>
        <v>210438.74000000005</v>
      </c>
      <c r="X196" s="111">
        <f t="shared" si="331"/>
        <v>386556.16000000085</v>
      </c>
      <c r="Y196" s="111">
        <f t="shared" si="331"/>
        <v>673326.08000000042</v>
      </c>
      <c r="Z196" s="111">
        <f t="shared" ref="Z196" si="332">IF($B197&lt;Z$10,0,IF($B197=Z$10,Z$13,SUM(Z194:Z195)))</f>
        <v>605202.24000000092</v>
      </c>
      <c r="AA196" s="111">
        <f>IF($B197&lt;AA$10,0,IF($B197=AA$10,AA$13,SUM(AA194:AA195)))</f>
        <v>507962.04883333441</v>
      </c>
      <c r="AB196" s="111">
        <f t="shared" ref="AB196" si="333">IF($B197&lt;AB$10,0,IF($B197=AB$10,AB$13,SUM(AB194:AB195)))</f>
        <v>376341.8400000002</v>
      </c>
      <c r="AC196" s="111">
        <f>IF($B197&lt;AC$10,0,IF($B197=AC$10,AC$13,SUM(AC194:AC195)))</f>
        <v>819322.37999999896</v>
      </c>
      <c r="AD196" s="111">
        <f t="shared" ref="AD196" si="334">IF($B197&lt;AD$10,0,IF($B197=AD$10,AD$13,SUM(AD194:AD195)))</f>
        <v>470487.44855555531</v>
      </c>
      <c r="AE196" s="111"/>
      <c r="AF196" s="111"/>
      <c r="AG196" s="111"/>
      <c r="AH196" s="111"/>
      <c r="AI196" s="111"/>
      <c r="AJ196" s="111"/>
      <c r="AK196" s="111"/>
      <c r="AL196" s="111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>
        <f t="shared" si="171"/>
        <v>4239329.9007222243</v>
      </c>
      <c r="BO196" s="111">
        <f t="shared" si="234"/>
        <v>254359.79</v>
      </c>
      <c r="BP196" s="111">
        <f t="shared" si="227"/>
        <v>1394739.54</v>
      </c>
    </row>
    <row r="197" spans="1:68" outlineLevel="1" x14ac:dyDescent="0.25">
      <c r="A197" s="52">
        <v>9999</v>
      </c>
      <c r="B197" s="102">
        <f>+B196+31</f>
        <v>42038</v>
      </c>
      <c r="C197" s="95" t="s">
        <v>15</v>
      </c>
      <c r="D197" s="96">
        <f t="shared" ref="D197:Y197" si="335">IF(OR($B197&lt;D$10,$B197&gt;D$11),0,IF($B197=D$11,-D196,-D$15))</f>
        <v>0</v>
      </c>
      <c r="E197" s="96">
        <f t="shared" si="335"/>
        <v>0</v>
      </c>
      <c r="F197" s="96">
        <f t="shared" si="335"/>
        <v>0</v>
      </c>
      <c r="G197" s="96">
        <f t="shared" si="335"/>
        <v>0</v>
      </c>
      <c r="H197" s="96">
        <f t="shared" si="335"/>
        <v>0</v>
      </c>
      <c r="I197" s="96">
        <f t="shared" si="335"/>
        <v>0</v>
      </c>
      <c r="J197" s="96">
        <f t="shared" si="335"/>
        <v>0</v>
      </c>
      <c r="K197" s="96">
        <f t="shared" si="335"/>
        <v>0</v>
      </c>
      <c r="L197" s="96">
        <f t="shared" si="335"/>
        <v>0</v>
      </c>
      <c r="M197" s="96">
        <f t="shared" si="335"/>
        <v>-1469.26</v>
      </c>
      <c r="N197" s="96">
        <f t="shared" si="335"/>
        <v>-1800.99</v>
      </c>
      <c r="O197" s="96">
        <f t="shared" si="335"/>
        <v>-416.66</v>
      </c>
      <c r="P197" s="96">
        <f t="shared" si="335"/>
        <v>-276.13</v>
      </c>
      <c r="Q197" s="96">
        <f>IF(OR($B197&lt;Q$10,$B197&gt;Q$11),0,IF($B197=Q$11,-Q196,-Q$15))</f>
        <v>0</v>
      </c>
      <c r="R197" s="96">
        <f t="shared" si="335"/>
        <v>-382.23</v>
      </c>
      <c r="S197" s="96">
        <f t="shared" si="335"/>
        <v>-148.44</v>
      </c>
      <c r="T197" s="96">
        <f t="shared" si="335"/>
        <v>-189.97</v>
      </c>
      <c r="U197" s="96">
        <f>IF(OR($B197&lt;U$10,$B197&gt;U$11),0,IF($B197=U$11,-U196,-U$15))</f>
        <v>-809.76</v>
      </c>
      <c r="V197" s="96">
        <f>IF(OR($B197&lt;V$10,$B197&gt;V$11),0,IF($B197=V$11,-V196,-V$15))</f>
        <v>-619.56255555555549</v>
      </c>
      <c r="W197" s="96">
        <f>IF(OR($B197&lt;W$10,$B197&gt;W$11),0,IF($B197=W$11,-W196,-W$15))</f>
        <v>-2238.71</v>
      </c>
      <c r="X197" s="114">
        <f t="shared" si="335"/>
        <v>-3019.97</v>
      </c>
      <c r="Y197" s="114">
        <f t="shared" si="335"/>
        <v>-5260.36</v>
      </c>
      <c r="Z197" s="112">
        <f t="shared" ref="Z197" si="336">IF(OR($B197&lt;Z$10,$B197&gt;Z$11),0,IF($B197=Z$11,-Z196,-Z$15))</f>
        <v>-4145.22</v>
      </c>
      <c r="AA197" s="112">
        <f>IF(OR($B197&lt;AA$10,$B197&gt;AA$11),0,IF($B197=AA$11,-AA196,-AA$15))</f>
        <v>-3602.5677222222221</v>
      </c>
      <c r="AB197" s="112">
        <f t="shared" ref="AB197" si="337">IF(OR($B197&lt;AB$10,$B197&gt;AB$11),0,IF($B197=AB$11,-AB196,-AB$15))</f>
        <v>-2323.0977777777771</v>
      </c>
      <c r="AC197" s="112">
        <f>IF(OR($B197&lt;AC$10,$B197&gt;AC$11),0,IF($B197=AC$11,-AC196,-AC$15))</f>
        <v>-5057.5455555555554</v>
      </c>
      <c r="AD197" s="112">
        <f t="shared" ref="AD197" si="338">IF(OR($B197&lt;AD$10,$B197&gt;AD$11),0,IF($B197=AD$11,-AD196,-AD$15))</f>
        <v>-2817.2901111111109</v>
      </c>
      <c r="AE197" s="112"/>
      <c r="AF197" s="112"/>
      <c r="AG197" s="112"/>
      <c r="AH197" s="112"/>
      <c r="AI197" s="112"/>
      <c r="AJ197" s="112"/>
      <c r="AK197" s="112"/>
      <c r="AL197" s="112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>
        <f t="shared" si="171"/>
        <v>-34577.763722222226</v>
      </c>
      <c r="BO197" s="112">
        <f t="shared" si="234"/>
        <v>-2074.67</v>
      </c>
      <c r="BP197" s="112">
        <f t="shared" si="227"/>
        <v>-11376.08</v>
      </c>
    </row>
    <row r="198" spans="1:68" ht="14.25" customHeight="1" outlineLevel="1" x14ac:dyDescent="0.25">
      <c r="A198" s="52">
        <v>9999</v>
      </c>
      <c r="B198" s="94">
        <f>B197</f>
        <v>42038</v>
      </c>
      <c r="C198" s="115" t="s">
        <v>16</v>
      </c>
      <c r="D198" s="98">
        <f t="shared" ref="D198:Y198" si="339">IF($B199&lt;D$10,0,IF($B199=D$10,D$13,SUM(D196:D197)))</f>
        <v>0</v>
      </c>
      <c r="E198" s="98">
        <f t="shared" si="339"/>
        <v>0</v>
      </c>
      <c r="F198" s="98">
        <f t="shared" si="339"/>
        <v>0</v>
      </c>
      <c r="G198" s="98">
        <f t="shared" si="339"/>
        <v>0</v>
      </c>
      <c r="H198" s="98">
        <f t="shared" si="339"/>
        <v>0</v>
      </c>
      <c r="I198" s="98">
        <f t="shared" si="339"/>
        <v>0</v>
      </c>
      <c r="J198" s="98">
        <f t="shared" si="339"/>
        <v>0</v>
      </c>
      <c r="K198" s="98">
        <f t="shared" si="339"/>
        <v>0</v>
      </c>
      <c r="L198" s="98">
        <f t="shared" si="339"/>
        <v>0</v>
      </c>
      <c r="M198" s="98">
        <f t="shared" si="339"/>
        <v>13223.339999999984</v>
      </c>
      <c r="N198" s="98">
        <f t="shared" si="339"/>
        <v>16208.910000000013</v>
      </c>
      <c r="O198" s="98">
        <f t="shared" si="339"/>
        <v>3749.940000000006</v>
      </c>
      <c r="P198" s="98">
        <f t="shared" si="339"/>
        <v>2485.1700000000064</v>
      </c>
      <c r="Q198" s="98">
        <f>IF($B199&lt;Q$10,0,IF($B199=Q$10,Q$13,SUM(Q196:Q197)))</f>
        <v>-6.9121597334742546E-11</v>
      </c>
      <c r="R198" s="98">
        <f t="shared" si="339"/>
        <v>22551.569999999996</v>
      </c>
      <c r="S198" s="98">
        <f t="shared" si="339"/>
        <v>8757.9599999999846</v>
      </c>
      <c r="T198" s="98">
        <f t="shared" si="339"/>
        <v>11208.230000000014</v>
      </c>
      <c r="U198" s="98">
        <f>IF($B199&lt;U$10,0,IF($B199=U$10,U$13,SUM(U196:U197)))</f>
        <v>47775.839999999997</v>
      </c>
      <c r="V198" s="98">
        <f>IF($B199&lt;V$10,0,IF($B199=V$10,V$13,SUM(V196:V197)))</f>
        <v>57619.000777777743</v>
      </c>
      <c r="W198" s="98">
        <f>IF($B199&lt;W$10,0,IF($B199=W$10,W$13,SUM(W196:W197)))</f>
        <v>208200.03000000006</v>
      </c>
      <c r="X198" s="111">
        <f t="shared" si="339"/>
        <v>383536.19000000088</v>
      </c>
      <c r="Y198" s="111">
        <f t="shared" si="339"/>
        <v>668065.72000000044</v>
      </c>
      <c r="Z198" s="111">
        <f t="shared" ref="Z198" si="340">IF($B199&lt;Z$10,0,IF($B199=Z$10,Z$13,SUM(Z196:Z197)))</f>
        <v>601057.02000000095</v>
      </c>
      <c r="AA198" s="111">
        <f>IF($B199&lt;AA$10,0,IF($B199=AA$10,AA$13,SUM(AA196:AA197)))</f>
        <v>504359.48111111217</v>
      </c>
      <c r="AB198" s="111">
        <f t="shared" ref="AB198" si="341">IF($B199&lt;AB$10,0,IF($B199=AB$10,AB$13,SUM(AB196:AB197)))</f>
        <v>374018.74222222244</v>
      </c>
      <c r="AC198" s="111">
        <f>IF($B199&lt;AC$10,0,IF($B199=AC$10,AC$13,SUM(AC196:AC197)))</f>
        <v>814264.83444444335</v>
      </c>
      <c r="AD198" s="111">
        <f t="shared" ref="AD198" si="342">IF($B199&lt;AD$10,0,IF($B199=AD$10,AD$13,SUM(AD196:AD197)))</f>
        <v>467670.15844444418</v>
      </c>
      <c r="AE198" s="111"/>
      <c r="AF198" s="111"/>
      <c r="AG198" s="111"/>
      <c r="AH198" s="111"/>
      <c r="AI198" s="111"/>
      <c r="AJ198" s="111"/>
      <c r="AK198" s="111"/>
      <c r="AL198" s="111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>
        <f t="shared" si="171"/>
        <v>4204752.137000002</v>
      </c>
      <c r="BO198" s="111">
        <f t="shared" si="234"/>
        <v>252285.13</v>
      </c>
      <c r="BP198" s="111">
        <f t="shared" si="227"/>
        <v>1383363.45</v>
      </c>
    </row>
    <row r="199" spans="1:68" outlineLevel="1" x14ac:dyDescent="0.25">
      <c r="A199" s="52">
        <v>9999</v>
      </c>
      <c r="B199" s="102">
        <f>+B198+31</f>
        <v>42069</v>
      </c>
      <c r="C199" s="95" t="s">
        <v>15</v>
      </c>
      <c r="D199" s="96">
        <f t="shared" ref="D199:Y199" si="343">IF(OR($B199&lt;D$10,$B199&gt;D$11),0,IF($B199=D$11,-D198,-D$15))</f>
        <v>0</v>
      </c>
      <c r="E199" s="96">
        <f t="shared" si="343"/>
        <v>0</v>
      </c>
      <c r="F199" s="96">
        <f t="shared" si="343"/>
        <v>0</v>
      </c>
      <c r="G199" s="96">
        <f t="shared" si="343"/>
        <v>0</v>
      </c>
      <c r="H199" s="96">
        <f t="shared" si="343"/>
        <v>0</v>
      </c>
      <c r="I199" s="96">
        <f t="shared" si="343"/>
        <v>0</v>
      </c>
      <c r="J199" s="96">
        <f t="shared" si="343"/>
        <v>0</v>
      </c>
      <c r="K199" s="96">
        <f t="shared" si="343"/>
        <v>0</v>
      </c>
      <c r="L199" s="96">
        <f t="shared" si="343"/>
        <v>0</v>
      </c>
      <c r="M199" s="96">
        <f t="shared" si="343"/>
        <v>-1469.26</v>
      </c>
      <c r="N199" s="96">
        <f t="shared" si="343"/>
        <v>-1800.99</v>
      </c>
      <c r="O199" s="96">
        <f t="shared" si="343"/>
        <v>-416.66</v>
      </c>
      <c r="P199" s="96">
        <f t="shared" si="343"/>
        <v>-276.13</v>
      </c>
      <c r="Q199" s="96">
        <f>IF(OR($B199&lt;Q$10,$B199&gt;Q$11),0,IF($B199=Q$11,-Q198,-Q$15))</f>
        <v>0</v>
      </c>
      <c r="R199" s="96">
        <f t="shared" si="343"/>
        <v>-382.23</v>
      </c>
      <c r="S199" s="96">
        <f t="shared" si="343"/>
        <v>-148.44</v>
      </c>
      <c r="T199" s="96">
        <f t="shared" si="343"/>
        <v>-189.97</v>
      </c>
      <c r="U199" s="96">
        <f>IF(OR($B199&lt;U$10,$B199&gt;U$11),0,IF($B199=U$11,-U198,-U$15))</f>
        <v>-809.76</v>
      </c>
      <c r="V199" s="96">
        <f>IF(OR($B199&lt;V$10,$B199&gt;V$11),0,IF($B199=V$11,-V198,-V$15))</f>
        <v>-619.56255555555549</v>
      </c>
      <c r="W199" s="96">
        <f>IF(OR($B199&lt;W$10,$B199&gt;W$11),0,IF($B199=W$11,-W198,-W$15))</f>
        <v>-2238.71</v>
      </c>
      <c r="X199" s="114">
        <f t="shared" si="343"/>
        <v>-3019.97</v>
      </c>
      <c r="Y199" s="114">
        <f t="shared" si="343"/>
        <v>-5260.36</v>
      </c>
      <c r="Z199" s="112">
        <f t="shared" ref="Z199" si="344">IF(OR($B199&lt;Z$10,$B199&gt;Z$11),0,IF($B199=Z$11,-Z198,-Z$15))</f>
        <v>-4145.22</v>
      </c>
      <c r="AA199" s="112">
        <f>IF(OR($B199&lt;AA$10,$B199&gt;AA$11),0,IF($B199=AA$11,-AA198,-AA$15))</f>
        <v>-3602.5677222222221</v>
      </c>
      <c r="AB199" s="112">
        <f t="shared" ref="AB199" si="345">IF(OR($B199&lt;AB$10,$B199&gt;AB$11),0,IF($B199=AB$11,-AB198,-AB$15))</f>
        <v>-2323.0977777777771</v>
      </c>
      <c r="AC199" s="112">
        <f>IF(OR($B199&lt;AC$10,$B199&gt;AC$11),0,IF($B199=AC$11,-AC198,-AC$15))</f>
        <v>-5057.5455555555554</v>
      </c>
      <c r="AD199" s="112">
        <f t="shared" ref="AD199" si="346">IF(OR($B199&lt;AD$10,$B199&gt;AD$11),0,IF($B199=AD$11,-AD198,-AD$15))</f>
        <v>-2817.2901111111109</v>
      </c>
      <c r="AE199" s="112"/>
      <c r="AF199" s="112"/>
      <c r="AG199" s="112"/>
      <c r="AH199" s="112"/>
      <c r="AI199" s="112"/>
      <c r="AJ199" s="112"/>
      <c r="AK199" s="112"/>
      <c r="AL199" s="112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>
        <f t="shared" si="171"/>
        <v>-34577.763722222226</v>
      </c>
      <c r="BO199" s="112">
        <f t="shared" si="234"/>
        <v>-2074.67</v>
      </c>
      <c r="BP199" s="112">
        <f t="shared" si="227"/>
        <v>-11376.08</v>
      </c>
    </row>
    <row r="200" spans="1:68" ht="14.25" customHeight="1" outlineLevel="1" x14ac:dyDescent="0.25">
      <c r="A200" s="52">
        <v>9999</v>
      </c>
      <c r="B200" s="94">
        <f>B199</f>
        <v>42069</v>
      </c>
      <c r="C200" s="115" t="s">
        <v>16</v>
      </c>
      <c r="D200" s="98">
        <f t="shared" ref="D200:Y200" si="347">IF($B201&lt;D$10,0,IF($B201=D$10,D$13,SUM(D198:D199)))</f>
        <v>0</v>
      </c>
      <c r="E200" s="98">
        <f t="shared" si="347"/>
        <v>0</v>
      </c>
      <c r="F200" s="98">
        <f t="shared" si="347"/>
        <v>0</v>
      </c>
      <c r="G200" s="98">
        <f t="shared" si="347"/>
        <v>0</v>
      </c>
      <c r="H200" s="98">
        <f t="shared" si="347"/>
        <v>0</v>
      </c>
      <c r="I200" s="98">
        <f t="shared" si="347"/>
        <v>0</v>
      </c>
      <c r="J200" s="98">
        <f t="shared" si="347"/>
        <v>0</v>
      </c>
      <c r="K200" s="98">
        <f t="shared" si="347"/>
        <v>0</v>
      </c>
      <c r="L200" s="98">
        <f t="shared" si="347"/>
        <v>0</v>
      </c>
      <c r="M200" s="98">
        <f t="shared" si="347"/>
        <v>11754.079999999984</v>
      </c>
      <c r="N200" s="98">
        <f t="shared" si="347"/>
        <v>14407.920000000013</v>
      </c>
      <c r="O200" s="98">
        <f t="shared" si="347"/>
        <v>3333.2800000000061</v>
      </c>
      <c r="P200" s="98">
        <f t="shared" si="347"/>
        <v>2209.0400000000063</v>
      </c>
      <c r="Q200" s="98">
        <f>IF($B201&lt;Q$10,0,IF($B201=Q$10,Q$13,SUM(Q198:Q199)))</f>
        <v>-6.9121597334742546E-11</v>
      </c>
      <c r="R200" s="98">
        <f t="shared" si="347"/>
        <v>22169.339999999997</v>
      </c>
      <c r="S200" s="98">
        <f t="shared" si="347"/>
        <v>8609.5199999999841</v>
      </c>
      <c r="T200" s="98">
        <f t="shared" si="347"/>
        <v>11018.260000000015</v>
      </c>
      <c r="U200" s="98">
        <f>IF($B201&lt;U$10,0,IF($B201=U$10,U$13,SUM(U198:U199)))</f>
        <v>46966.079999999994</v>
      </c>
      <c r="V200" s="98">
        <f>IF($B201&lt;V$10,0,IF($B201=V$10,V$13,SUM(V198:V199)))</f>
        <v>56999.43822222219</v>
      </c>
      <c r="W200" s="98">
        <f>IF($B201&lt;W$10,0,IF($B201=W$10,W$13,SUM(W198:W199)))</f>
        <v>205961.32000000007</v>
      </c>
      <c r="X200" s="111">
        <f t="shared" si="347"/>
        <v>380516.2200000009</v>
      </c>
      <c r="Y200" s="111">
        <f t="shared" si="347"/>
        <v>662805.36000000045</v>
      </c>
      <c r="Z200" s="111">
        <f t="shared" ref="Z200" si="348">IF($B201&lt;Z$10,0,IF($B201=Z$10,Z$13,SUM(Z198:Z199)))</f>
        <v>596911.80000000098</v>
      </c>
      <c r="AA200" s="111">
        <f>IF($B201&lt;AA$10,0,IF($B201=AA$10,AA$13,SUM(AA198:AA199)))</f>
        <v>500756.91338888992</v>
      </c>
      <c r="AB200" s="111">
        <f t="shared" ref="AB200" si="349">IF($B201&lt;AB$10,0,IF($B201=AB$10,AB$13,SUM(AB198:AB199)))</f>
        <v>371695.64444444468</v>
      </c>
      <c r="AC200" s="111">
        <f>IF($B201&lt;AC$10,0,IF($B201=AC$10,AC$13,SUM(AC198:AC199)))</f>
        <v>809207.28888888774</v>
      </c>
      <c r="AD200" s="111">
        <f t="shared" ref="AD200" si="350">IF($B201&lt;AD$10,0,IF($B201=AD$10,AD$13,SUM(AD198:AD199)))</f>
        <v>464852.86833333306</v>
      </c>
      <c r="AE200" s="111"/>
      <c r="AF200" s="111"/>
      <c r="AG200" s="111"/>
      <c r="AH200" s="111"/>
      <c r="AI200" s="111"/>
      <c r="AJ200" s="111"/>
      <c r="AK200" s="111"/>
      <c r="AL200" s="111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>
        <f t="shared" si="171"/>
        <v>4170174.3732777797</v>
      </c>
      <c r="BO200" s="111">
        <f t="shared" si="234"/>
        <v>250210.46</v>
      </c>
      <c r="BP200" s="111">
        <f t="shared" si="227"/>
        <v>1371987.37</v>
      </c>
    </row>
    <row r="201" spans="1:68" outlineLevel="1" x14ac:dyDescent="0.25">
      <c r="A201" s="52">
        <v>9999</v>
      </c>
      <c r="B201" s="102">
        <f>+B200+31</f>
        <v>42100</v>
      </c>
      <c r="C201" s="95" t="s">
        <v>15</v>
      </c>
      <c r="D201" s="96">
        <f t="shared" ref="D201:Y201" si="351">IF(OR($B201&lt;D$10,$B201&gt;D$11),0,IF($B201=D$11,-D200,-D$15))</f>
        <v>0</v>
      </c>
      <c r="E201" s="96">
        <f t="shared" si="351"/>
        <v>0</v>
      </c>
      <c r="F201" s="96">
        <f t="shared" si="351"/>
        <v>0</v>
      </c>
      <c r="G201" s="96">
        <f t="shared" si="351"/>
        <v>0</v>
      </c>
      <c r="H201" s="96">
        <f t="shared" si="351"/>
        <v>0</v>
      </c>
      <c r="I201" s="96">
        <f t="shared" si="351"/>
        <v>0</v>
      </c>
      <c r="J201" s="96">
        <f t="shared" si="351"/>
        <v>0</v>
      </c>
      <c r="K201" s="96">
        <f t="shared" si="351"/>
        <v>0</v>
      </c>
      <c r="L201" s="96">
        <f t="shared" si="351"/>
        <v>0</v>
      </c>
      <c r="M201" s="96">
        <f t="shared" si="351"/>
        <v>-1469.26</v>
      </c>
      <c r="N201" s="96">
        <f t="shared" si="351"/>
        <v>-1800.99</v>
      </c>
      <c r="O201" s="96">
        <f t="shared" si="351"/>
        <v>-416.66</v>
      </c>
      <c r="P201" s="96">
        <f t="shared" si="351"/>
        <v>-276.13</v>
      </c>
      <c r="Q201" s="96">
        <f>IF(OR($B201&lt;Q$10,$B201&gt;Q$11),0,IF($B201=Q$11,-Q200,-Q$15))</f>
        <v>0</v>
      </c>
      <c r="R201" s="96">
        <f t="shared" si="351"/>
        <v>-382.23</v>
      </c>
      <c r="S201" s="96">
        <f t="shared" si="351"/>
        <v>-148.44</v>
      </c>
      <c r="T201" s="96">
        <f t="shared" si="351"/>
        <v>-189.97</v>
      </c>
      <c r="U201" s="96">
        <f>IF(OR($B201&lt;U$10,$B201&gt;U$11),0,IF($B201=U$11,-U200,-U$15))</f>
        <v>-809.76</v>
      </c>
      <c r="V201" s="96">
        <f>IF(OR($B201&lt;V$10,$B201&gt;V$11),0,IF($B201=V$11,-V200,-V$15))</f>
        <v>-619.56255555555549</v>
      </c>
      <c r="W201" s="96">
        <f>IF(OR($B201&lt;W$10,$B201&gt;W$11),0,IF($B201=W$11,-W200,-W$15))</f>
        <v>-2238.71</v>
      </c>
      <c r="X201" s="114">
        <f t="shared" si="351"/>
        <v>-3019.97</v>
      </c>
      <c r="Y201" s="114">
        <f t="shared" si="351"/>
        <v>-5260.36</v>
      </c>
      <c r="Z201" s="112">
        <f t="shared" ref="Z201" si="352">IF(OR($B201&lt;Z$10,$B201&gt;Z$11),0,IF($B201=Z$11,-Z200,-Z$15))</f>
        <v>-4145.22</v>
      </c>
      <c r="AA201" s="112">
        <f>IF(OR($B201&lt;AA$10,$B201&gt;AA$11),0,IF($B201=AA$11,-AA200,-AA$15))</f>
        <v>-3602.5677222222221</v>
      </c>
      <c r="AB201" s="112">
        <f t="shared" ref="AB201" si="353">IF(OR($B201&lt;AB$10,$B201&gt;AB$11),0,IF($B201=AB$11,-AB200,-AB$15))</f>
        <v>-2323.0977777777771</v>
      </c>
      <c r="AC201" s="112">
        <f>IF(OR($B201&lt;AC$10,$B201&gt;AC$11),0,IF($B201=AC$11,-AC200,-AC$15))</f>
        <v>-5057.5455555555554</v>
      </c>
      <c r="AD201" s="112">
        <f t="shared" ref="AD201" si="354">IF(OR($B201&lt;AD$10,$B201&gt;AD$11),0,IF($B201=AD$11,-AD200,-AD$15))</f>
        <v>-2817.2901111111109</v>
      </c>
      <c r="AE201" s="112"/>
      <c r="AF201" s="112"/>
      <c r="AG201" s="112"/>
      <c r="AH201" s="112"/>
      <c r="AI201" s="112"/>
      <c r="AJ201" s="112"/>
      <c r="AK201" s="112"/>
      <c r="AL201" s="112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>
        <f t="shared" si="171"/>
        <v>-34577.763722222226</v>
      </c>
      <c r="BO201" s="112">
        <f t="shared" si="234"/>
        <v>-2074.67</v>
      </c>
      <c r="BP201" s="112">
        <f t="shared" si="227"/>
        <v>-11376.08</v>
      </c>
    </row>
    <row r="202" spans="1:68" ht="14.25" customHeight="1" outlineLevel="1" x14ac:dyDescent="0.25">
      <c r="A202" s="52">
        <v>9999</v>
      </c>
      <c r="B202" s="94">
        <f>B201</f>
        <v>42100</v>
      </c>
      <c r="C202" s="115" t="s">
        <v>16</v>
      </c>
      <c r="D202" s="98">
        <f t="shared" ref="D202:Y202" si="355">IF($B203&lt;D$10,0,IF($B203=D$10,D$13,SUM(D200:D201)))</f>
        <v>0</v>
      </c>
      <c r="E202" s="98">
        <f t="shared" si="355"/>
        <v>0</v>
      </c>
      <c r="F202" s="98">
        <f t="shared" si="355"/>
        <v>0</v>
      </c>
      <c r="G202" s="98">
        <f t="shared" si="355"/>
        <v>0</v>
      </c>
      <c r="H202" s="98">
        <f t="shared" si="355"/>
        <v>0</v>
      </c>
      <c r="I202" s="98">
        <f t="shared" si="355"/>
        <v>0</v>
      </c>
      <c r="J202" s="98">
        <f t="shared" si="355"/>
        <v>0</v>
      </c>
      <c r="K202" s="98">
        <f t="shared" si="355"/>
        <v>0</v>
      </c>
      <c r="L202" s="98">
        <f t="shared" si="355"/>
        <v>0</v>
      </c>
      <c r="M202" s="98">
        <f t="shared" si="355"/>
        <v>10284.819999999983</v>
      </c>
      <c r="N202" s="98">
        <f t="shared" si="355"/>
        <v>12606.930000000013</v>
      </c>
      <c r="O202" s="98">
        <f t="shared" si="355"/>
        <v>2916.6200000000063</v>
      </c>
      <c r="P202" s="98">
        <f t="shared" si="355"/>
        <v>1932.9100000000062</v>
      </c>
      <c r="Q202" s="98">
        <f>IF($B203&lt;Q$10,0,IF($B203=Q$10,Q$13,SUM(Q200:Q201)))</f>
        <v>-6.9121597334742546E-11</v>
      </c>
      <c r="R202" s="98">
        <f t="shared" si="355"/>
        <v>21787.109999999997</v>
      </c>
      <c r="S202" s="98">
        <f t="shared" si="355"/>
        <v>8461.0799999999836</v>
      </c>
      <c r="T202" s="98">
        <f t="shared" si="355"/>
        <v>10828.290000000015</v>
      </c>
      <c r="U202" s="98">
        <f>IF($B203&lt;U$10,0,IF($B203=U$10,U$13,SUM(U200:U201)))</f>
        <v>46156.319999999992</v>
      </c>
      <c r="V202" s="98">
        <f>IF($B203&lt;V$10,0,IF($B203=V$10,V$13,SUM(V200:V201)))</f>
        <v>56379.875666666638</v>
      </c>
      <c r="W202" s="98">
        <f>IF($B203&lt;W$10,0,IF($B203=W$10,W$13,SUM(W200:W201)))</f>
        <v>203722.61000000007</v>
      </c>
      <c r="X202" s="111">
        <f t="shared" si="355"/>
        <v>377496.25000000093</v>
      </c>
      <c r="Y202" s="111">
        <f t="shared" si="355"/>
        <v>657545.00000000047</v>
      </c>
      <c r="Z202" s="111">
        <f t="shared" ref="Z202" si="356">IF($B203&lt;Z$10,0,IF($B203=Z$10,Z$13,SUM(Z200:Z201)))</f>
        <v>592766.58000000101</v>
      </c>
      <c r="AA202" s="111">
        <f>IF($B203&lt;AA$10,0,IF($B203=AA$10,AA$13,SUM(AA200:AA201)))</f>
        <v>497154.34566666768</v>
      </c>
      <c r="AB202" s="111">
        <f t="shared" ref="AB202" si="357">IF($B203&lt;AB$10,0,IF($B203=AB$10,AB$13,SUM(AB200:AB201)))</f>
        <v>369372.54666666692</v>
      </c>
      <c r="AC202" s="111">
        <f>IF($B203&lt;AC$10,0,IF($B203=AC$10,AC$13,SUM(AC200:AC201)))</f>
        <v>804149.74333333212</v>
      </c>
      <c r="AD202" s="111">
        <f t="shared" ref="AD202" si="358">IF($B203&lt;AD$10,0,IF($B203=AD$10,AD$13,SUM(AD200:AD201)))</f>
        <v>462035.57822222193</v>
      </c>
      <c r="AE202" s="111"/>
      <c r="AF202" s="111"/>
      <c r="AG202" s="111"/>
      <c r="AH202" s="111"/>
      <c r="AI202" s="111"/>
      <c r="AJ202" s="111"/>
      <c r="AK202" s="111"/>
      <c r="AL202" s="111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>
        <f t="shared" si="171"/>
        <v>4135596.6095555574</v>
      </c>
      <c r="BO202" s="111">
        <f t="shared" si="234"/>
        <v>248135.8</v>
      </c>
      <c r="BP202" s="111">
        <f t="shared" si="227"/>
        <v>1360611.28</v>
      </c>
    </row>
    <row r="203" spans="1:68" outlineLevel="1" x14ac:dyDescent="0.25">
      <c r="A203" s="52">
        <v>9999</v>
      </c>
      <c r="B203" s="102">
        <f>+B202+30</f>
        <v>42130</v>
      </c>
      <c r="C203" s="95" t="s">
        <v>15</v>
      </c>
      <c r="D203" s="96">
        <f t="shared" ref="D203:Y203" si="359">IF(OR($B203&lt;D$10,$B203&gt;D$11),0,IF($B203=D$11,-D202,-D$15))</f>
        <v>0</v>
      </c>
      <c r="E203" s="96">
        <f t="shared" si="359"/>
        <v>0</v>
      </c>
      <c r="F203" s="96">
        <f t="shared" si="359"/>
        <v>0</v>
      </c>
      <c r="G203" s="96">
        <f t="shared" si="359"/>
        <v>0</v>
      </c>
      <c r="H203" s="96">
        <f t="shared" si="359"/>
        <v>0</v>
      </c>
      <c r="I203" s="96">
        <f t="shared" si="359"/>
        <v>0</v>
      </c>
      <c r="J203" s="96">
        <f t="shared" si="359"/>
        <v>0</v>
      </c>
      <c r="K203" s="96">
        <f t="shared" si="359"/>
        <v>0</v>
      </c>
      <c r="L203" s="96">
        <f t="shared" si="359"/>
        <v>0</v>
      </c>
      <c r="M203" s="96">
        <f t="shared" si="359"/>
        <v>-1469.26</v>
      </c>
      <c r="N203" s="96">
        <f t="shared" si="359"/>
        <v>-1800.99</v>
      </c>
      <c r="O203" s="96">
        <f t="shared" si="359"/>
        <v>-416.66</v>
      </c>
      <c r="P203" s="96">
        <f t="shared" si="359"/>
        <v>-276.13</v>
      </c>
      <c r="Q203" s="96">
        <f>IF(OR($B203&lt;Q$10,$B203&gt;Q$11),0,IF($B203=Q$11,-Q202,-Q$15))</f>
        <v>0</v>
      </c>
      <c r="R203" s="96">
        <f t="shared" si="359"/>
        <v>-382.23</v>
      </c>
      <c r="S203" s="96">
        <f t="shared" si="359"/>
        <v>-148.44</v>
      </c>
      <c r="T203" s="96">
        <f t="shared" si="359"/>
        <v>-189.97</v>
      </c>
      <c r="U203" s="96">
        <f>IF(OR($B203&lt;U$10,$B203&gt;U$11),0,IF($B203=U$11,-U202,-U$15))</f>
        <v>-809.76</v>
      </c>
      <c r="V203" s="96">
        <f>IF(OR($B203&lt;V$10,$B203&gt;V$11),0,IF($B203=V$11,-V202,-V$15))</f>
        <v>-619.56255555555549</v>
      </c>
      <c r="W203" s="96">
        <f>IF(OR($B203&lt;W$10,$B203&gt;W$11),0,IF($B203=W$11,-W202,-W$15))</f>
        <v>-2238.71</v>
      </c>
      <c r="X203" s="114">
        <f t="shared" si="359"/>
        <v>-3019.97</v>
      </c>
      <c r="Y203" s="114">
        <f t="shared" si="359"/>
        <v>-5260.36</v>
      </c>
      <c r="Z203" s="112">
        <f t="shared" ref="Z203" si="360">IF(OR($B203&lt;Z$10,$B203&gt;Z$11),0,IF($B203=Z$11,-Z202,-Z$15))</f>
        <v>-4145.22</v>
      </c>
      <c r="AA203" s="112">
        <f>IF(OR($B203&lt;AA$10,$B203&gt;AA$11),0,IF($B203=AA$11,-AA202,-AA$15))</f>
        <v>-3602.5677222222221</v>
      </c>
      <c r="AB203" s="112">
        <f t="shared" ref="AB203" si="361">IF(OR($B203&lt;AB$10,$B203&gt;AB$11),0,IF($B203=AB$11,-AB202,-AB$15))</f>
        <v>-2323.0977777777771</v>
      </c>
      <c r="AC203" s="112">
        <f>IF(OR($B203&lt;AC$10,$B203&gt;AC$11),0,IF($B203=AC$11,-AC202,-AC$15))</f>
        <v>-5057.5455555555554</v>
      </c>
      <c r="AD203" s="112">
        <f t="shared" ref="AD203" si="362">IF(OR($B203&lt;AD$10,$B203&gt;AD$11),0,IF($B203=AD$11,-AD202,-AD$15))</f>
        <v>-2817.2901111111109</v>
      </c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>
        <f t="shared" si="171"/>
        <v>-34577.763722222226</v>
      </c>
      <c r="BO203" s="112">
        <f t="shared" si="234"/>
        <v>-2074.67</v>
      </c>
      <c r="BP203" s="112">
        <f t="shared" si="227"/>
        <v>-11376.08</v>
      </c>
    </row>
    <row r="204" spans="1:68" ht="14.25" customHeight="1" outlineLevel="1" x14ac:dyDescent="0.25">
      <c r="A204" s="52">
        <v>9999</v>
      </c>
      <c r="B204" s="94">
        <f>B203</f>
        <v>42130</v>
      </c>
      <c r="C204" s="115" t="s">
        <v>16</v>
      </c>
      <c r="D204" s="98">
        <f t="shared" ref="D204:Y204" si="363">IF($B205&lt;D$10,0,IF($B205=D$10,D$13,SUM(D202:D203)))</f>
        <v>0</v>
      </c>
      <c r="E204" s="98">
        <f t="shared" si="363"/>
        <v>0</v>
      </c>
      <c r="F204" s="98">
        <f t="shared" si="363"/>
        <v>0</v>
      </c>
      <c r="G204" s="98">
        <f t="shared" si="363"/>
        <v>0</v>
      </c>
      <c r="H204" s="98">
        <f t="shared" si="363"/>
        <v>0</v>
      </c>
      <c r="I204" s="98">
        <f t="shared" si="363"/>
        <v>0</v>
      </c>
      <c r="J204" s="98">
        <f t="shared" si="363"/>
        <v>0</v>
      </c>
      <c r="K204" s="98">
        <f t="shared" si="363"/>
        <v>0</v>
      </c>
      <c r="L204" s="98">
        <f t="shared" si="363"/>
        <v>0</v>
      </c>
      <c r="M204" s="98">
        <f t="shared" si="363"/>
        <v>8815.5599999999831</v>
      </c>
      <c r="N204" s="98">
        <f t="shared" si="363"/>
        <v>10805.940000000013</v>
      </c>
      <c r="O204" s="98">
        <f t="shared" si="363"/>
        <v>2499.9600000000064</v>
      </c>
      <c r="P204" s="98">
        <f t="shared" si="363"/>
        <v>1656.7800000000061</v>
      </c>
      <c r="Q204" s="98">
        <f>IF($B205&lt;Q$10,0,IF($B205=Q$10,Q$13,SUM(Q202:Q203)))</f>
        <v>-6.9121597334742546E-11</v>
      </c>
      <c r="R204" s="98">
        <f t="shared" si="363"/>
        <v>21404.879999999997</v>
      </c>
      <c r="S204" s="98">
        <f t="shared" si="363"/>
        <v>8312.639999999983</v>
      </c>
      <c r="T204" s="98">
        <f t="shared" si="363"/>
        <v>10638.320000000016</v>
      </c>
      <c r="U204" s="98">
        <f>IF($B205&lt;U$10,0,IF($B205=U$10,U$13,SUM(U202:U203)))</f>
        <v>45346.55999999999</v>
      </c>
      <c r="V204" s="98">
        <f>IF($B205&lt;V$10,0,IF($B205=V$10,V$13,SUM(V202:V203)))</f>
        <v>55760.313111111085</v>
      </c>
      <c r="W204" s="98">
        <f>IF($B205&lt;W$10,0,IF($B205=W$10,W$13,SUM(W202:W203)))</f>
        <v>201483.90000000008</v>
      </c>
      <c r="X204" s="111">
        <f t="shared" si="363"/>
        <v>374476.28000000096</v>
      </c>
      <c r="Y204" s="111">
        <f t="shared" si="363"/>
        <v>652284.64000000048</v>
      </c>
      <c r="Z204" s="111">
        <f t="shared" ref="Z204" si="364">IF($B205&lt;Z$10,0,IF($B205=Z$10,Z$13,SUM(Z202:Z203)))</f>
        <v>588621.36000000103</v>
      </c>
      <c r="AA204" s="111">
        <f>IF($B205&lt;AA$10,0,IF($B205=AA$10,AA$13,SUM(AA202:AA203)))</f>
        <v>493551.77794444544</v>
      </c>
      <c r="AB204" s="111">
        <f t="shared" ref="AB204" si="365">IF($B205&lt;AB$10,0,IF($B205=AB$10,AB$13,SUM(AB202:AB203)))</f>
        <v>367049.44888888916</v>
      </c>
      <c r="AC204" s="111">
        <f>IF($B205&lt;AC$10,0,IF($B205=AC$10,AC$13,SUM(AC202:AC203)))</f>
        <v>799092.19777777651</v>
      </c>
      <c r="AD204" s="111">
        <f t="shared" ref="AD204" si="366">IF($B205&lt;AD$10,0,IF($B205=AD$10,AD$13,SUM(AD202:AD203)))</f>
        <v>459218.2881111108</v>
      </c>
      <c r="AE204" s="111"/>
      <c r="AF204" s="111"/>
      <c r="AG204" s="111"/>
      <c r="AH204" s="111"/>
      <c r="AI204" s="111"/>
      <c r="AJ204" s="111"/>
      <c r="AK204" s="111"/>
      <c r="AL204" s="111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>
        <f t="shared" si="171"/>
        <v>4101018.8458333351</v>
      </c>
      <c r="BO204" s="111">
        <f t="shared" si="234"/>
        <v>246061.13</v>
      </c>
      <c r="BP204" s="111">
        <f t="shared" si="227"/>
        <v>1349235.2</v>
      </c>
    </row>
    <row r="205" spans="1:68" outlineLevel="1" x14ac:dyDescent="0.25">
      <c r="A205" s="52">
        <v>9999</v>
      </c>
      <c r="B205" s="102">
        <f>+B204+31</f>
        <v>42161</v>
      </c>
      <c r="C205" s="95" t="s">
        <v>15</v>
      </c>
      <c r="D205" s="96">
        <f t="shared" ref="D205:Y205" si="367">IF(OR($B205&lt;D$10,$B205&gt;D$11),0,IF($B205=D$11,-D204,-D$15))</f>
        <v>0</v>
      </c>
      <c r="E205" s="96">
        <f t="shared" si="367"/>
        <v>0</v>
      </c>
      <c r="F205" s="96">
        <f>IF(OR($B205&lt;F$10,$B205&gt;F$11),0,IF($B205=F$11,-F204,-F$15))</f>
        <v>0</v>
      </c>
      <c r="G205" s="96">
        <f>IF(OR($B205&lt;G$10,$B205&gt;G$11),0,IF($B205=G$11,-G204,-G$15))</f>
        <v>0</v>
      </c>
      <c r="H205" s="96">
        <f t="shared" si="367"/>
        <v>0</v>
      </c>
      <c r="I205" s="96">
        <f t="shared" si="367"/>
        <v>0</v>
      </c>
      <c r="J205" s="96">
        <f t="shared" si="367"/>
        <v>0</v>
      </c>
      <c r="K205" s="96">
        <f t="shared" si="367"/>
        <v>0</v>
      </c>
      <c r="L205" s="96">
        <f t="shared" si="367"/>
        <v>0</v>
      </c>
      <c r="M205" s="96">
        <f t="shared" si="367"/>
        <v>-1469.26</v>
      </c>
      <c r="N205" s="96">
        <f t="shared" si="367"/>
        <v>-1800.99</v>
      </c>
      <c r="O205" s="96">
        <f t="shared" si="367"/>
        <v>-416.66</v>
      </c>
      <c r="P205" s="96">
        <f t="shared" si="367"/>
        <v>-276.13</v>
      </c>
      <c r="Q205" s="96">
        <f>IF(OR($B205&lt;Q$10,$B205&gt;Q$11),0,IF($B205=Q$11,-Q204,-Q$15))</f>
        <v>0</v>
      </c>
      <c r="R205" s="96">
        <f t="shared" si="367"/>
        <v>-382.23</v>
      </c>
      <c r="S205" s="96">
        <f t="shared" si="367"/>
        <v>-148.44</v>
      </c>
      <c r="T205" s="96">
        <f t="shared" si="367"/>
        <v>-189.97</v>
      </c>
      <c r="U205" s="96">
        <f>IF(OR($B205&lt;U$10,$B205&gt;U$11),0,IF($B205=U$11,-U204,-U$15))</f>
        <v>-809.76</v>
      </c>
      <c r="V205" s="96">
        <f>IF(OR($B205&lt;V$10,$B205&gt;V$11),0,IF($B205=V$11,-V204,-V$15))</f>
        <v>-619.56255555555549</v>
      </c>
      <c r="W205" s="96">
        <f>IF(OR($B205&lt;W$10,$B205&gt;W$11),0,IF($B205=W$11,-W204,-W$15))</f>
        <v>-2238.71</v>
      </c>
      <c r="X205" s="114">
        <f t="shared" si="367"/>
        <v>-3019.97</v>
      </c>
      <c r="Y205" s="114">
        <f t="shared" si="367"/>
        <v>-5260.36</v>
      </c>
      <c r="Z205" s="112">
        <f t="shared" ref="Z205" si="368">IF(OR($B205&lt;Z$10,$B205&gt;Z$11),0,IF($B205=Z$11,-Z204,-Z$15))</f>
        <v>-4145.22</v>
      </c>
      <c r="AA205" s="112">
        <f>IF(OR($B205&lt;AA$10,$B205&gt;AA$11),0,IF($B205=AA$11,-AA204,-AA$15))</f>
        <v>-3602.5677222222221</v>
      </c>
      <c r="AB205" s="112">
        <f t="shared" ref="AB205" si="369">IF(OR($B205&lt;AB$10,$B205&gt;AB$11),0,IF($B205=AB$11,-AB204,-AB$15))</f>
        <v>-2323.0977777777771</v>
      </c>
      <c r="AC205" s="112">
        <f>IF(OR($B205&lt;AC$10,$B205&gt;AC$11),0,IF($B205=AC$11,-AC204,-AC$15))</f>
        <v>-5057.5455555555554</v>
      </c>
      <c r="AD205" s="112">
        <f t="shared" ref="AD205" si="370">IF(OR($B205&lt;AD$10,$B205&gt;AD$11),0,IF($B205=AD$11,-AD204,-AD$15))</f>
        <v>-2817.2901111111109</v>
      </c>
      <c r="AE205" s="112"/>
      <c r="AF205" s="112"/>
      <c r="AG205" s="112"/>
      <c r="AH205" s="112"/>
      <c r="AI205" s="112"/>
      <c r="AJ205" s="112"/>
      <c r="AK205" s="112"/>
      <c r="AL205" s="112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>
        <f t="shared" si="171"/>
        <v>-34577.763722222226</v>
      </c>
      <c r="BO205" s="112">
        <f t="shared" si="234"/>
        <v>-2074.67</v>
      </c>
      <c r="BP205" s="112">
        <f t="shared" si="227"/>
        <v>-11376.08</v>
      </c>
    </row>
    <row r="206" spans="1:68" ht="14.25" customHeight="1" outlineLevel="1" x14ac:dyDescent="0.25">
      <c r="A206" s="52">
        <v>9999</v>
      </c>
      <c r="B206" s="94">
        <f>B205</f>
        <v>42161</v>
      </c>
      <c r="C206" s="115" t="s">
        <v>16</v>
      </c>
      <c r="D206" s="98">
        <f t="shared" ref="D206:Y206" si="371">IF($B207&lt;D$10,0,IF($B207=D$10,D$13,SUM(D204:D205)))</f>
        <v>0</v>
      </c>
      <c r="E206" s="98">
        <f t="shared" si="371"/>
        <v>0</v>
      </c>
      <c r="F206" s="98">
        <f t="shared" si="371"/>
        <v>0</v>
      </c>
      <c r="G206" s="98">
        <f t="shared" si="371"/>
        <v>0</v>
      </c>
      <c r="H206" s="98">
        <f t="shared" si="371"/>
        <v>0</v>
      </c>
      <c r="I206" s="98">
        <f t="shared" si="371"/>
        <v>0</v>
      </c>
      <c r="J206" s="98">
        <f t="shared" si="371"/>
        <v>0</v>
      </c>
      <c r="K206" s="98">
        <f t="shared" si="371"/>
        <v>0</v>
      </c>
      <c r="L206" s="98">
        <f t="shared" si="371"/>
        <v>0</v>
      </c>
      <c r="M206" s="98">
        <f t="shared" si="371"/>
        <v>7346.2999999999829</v>
      </c>
      <c r="N206" s="98">
        <f t="shared" si="371"/>
        <v>9004.9500000000135</v>
      </c>
      <c r="O206" s="98">
        <f t="shared" si="371"/>
        <v>2083.3000000000065</v>
      </c>
      <c r="P206" s="98">
        <f t="shared" si="371"/>
        <v>1380.650000000006</v>
      </c>
      <c r="Q206" s="98">
        <f>IF($B207&lt;Q$10,0,IF($B207=Q$10,Q$13,SUM(Q204:Q205)))</f>
        <v>-6.9121597334742546E-11</v>
      </c>
      <c r="R206" s="98">
        <f t="shared" si="371"/>
        <v>21022.649999999998</v>
      </c>
      <c r="S206" s="98">
        <f t="shared" si="371"/>
        <v>8164.1999999999834</v>
      </c>
      <c r="T206" s="98">
        <f t="shared" si="371"/>
        <v>10448.350000000017</v>
      </c>
      <c r="U206" s="98">
        <f>IF($B207&lt;U$10,0,IF($B207=U$10,U$13,SUM(U204:U205)))</f>
        <v>44536.799999999988</v>
      </c>
      <c r="V206" s="98">
        <f>IF($B207&lt;V$10,0,IF($B207=V$10,V$13,SUM(V204:V205)))</f>
        <v>55140.750555555533</v>
      </c>
      <c r="W206" s="98">
        <f>IF($B207&lt;W$10,0,IF($B207=W$10,W$13,SUM(W204:W205)))</f>
        <v>199245.19000000009</v>
      </c>
      <c r="X206" s="111">
        <f t="shared" si="371"/>
        <v>371456.31000000099</v>
      </c>
      <c r="Y206" s="111">
        <f t="shared" si="371"/>
        <v>647024.28000000049</v>
      </c>
      <c r="Z206" s="111">
        <f t="shared" ref="Z206" si="372">IF($B207&lt;Z$10,0,IF($B207=Z$10,Z$13,SUM(Z204:Z205)))</f>
        <v>584476.14000000106</v>
      </c>
      <c r="AA206" s="111">
        <f>IF($B207&lt;AA$10,0,IF($B207=AA$10,AA$13,SUM(AA204:AA205)))</f>
        <v>489949.21022222319</v>
      </c>
      <c r="AB206" s="111">
        <f t="shared" ref="AB206" si="373">IF($B207&lt;AB$10,0,IF($B207=AB$10,AB$13,SUM(AB204:AB205)))</f>
        <v>364726.35111111141</v>
      </c>
      <c r="AC206" s="111">
        <f>IF($B207&lt;AC$10,0,IF($B207=AC$10,AC$13,SUM(AC204:AC205)))</f>
        <v>794034.6522222209</v>
      </c>
      <c r="AD206" s="111">
        <f t="shared" ref="AD206" si="374">IF($B207&lt;AD$10,0,IF($B207=AD$10,AD$13,SUM(AD204:AD205)))</f>
        <v>456400.99799999967</v>
      </c>
      <c r="AE206" s="111"/>
      <c r="AF206" s="111"/>
      <c r="AG206" s="111"/>
      <c r="AH206" s="111"/>
      <c r="AI206" s="111"/>
      <c r="AJ206" s="111"/>
      <c r="AK206" s="111"/>
      <c r="AL206" s="111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>
        <f t="shared" si="171"/>
        <v>4066441.0821111132</v>
      </c>
      <c r="BO206" s="111">
        <f t="shared" si="234"/>
        <v>243986.46</v>
      </c>
      <c r="BP206" s="111">
        <f t="shared" si="227"/>
        <v>1337859.1200000001</v>
      </c>
    </row>
    <row r="207" spans="1:68" outlineLevel="1" x14ac:dyDescent="0.25">
      <c r="A207" s="52">
        <v>9999</v>
      </c>
      <c r="B207" s="102">
        <f>+B206+31</f>
        <v>42192</v>
      </c>
      <c r="C207" s="95" t="s">
        <v>15</v>
      </c>
      <c r="D207" s="96">
        <f t="shared" ref="D207:Y207" si="375">IF(OR($B207&lt;D$10,$B207&gt;D$11),0,IF($B207=D$11,-D206,-D$15))</f>
        <v>0</v>
      </c>
      <c r="E207" s="96">
        <f t="shared" si="375"/>
        <v>0</v>
      </c>
      <c r="F207" s="96">
        <f t="shared" si="375"/>
        <v>0</v>
      </c>
      <c r="G207" s="96">
        <f t="shared" si="375"/>
        <v>0</v>
      </c>
      <c r="H207" s="96">
        <f t="shared" si="375"/>
        <v>0</v>
      </c>
      <c r="I207" s="96">
        <f t="shared" si="375"/>
        <v>0</v>
      </c>
      <c r="J207" s="96">
        <f t="shared" si="375"/>
        <v>0</v>
      </c>
      <c r="K207" s="96">
        <f t="shared" si="375"/>
        <v>0</v>
      </c>
      <c r="L207" s="96">
        <f t="shared" si="375"/>
        <v>0</v>
      </c>
      <c r="M207" s="96">
        <f t="shared" si="375"/>
        <v>-1469.26</v>
      </c>
      <c r="N207" s="96">
        <f t="shared" si="375"/>
        <v>-1800.99</v>
      </c>
      <c r="O207" s="96">
        <f t="shared" si="375"/>
        <v>-416.66</v>
      </c>
      <c r="P207" s="96">
        <f t="shared" si="375"/>
        <v>-276.13</v>
      </c>
      <c r="Q207" s="96">
        <f>IF(OR($B207&lt;Q$10,$B207&gt;Q$11),0,IF($B207=Q$11,-Q206,-Q$15))</f>
        <v>0</v>
      </c>
      <c r="R207" s="96">
        <f t="shared" si="375"/>
        <v>-382.23</v>
      </c>
      <c r="S207" s="96">
        <f t="shared" si="375"/>
        <v>-148.44</v>
      </c>
      <c r="T207" s="96">
        <f t="shared" si="375"/>
        <v>-189.97</v>
      </c>
      <c r="U207" s="96">
        <f>IF(OR($B207&lt;U$10,$B207&gt;U$11),0,IF($B207=U$11,-U206,-U$15))</f>
        <v>-809.76</v>
      </c>
      <c r="V207" s="96">
        <f>IF(OR($B207&lt;V$10,$B207&gt;V$11),0,IF($B207=V$11,-V206,-V$15))</f>
        <v>-619.56255555555549</v>
      </c>
      <c r="W207" s="96">
        <f>IF(OR($B207&lt;W$10,$B207&gt;W$11),0,IF($B207=W$11,-W206,-W$15))</f>
        <v>-2238.71</v>
      </c>
      <c r="X207" s="114">
        <f t="shared" si="375"/>
        <v>-3019.97</v>
      </c>
      <c r="Y207" s="114">
        <f t="shared" si="375"/>
        <v>-5260.36</v>
      </c>
      <c r="Z207" s="112">
        <f t="shared" ref="Z207" si="376">IF(OR($B207&lt;Z$10,$B207&gt;Z$11),0,IF($B207=Z$11,-Z206,-Z$15))</f>
        <v>-4145.22</v>
      </c>
      <c r="AA207" s="112">
        <f>IF(OR($B207&lt;AA$10,$B207&gt;AA$11),0,IF($B207=AA$11,-AA206,-AA$15))</f>
        <v>-3602.5677222222221</v>
      </c>
      <c r="AB207" s="112">
        <f t="shared" ref="AB207" si="377">IF(OR($B207&lt;AB$10,$B207&gt;AB$11),0,IF($B207=AB$11,-AB206,-AB$15))</f>
        <v>-2323.0977777777771</v>
      </c>
      <c r="AC207" s="112">
        <f>IF(OR($B207&lt;AC$10,$B207&gt;AC$11),0,IF($B207=AC$11,-AC206,-AC$15))</f>
        <v>-5057.5455555555554</v>
      </c>
      <c r="AD207" s="112">
        <f t="shared" ref="AD207" si="378">IF(OR($B207&lt;AD$10,$B207&gt;AD$11),0,IF($B207=AD$11,-AD206,-AD$15))</f>
        <v>-2817.2901111111109</v>
      </c>
      <c r="AE207" s="112"/>
      <c r="AF207" s="112"/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>
        <f t="shared" si="171"/>
        <v>-34577.763722222226</v>
      </c>
      <c r="BO207" s="112">
        <f t="shared" si="234"/>
        <v>-2074.67</v>
      </c>
      <c r="BP207" s="112">
        <f t="shared" si="227"/>
        <v>-11376.08</v>
      </c>
    </row>
    <row r="208" spans="1:68" ht="14.25" customHeight="1" outlineLevel="1" x14ac:dyDescent="0.25">
      <c r="A208" s="52">
        <v>9999</v>
      </c>
      <c r="B208" s="94">
        <f>B207</f>
        <v>42192</v>
      </c>
      <c r="C208" s="115" t="s">
        <v>16</v>
      </c>
      <c r="D208" s="98">
        <f t="shared" ref="D208:Y208" si="379">IF($B209&lt;D$10,0,IF($B209=D$10,D$13,SUM(D206:D207)))</f>
        <v>0</v>
      </c>
      <c r="E208" s="98">
        <f t="shared" si="379"/>
        <v>0</v>
      </c>
      <c r="F208" s="98">
        <f t="shared" si="379"/>
        <v>0</v>
      </c>
      <c r="G208" s="98">
        <f t="shared" si="379"/>
        <v>0</v>
      </c>
      <c r="H208" s="98">
        <f t="shared" si="379"/>
        <v>0</v>
      </c>
      <c r="I208" s="98">
        <f t="shared" si="379"/>
        <v>0</v>
      </c>
      <c r="J208" s="98">
        <f t="shared" si="379"/>
        <v>0</v>
      </c>
      <c r="K208" s="98">
        <f t="shared" si="379"/>
        <v>0</v>
      </c>
      <c r="L208" s="98">
        <f t="shared" si="379"/>
        <v>0</v>
      </c>
      <c r="M208" s="98">
        <f t="shared" si="379"/>
        <v>5877.0399999999827</v>
      </c>
      <c r="N208" s="98">
        <f t="shared" si="379"/>
        <v>7203.9600000000137</v>
      </c>
      <c r="O208" s="98">
        <f t="shared" si="379"/>
        <v>1666.6400000000065</v>
      </c>
      <c r="P208" s="98">
        <f t="shared" si="379"/>
        <v>1104.5200000000059</v>
      </c>
      <c r="Q208" s="98">
        <f>IF($B209&lt;Q$10,0,IF($B209=Q$10,Q$13,SUM(Q206:Q207)))</f>
        <v>-6.9121597334742546E-11</v>
      </c>
      <c r="R208" s="98">
        <f t="shared" si="379"/>
        <v>20640.419999999998</v>
      </c>
      <c r="S208" s="98">
        <f t="shared" si="379"/>
        <v>8015.7599999999838</v>
      </c>
      <c r="T208" s="98">
        <f t="shared" si="379"/>
        <v>10258.380000000017</v>
      </c>
      <c r="U208" s="98">
        <f>IF($B209&lt;U$10,0,IF($B209=U$10,U$13,SUM(U206:U207)))</f>
        <v>43727.039999999986</v>
      </c>
      <c r="V208" s="98">
        <f>IF($B209&lt;V$10,0,IF($B209=V$10,V$13,SUM(V206:V207)))</f>
        <v>54521.18799999998</v>
      </c>
      <c r="W208" s="98">
        <f>IF($B209&lt;W$10,0,IF($B209=W$10,W$13,SUM(W206:W207)))</f>
        <v>197006.4800000001</v>
      </c>
      <c r="X208" s="111">
        <f t="shared" si="379"/>
        <v>368436.34000000102</v>
      </c>
      <c r="Y208" s="111">
        <f t="shared" si="379"/>
        <v>641763.92000000051</v>
      </c>
      <c r="Z208" s="111">
        <f t="shared" ref="Z208" si="380">IF($B209&lt;Z$10,0,IF($B209=Z$10,Z$13,SUM(Z206:Z207)))</f>
        <v>580330.92000000109</v>
      </c>
      <c r="AA208" s="111">
        <f>IF($B209&lt;AA$10,0,IF($B209=AA$10,AA$13,SUM(AA206:AA207)))</f>
        <v>486346.64250000095</v>
      </c>
      <c r="AB208" s="111">
        <f t="shared" ref="AB208" si="381">IF($B209&lt;AB$10,0,IF($B209=AB$10,AB$13,SUM(AB206:AB207)))</f>
        <v>362403.25333333365</v>
      </c>
      <c r="AC208" s="111">
        <f>IF($B209&lt;AC$10,0,IF($B209=AC$10,AC$13,SUM(AC206:AC207)))</f>
        <v>788977.10666666529</v>
      </c>
      <c r="AD208" s="111">
        <f t="shared" ref="AD208" si="382">IF($B209&lt;AD$10,0,IF($B209=AD$10,AD$13,SUM(AD206:AD207)))</f>
        <v>453583.70788888854</v>
      </c>
      <c r="AE208" s="111"/>
      <c r="AF208" s="111"/>
      <c r="AG208" s="111"/>
      <c r="AH208" s="111"/>
      <c r="AI208" s="111"/>
      <c r="AJ208" s="111"/>
      <c r="AK208" s="111"/>
      <c r="AL208" s="111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>
        <f t="shared" si="171"/>
        <v>4031863.3183888909</v>
      </c>
      <c r="BO208" s="111">
        <f t="shared" si="234"/>
        <v>241911.8</v>
      </c>
      <c r="BP208" s="111">
        <f t="shared" si="227"/>
        <v>1326483.03</v>
      </c>
    </row>
    <row r="209" spans="1:68" outlineLevel="1" x14ac:dyDescent="0.25">
      <c r="A209" s="52">
        <v>9999</v>
      </c>
      <c r="B209" s="102">
        <f>+B208+31</f>
        <v>42223</v>
      </c>
      <c r="C209" s="95" t="s">
        <v>15</v>
      </c>
      <c r="D209" s="96">
        <f t="shared" ref="D209:Y209" si="383">IF(OR($B209&lt;D$10,$B209&gt;D$11),0,IF($B209=D$11,-D208,-D$15))</f>
        <v>0</v>
      </c>
      <c r="E209" s="96">
        <f t="shared" si="383"/>
        <v>0</v>
      </c>
      <c r="F209" s="96">
        <f t="shared" si="383"/>
        <v>0</v>
      </c>
      <c r="G209" s="96">
        <f t="shared" si="383"/>
        <v>0</v>
      </c>
      <c r="H209" s="96">
        <f t="shared" si="383"/>
        <v>0</v>
      </c>
      <c r="I209" s="96">
        <f t="shared" si="383"/>
        <v>0</v>
      </c>
      <c r="J209" s="96">
        <f t="shared" si="383"/>
        <v>0</v>
      </c>
      <c r="K209" s="96">
        <f t="shared" si="383"/>
        <v>0</v>
      </c>
      <c r="L209" s="96">
        <f t="shared" si="383"/>
        <v>0</v>
      </c>
      <c r="M209" s="96">
        <f t="shared" si="383"/>
        <v>-1469.26</v>
      </c>
      <c r="N209" s="96">
        <f t="shared" si="383"/>
        <v>-1800.99</v>
      </c>
      <c r="O209" s="96">
        <f t="shared" si="383"/>
        <v>-416.66</v>
      </c>
      <c r="P209" s="96">
        <f t="shared" si="383"/>
        <v>-276.13</v>
      </c>
      <c r="Q209" s="96">
        <f>IF(OR($B209&lt;Q$10,$B209&gt;Q$11),0,IF($B209=Q$11,-Q208,-Q$15))</f>
        <v>0</v>
      </c>
      <c r="R209" s="96">
        <f t="shared" si="383"/>
        <v>-382.23</v>
      </c>
      <c r="S209" s="96">
        <f t="shared" si="383"/>
        <v>-148.44</v>
      </c>
      <c r="T209" s="96">
        <f t="shared" si="383"/>
        <v>-189.97</v>
      </c>
      <c r="U209" s="96">
        <f>IF(OR($B209&lt;U$10,$B209&gt;U$11),0,IF($B209=U$11,-U208,-U$15))</f>
        <v>-809.76</v>
      </c>
      <c r="V209" s="96">
        <f>IF(OR($B209&lt;V$10,$B209&gt;V$11),0,IF($B209=V$11,-V208,-V$15))</f>
        <v>-619.56255555555549</v>
      </c>
      <c r="W209" s="96">
        <f>IF(OR($B209&lt;W$10,$B209&gt;W$11),0,IF($B209=W$11,-W208,-W$15))</f>
        <v>-2238.71</v>
      </c>
      <c r="X209" s="114">
        <f t="shared" si="383"/>
        <v>-3019.97</v>
      </c>
      <c r="Y209" s="114">
        <f t="shared" si="383"/>
        <v>-5260.36</v>
      </c>
      <c r="Z209" s="112">
        <f t="shared" ref="Z209" si="384">IF(OR($B209&lt;Z$10,$B209&gt;Z$11),0,IF($B209=Z$11,-Z208,-Z$15))</f>
        <v>-4145.22</v>
      </c>
      <c r="AA209" s="112">
        <f>IF(OR($B209&lt;AA$10,$B209&gt;AA$11),0,IF($B209=AA$11,-AA208,-AA$15))</f>
        <v>-3602.5677222222221</v>
      </c>
      <c r="AB209" s="112">
        <f t="shared" ref="AB209" si="385">IF(OR($B209&lt;AB$10,$B209&gt;AB$11),0,IF($B209=AB$11,-AB208,-AB$15))</f>
        <v>-2323.0977777777771</v>
      </c>
      <c r="AC209" s="112">
        <f>IF(OR($B209&lt;AC$10,$B209&gt;AC$11),0,IF($B209=AC$11,-AC208,-AC$15))</f>
        <v>-5057.5455555555554</v>
      </c>
      <c r="AD209" s="112">
        <f t="shared" ref="AD209" si="386">IF(OR($B209&lt;AD$10,$B209&gt;AD$11),0,IF($B209=AD$11,-AD208,-AD$15))</f>
        <v>-2817.2901111111109</v>
      </c>
      <c r="AE209" s="112"/>
      <c r="AF209" s="112"/>
      <c r="AG209" s="112"/>
      <c r="AH209" s="112"/>
      <c r="AI209" s="112"/>
      <c r="AJ209" s="112"/>
      <c r="AK209" s="112"/>
      <c r="AL209" s="112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>
        <f t="shared" ref="BN209:BN272" si="387">SUM(D209:BK209)</f>
        <v>-34577.763722222226</v>
      </c>
      <c r="BO209" s="112">
        <f t="shared" si="234"/>
        <v>-2074.67</v>
      </c>
      <c r="BP209" s="112">
        <f t="shared" si="227"/>
        <v>-11376.08</v>
      </c>
    </row>
    <row r="210" spans="1:68" ht="14.25" customHeight="1" outlineLevel="1" x14ac:dyDescent="0.25">
      <c r="A210" s="52">
        <v>9999</v>
      </c>
      <c r="B210" s="94">
        <f>B209</f>
        <v>42223</v>
      </c>
      <c r="C210" s="115" t="s">
        <v>16</v>
      </c>
      <c r="D210" s="98">
        <f t="shared" ref="D210:Y210" si="388">IF($B211&lt;D$10,0,IF($B211=D$10,D$13,SUM(D208:D209)))</f>
        <v>0</v>
      </c>
      <c r="E210" s="98">
        <f t="shared" si="388"/>
        <v>0</v>
      </c>
      <c r="F210" s="98">
        <f t="shared" si="388"/>
        <v>0</v>
      </c>
      <c r="G210" s="98">
        <f t="shared" si="388"/>
        <v>0</v>
      </c>
      <c r="H210" s="98">
        <f t="shared" si="388"/>
        <v>0</v>
      </c>
      <c r="I210" s="98">
        <f t="shared" si="388"/>
        <v>0</v>
      </c>
      <c r="J210" s="98">
        <f t="shared" si="388"/>
        <v>0</v>
      </c>
      <c r="K210" s="98">
        <f t="shared" si="388"/>
        <v>0</v>
      </c>
      <c r="L210" s="98">
        <f t="shared" si="388"/>
        <v>0</v>
      </c>
      <c r="M210" s="98">
        <f t="shared" si="388"/>
        <v>4407.7799999999825</v>
      </c>
      <c r="N210" s="98">
        <f t="shared" si="388"/>
        <v>5402.9700000000139</v>
      </c>
      <c r="O210" s="98">
        <f t="shared" si="388"/>
        <v>1249.9800000000064</v>
      </c>
      <c r="P210" s="98">
        <f t="shared" si="388"/>
        <v>828.3900000000059</v>
      </c>
      <c r="Q210" s="98">
        <f>IF($B211&lt;Q$10,0,IF($B211=Q$10,Q$13,SUM(Q208:Q209)))</f>
        <v>-6.9121597334742546E-11</v>
      </c>
      <c r="R210" s="98">
        <f t="shared" si="388"/>
        <v>20258.189999999999</v>
      </c>
      <c r="S210" s="98">
        <f t="shared" si="388"/>
        <v>7867.3199999999842</v>
      </c>
      <c r="T210" s="98">
        <f t="shared" si="388"/>
        <v>10068.410000000018</v>
      </c>
      <c r="U210" s="98">
        <f>IF($B211&lt;U$10,0,IF($B211=U$10,U$13,SUM(U208:U209)))</f>
        <v>42917.279999999984</v>
      </c>
      <c r="V210" s="98">
        <f>IF($B211&lt;V$10,0,IF($B211=V$10,V$13,SUM(V208:V209)))</f>
        <v>53901.625444444428</v>
      </c>
      <c r="W210" s="98">
        <f>IF($B211&lt;W$10,0,IF($B211=W$10,W$13,SUM(W208:W209)))</f>
        <v>194767.77000000011</v>
      </c>
      <c r="X210" s="111">
        <f t="shared" si="388"/>
        <v>365416.37000000104</v>
      </c>
      <c r="Y210" s="111">
        <f t="shared" si="388"/>
        <v>636503.56000000052</v>
      </c>
      <c r="Z210" s="111">
        <f t="shared" ref="Z210" si="389">IF($B211&lt;Z$10,0,IF($B211=Z$10,Z$13,SUM(Z208:Z209)))</f>
        <v>576185.70000000112</v>
      </c>
      <c r="AA210" s="111">
        <f>IF($B211&lt;AA$10,0,IF($B211=AA$10,AA$13,SUM(AA208:AA209)))</f>
        <v>482744.0747777787</v>
      </c>
      <c r="AB210" s="111">
        <f t="shared" ref="AB210" si="390">IF($B211&lt;AB$10,0,IF($B211=AB$10,AB$13,SUM(AB208:AB209)))</f>
        <v>360080.15555555589</v>
      </c>
      <c r="AC210" s="111">
        <f>IF($B211&lt;AC$10,0,IF($B211=AC$10,AC$13,SUM(AC208:AC209)))</f>
        <v>783919.56111110968</v>
      </c>
      <c r="AD210" s="111">
        <f t="shared" ref="AD210" si="391">IF($B211&lt;AD$10,0,IF($B211=AD$10,AD$13,SUM(AD208:AD209)))</f>
        <v>450766.41777777742</v>
      </c>
      <c r="AE210" s="111"/>
      <c r="AF210" s="111"/>
      <c r="AG210" s="111"/>
      <c r="AH210" s="111"/>
      <c r="AI210" s="111"/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>
        <f t="shared" si="387"/>
        <v>3997285.5546666691</v>
      </c>
      <c r="BO210" s="111">
        <f t="shared" si="234"/>
        <v>239837.13</v>
      </c>
      <c r="BP210" s="111">
        <f t="shared" si="227"/>
        <v>1315106.95</v>
      </c>
    </row>
    <row r="211" spans="1:68" outlineLevel="1" x14ac:dyDescent="0.25">
      <c r="A211" s="52">
        <v>9999</v>
      </c>
      <c r="B211" s="102">
        <f>+B210+31</f>
        <v>42254</v>
      </c>
      <c r="C211" s="95" t="s">
        <v>15</v>
      </c>
      <c r="D211" s="96">
        <f t="shared" ref="D211:Y211" si="392">IF(OR($B211&lt;D$10,$B211&gt;D$11),0,IF($B211=D$11,-D210,-D$15))</f>
        <v>0</v>
      </c>
      <c r="E211" s="96">
        <f t="shared" si="392"/>
        <v>0</v>
      </c>
      <c r="F211" s="96">
        <f t="shared" si="392"/>
        <v>0</v>
      </c>
      <c r="G211" s="96">
        <f t="shared" si="392"/>
        <v>0</v>
      </c>
      <c r="H211" s="96">
        <f t="shared" si="392"/>
        <v>0</v>
      </c>
      <c r="I211" s="96">
        <f t="shared" si="392"/>
        <v>0</v>
      </c>
      <c r="J211" s="96">
        <f t="shared" si="392"/>
        <v>0</v>
      </c>
      <c r="K211" s="96">
        <f t="shared" si="392"/>
        <v>0</v>
      </c>
      <c r="L211" s="96">
        <f t="shared" si="392"/>
        <v>0</v>
      </c>
      <c r="M211" s="96">
        <f t="shared" si="392"/>
        <v>-1469.26</v>
      </c>
      <c r="N211" s="96">
        <f t="shared" si="392"/>
        <v>-1800.99</v>
      </c>
      <c r="O211" s="96">
        <f t="shared" si="392"/>
        <v>-416.66</v>
      </c>
      <c r="P211" s="96">
        <f t="shared" si="392"/>
        <v>-276.13</v>
      </c>
      <c r="Q211" s="96">
        <f>IF(OR($B211&lt;Q$10,$B211&gt;Q$11),0,IF($B211=Q$11,-Q210,-Q$15))</f>
        <v>0</v>
      </c>
      <c r="R211" s="96">
        <f t="shared" si="392"/>
        <v>-382.23</v>
      </c>
      <c r="S211" s="96">
        <f t="shared" si="392"/>
        <v>-148.44</v>
      </c>
      <c r="T211" s="96">
        <f t="shared" si="392"/>
        <v>-189.97</v>
      </c>
      <c r="U211" s="96">
        <f>IF(OR($B211&lt;U$10,$B211&gt;U$11),0,IF($B211=U$11,-U210,-U$15))</f>
        <v>-809.76</v>
      </c>
      <c r="V211" s="96">
        <f>IF(OR($B211&lt;V$10,$B211&gt;V$11),0,IF($B211=V$11,-V210,-V$15))</f>
        <v>-619.56255555555549</v>
      </c>
      <c r="W211" s="96">
        <f>IF(OR($B211&lt;W$10,$B211&gt;W$11),0,IF($B211=W$11,-W210,-W$15))</f>
        <v>-2238.71</v>
      </c>
      <c r="X211" s="114">
        <f t="shared" si="392"/>
        <v>-3019.97</v>
      </c>
      <c r="Y211" s="114">
        <f t="shared" si="392"/>
        <v>-5260.36</v>
      </c>
      <c r="Z211" s="112">
        <f t="shared" ref="Z211" si="393">IF(OR($B211&lt;Z$10,$B211&gt;Z$11),0,IF($B211=Z$11,-Z210,-Z$15))</f>
        <v>-4145.22</v>
      </c>
      <c r="AA211" s="112">
        <f>IF(OR($B211&lt;AA$10,$B211&gt;AA$11),0,IF($B211=AA$11,-AA210,-AA$15))</f>
        <v>-3602.5677222222221</v>
      </c>
      <c r="AB211" s="112">
        <f t="shared" ref="AB211" si="394">IF(OR($B211&lt;AB$10,$B211&gt;AB$11),0,IF($B211=AB$11,-AB210,-AB$15))</f>
        <v>-2323.0977777777771</v>
      </c>
      <c r="AC211" s="112">
        <f>IF(OR($B211&lt;AC$10,$B211&gt;AC$11),0,IF($B211=AC$11,-AC210,-AC$15))</f>
        <v>-5057.5455555555554</v>
      </c>
      <c r="AD211" s="112">
        <f t="shared" ref="AD211" si="395">IF(OR($B211&lt;AD$10,$B211&gt;AD$11),0,IF($B211=AD$11,-AD210,-AD$15))</f>
        <v>-2817.2901111111109</v>
      </c>
      <c r="AE211" s="112"/>
      <c r="AF211" s="112"/>
      <c r="AG211" s="112"/>
      <c r="AH211" s="112"/>
      <c r="AI211" s="112"/>
      <c r="AJ211" s="112"/>
      <c r="AK211" s="112"/>
      <c r="AL211" s="112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>
        <f t="shared" si="387"/>
        <v>-34577.763722222226</v>
      </c>
      <c r="BO211" s="112">
        <f t="shared" si="234"/>
        <v>-2074.67</v>
      </c>
      <c r="BP211" s="112">
        <f t="shared" si="227"/>
        <v>-11376.08</v>
      </c>
    </row>
    <row r="212" spans="1:68" ht="14.25" customHeight="1" outlineLevel="1" x14ac:dyDescent="0.25">
      <c r="A212" s="52">
        <v>9999</v>
      </c>
      <c r="B212" s="94">
        <f>B211</f>
        <v>42254</v>
      </c>
      <c r="C212" s="115" t="s">
        <v>16</v>
      </c>
      <c r="D212" s="98">
        <f t="shared" ref="D212:Y212" si="396">IF($B213&lt;D$10,0,IF($B213=D$10,D$13,SUM(D210:D211)))</f>
        <v>0</v>
      </c>
      <c r="E212" s="98">
        <f t="shared" si="396"/>
        <v>0</v>
      </c>
      <c r="F212" s="98">
        <f t="shared" si="396"/>
        <v>0</v>
      </c>
      <c r="G212" s="98">
        <f t="shared" si="396"/>
        <v>0</v>
      </c>
      <c r="H212" s="98">
        <f t="shared" si="396"/>
        <v>0</v>
      </c>
      <c r="I212" s="98">
        <f t="shared" si="396"/>
        <v>0</v>
      </c>
      <c r="J212" s="98">
        <f t="shared" si="396"/>
        <v>0</v>
      </c>
      <c r="K212" s="98">
        <f t="shared" si="396"/>
        <v>0</v>
      </c>
      <c r="L212" s="98">
        <f t="shared" si="396"/>
        <v>0</v>
      </c>
      <c r="M212" s="98">
        <f t="shared" si="396"/>
        <v>2938.5199999999822</v>
      </c>
      <c r="N212" s="98">
        <f t="shared" si="396"/>
        <v>3601.9800000000141</v>
      </c>
      <c r="O212" s="98">
        <f t="shared" si="396"/>
        <v>833.3200000000063</v>
      </c>
      <c r="P212" s="98">
        <f t="shared" si="396"/>
        <v>552.2600000000059</v>
      </c>
      <c r="Q212" s="98">
        <f>IF($B213&lt;Q$10,0,IF($B213=Q$10,Q$13,SUM(Q210:Q211)))</f>
        <v>-6.9121597334742546E-11</v>
      </c>
      <c r="R212" s="98">
        <f t="shared" si="396"/>
        <v>19875.96</v>
      </c>
      <c r="S212" s="98">
        <f t="shared" si="396"/>
        <v>7718.8799999999846</v>
      </c>
      <c r="T212" s="98">
        <f t="shared" si="396"/>
        <v>9878.4400000000187</v>
      </c>
      <c r="U212" s="98">
        <f>IF($B213&lt;U$10,0,IF($B213=U$10,U$13,SUM(U210:U211)))</f>
        <v>42107.519999999982</v>
      </c>
      <c r="V212" s="98">
        <f>IF($B213&lt;V$10,0,IF($B213=V$10,V$13,SUM(V210:V211)))</f>
        <v>53282.062888888875</v>
      </c>
      <c r="W212" s="98">
        <f>IF($B213&lt;W$10,0,IF($B213=W$10,W$13,SUM(W210:W211)))</f>
        <v>192529.06000000011</v>
      </c>
      <c r="X212" s="111">
        <f t="shared" si="396"/>
        <v>362396.40000000107</v>
      </c>
      <c r="Y212" s="111">
        <f t="shared" si="396"/>
        <v>631243.20000000054</v>
      </c>
      <c r="Z212" s="111">
        <f t="shared" ref="Z212" si="397">IF($B213&lt;Z$10,0,IF($B213=Z$10,Z$13,SUM(Z210:Z211)))</f>
        <v>572040.48000000115</v>
      </c>
      <c r="AA212" s="111">
        <f>IF($B213&lt;AA$10,0,IF($B213=AA$10,AA$13,SUM(AA210:AA211)))</f>
        <v>479141.50705555646</v>
      </c>
      <c r="AB212" s="111">
        <f t="shared" ref="AB212" si="398">IF($B213&lt;AB$10,0,IF($B213=AB$10,AB$13,SUM(AB210:AB211)))</f>
        <v>357757.05777777813</v>
      </c>
      <c r="AC212" s="111">
        <f>IF($B213&lt;AC$10,0,IF($B213=AC$10,AC$13,SUM(AC210:AC211)))</f>
        <v>778862.01555555407</v>
      </c>
      <c r="AD212" s="111">
        <f t="shared" ref="AD212" si="399">IF($B213&lt;AD$10,0,IF($B213=AD$10,AD$13,SUM(AD210:AD211)))</f>
        <v>447949.12766666629</v>
      </c>
      <c r="AE212" s="111"/>
      <c r="AF212" s="111"/>
      <c r="AG212" s="111"/>
      <c r="AH212" s="111"/>
      <c r="AI212" s="111"/>
      <c r="AJ212" s="111"/>
      <c r="AK212" s="111"/>
      <c r="AL212" s="111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>
        <f t="shared" si="387"/>
        <v>3962707.7909444468</v>
      </c>
      <c r="BO212" s="111">
        <f t="shared" si="234"/>
        <v>237762.47</v>
      </c>
      <c r="BP212" s="111">
        <f t="shared" si="227"/>
        <v>1303730.8600000001</v>
      </c>
    </row>
    <row r="213" spans="1:68" outlineLevel="1" x14ac:dyDescent="0.25">
      <c r="A213" s="52">
        <v>9999</v>
      </c>
      <c r="B213" s="102">
        <f>+B212+31</f>
        <v>42285</v>
      </c>
      <c r="C213" s="95" t="s">
        <v>15</v>
      </c>
      <c r="D213" s="96">
        <f t="shared" ref="D213:Y213" si="400">IF(OR($B213&lt;D$10,$B213&gt;D$11),0,IF($B213=D$11,-D212,-D$15))</f>
        <v>0</v>
      </c>
      <c r="E213" s="96">
        <f t="shared" si="400"/>
        <v>0</v>
      </c>
      <c r="F213" s="96">
        <f t="shared" si="400"/>
        <v>0</v>
      </c>
      <c r="G213" s="96">
        <f t="shared" si="400"/>
        <v>0</v>
      </c>
      <c r="H213" s="96">
        <f t="shared" si="400"/>
        <v>0</v>
      </c>
      <c r="I213" s="96">
        <f t="shared" si="400"/>
        <v>0</v>
      </c>
      <c r="J213" s="96">
        <f t="shared" si="400"/>
        <v>0</v>
      </c>
      <c r="K213" s="96">
        <f t="shared" si="400"/>
        <v>0</v>
      </c>
      <c r="L213" s="96">
        <f t="shared" si="400"/>
        <v>0</v>
      </c>
      <c r="M213" s="96">
        <f t="shared" si="400"/>
        <v>-1469.26</v>
      </c>
      <c r="N213" s="96">
        <f t="shared" si="400"/>
        <v>-1800.99</v>
      </c>
      <c r="O213" s="96">
        <f t="shared" si="400"/>
        <v>-416.66</v>
      </c>
      <c r="P213" s="96">
        <f t="shared" si="400"/>
        <v>-276.13</v>
      </c>
      <c r="Q213" s="96">
        <f>IF(OR($B213&lt;Q$10,$B213&gt;Q$11),0,IF($B213=Q$11,-Q212,-Q$15))</f>
        <v>0</v>
      </c>
      <c r="R213" s="96">
        <f t="shared" si="400"/>
        <v>-382.23</v>
      </c>
      <c r="S213" s="96">
        <f t="shared" si="400"/>
        <v>-148.44</v>
      </c>
      <c r="T213" s="96">
        <f t="shared" si="400"/>
        <v>-189.97</v>
      </c>
      <c r="U213" s="96">
        <f>IF(OR($B213&lt;U$10,$B213&gt;U$11),0,IF($B213=U$11,-U212,-U$15))</f>
        <v>-809.76</v>
      </c>
      <c r="V213" s="96">
        <f>IF(OR($B213&lt;V$10,$B213&gt;V$11),0,IF($B213=V$11,-V212,-V$15))</f>
        <v>-619.56255555555549</v>
      </c>
      <c r="W213" s="96">
        <f>IF(OR($B213&lt;W$10,$B213&gt;W$11),0,IF($B213=W$11,-W212,-W$15))</f>
        <v>-2238.71</v>
      </c>
      <c r="X213" s="114">
        <f t="shared" si="400"/>
        <v>-3019.97</v>
      </c>
      <c r="Y213" s="114">
        <f t="shared" si="400"/>
        <v>-5260.36</v>
      </c>
      <c r="Z213" s="112">
        <f t="shared" ref="Z213" si="401">IF(OR($B213&lt;Z$10,$B213&gt;Z$11),0,IF($B213=Z$11,-Z212,-Z$15))</f>
        <v>-4145.22</v>
      </c>
      <c r="AA213" s="112">
        <f>IF(OR($B213&lt;AA$10,$B213&gt;AA$11),0,IF($B213=AA$11,-AA212,-AA$15))</f>
        <v>-3602.5677222222221</v>
      </c>
      <c r="AB213" s="112">
        <f t="shared" ref="AB213" si="402">IF(OR($B213&lt;AB$10,$B213&gt;AB$11),0,IF($B213=AB$11,-AB212,-AB$15))</f>
        <v>-2323.0977777777771</v>
      </c>
      <c r="AC213" s="112">
        <f>IF(OR($B213&lt;AC$10,$B213&gt;AC$11),0,IF($B213=AC$11,-AC212,-AC$15))</f>
        <v>-5057.5455555555554</v>
      </c>
      <c r="AD213" s="112">
        <f t="shared" ref="AD213" si="403">IF(OR($B213&lt;AD$10,$B213&gt;AD$11),0,IF($B213=AD$11,-AD212,-AD$15))</f>
        <v>-2817.2901111111109</v>
      </c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>
        <f t="shared" si="387"/>
        <v>-34577.763722222226</v>
      </c>
      <c r="BO213" s="112">
        <f t="shared" si="234"/>
        <v>-2074.67</v>
      </c>
      <c r="BP213" s="112">
        <f t="shared" si="227"/>
        <v>-11376.08</v>
      </c>
    </row>
    <row r="214" spans="1:68" ht="14.25" customHeight="1" outlineLevel="1" x14ac:dyDescent="0.25">
      <c r="A214" s="52">
        <v>9999</v>
      </c>
      <c r="B214" s="94">
        <f>B213</f>
        <v>42285</v>
      </c>
      <c r="C214" s="115" t="s">
        <v>16</v>
      </c>
      <c r="D214" s="98">
        <f t="shared" ref="D214:Y214" si="404">IF($B215&lt;D$10,0,IF($B215=D$10,D$13,SUM(D212:D213)))</f>
        <v>0</v>
      </c>
      <c r="E214" s="98">
        <f t="shared" si="404"/>
        <v>0</v>
      </c>
      <c r="F214" s="98">
        <f t="shared" si="404"/>
        <v>0</v>
      </c>
      <c r="G214" s="98">
        <f t="shared" si="404"/>
        <v>0</v>
      </c>
      <c r="H214" s="98">
        <f t="shared" si="404"/>
        <v>0</v>
      </c>
      <c r="I214" s="98">
        <f t="shared" si="404"/>
        <v>0</v>
      </c>
      <c r="J214" s="98">
        <f t="shared" si="404"/>
        <v>0</v>
      </c>
      <c r="K214" s="98">
        <f t="shared" si="404"/>
        <v>0</v>
      </c>
      <c r="L214" s="98">
        <f t="shared" si="404"/>
        <v>0</v>
      </c>
      <c r="M214" s="98">
        <f t="shared" si="404"/>
        <v>1469.2599999999823</v>
      </c>
      <c r="N214" s="98">
        <f t="shared" si="404"/>
        <v>1800.9900000000141</v>
      </c>
      <c r="O214" s="98">
        <f t="shared" si="404"/>
        <v>416.66000000000628</v>
      </c>
      <c r="P214" s="98">
        <f t="shared" si="404"/>
        <v>276.13000000000591</v>
      </c>
      <c r="Q214" s="98">
        <f>IF($B215&lt;Q$10,0,IF($B215=Q$10,Q$13,SUM(Q212:Q213)))</f>
        <v>-6.9121597334742546E-11</v>
      </c>
      <c r="R214" s="98">
        <f t="shared" si="404"/>
        <v>19493.73</v>
      </c>
      <c r="S214" s="98">
        <f t="shared" si="404"/>
        <v>7570.439999999985</v>
      </c>
      <c r="T214" s="98">
        <f t="shared" si="404"/>
        <v>9688.4700000000194</v>
      </c>
      <c r="U214" s="98">
        <f>IF($B215&lt;U$10,0,IF($B215=U$10,U$13,SUM(U212:U213)))</f>
        <v>41297.75999999998</v>
      </c>
      <c r="V214" s="98">
        <f>IF($B215&lt;V$10,0,IF($B215=V$10,V$13,SUM(V212:V213)))</f>
        <v>52662.500333333322</v>
      </c>
      <c r="W214" s="98">
        <f>IF($B215&lt;W$10,0,IF($B215=W$10,W$13,SUM(W212:W213)))</f>
        <v>190290.35000000012</v>
      </c>
      <c r="X214" s="111">
        <f t="shared" si="404"/>
        <v>359376.4300000011</v>
      </c>
      <c r="Y214" s="111">
        <f t="shared" si="404"/>
        <v>625982.84000000055</v>
      </c>
      <c r="Z214" s="111">
        <f t="shared" ref="Z214" si="405">IF($B215&lt;Z$10,0,IF($B215=Z$10,Z$13,SUM(Z212:Z213)))</f>
        <v>567895.26000000117</v>
      </c>
      <c r="AA214" s="111">
        <f>IF($B215&lt;AA$10,0,IF($B215=AA$10,AA$13,SUM(AA212:AA213)))</f>
        <v>475538.93933333422</v>
      </c>
      <c r="AB214" s="111">
        <f t="shared" ref="AB214" si="406">IF($B215&lt;AB$10,0,IF($B215=AB$10,AB$13,SUM(AB212:AB213)))</f>
        <v>355433.96000000037</v>
      </c>
      <c r="AC214" s="111">
        <f>IF($B215&lt;AC$10,0,IF($B215=AC$10,AC$13,SUM(AC212:AC213)))</f>
        <v>773804.46999999846</v>
      </c>
      <c r="AD214" s="111">
        <f t="shared" ref="AD214" si="407">IF($B215&lt;AD$10,0,IF($B215=AD$10,AD$13,SUM(AD212:AD213)))</f>
        <v>445131.83755555516</v>
      </c>
      <c r="AE214" s="111"/>
      <c r="AF214" s="111"/>
      <c r="AG214" s="111"/>
      <c r="AH214" s="111"/>
      <c r="AI214" s="111"/>
      <c r="AJ214" s="111"/>
      <c r="AK214" s="111"/>
      <c r="AL214" s="111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>
        <f t="shared" si="387"/>
        <v>3928130.0272222245</v>
      </c>
      <c r="BO214" s="111">
        <f t="shared" si="234"/>
        <v>235687.8</v>
      </c>
      <c r="BP214" s="111">
        <f t="shared" si="227"/>
        <v>1292354.78</v>
      </c>
    </row>
    <row r="215" spans="1:68" outlineLevel="1" x14ac:dyDescent="0.25">
      <c r="A215" s="52">
        <v>9999</v>
      </c>
      <c r="B215" s="102">
        <v>42309</v>
      </c>
      <c r="C215" s="95" t="s">
        <v>15</v>
      </c>
      <c r="D215" s="96">
        <f t="shared" ref="D215:Y215" si="408">IF(OR($B215&lt;D$10,$B215&gt;D$11),0,IF($B215=D$11,-D214,-D$15))</f>
        <v>0</v>
      </c>
      <c r="E215" s="96">
        <f t="shared" si="408"/>
        <v>0</v>
      </c>
      <c r="F215" s="96">
        <f t="shared" si="408"/>
        <v>0</v>
      </c>
      <c r="G215" s="96">
        <f t="shared" si="408"/>
        <v>0</v>
      </c>
      <c r="H215" s="96">
        <f t="shared" si="408"/>
        <v>0</v>
      </c>
      <c r="I215" s="96">
        <f t="shared" si="408"/>
        <v>0</v>
      </c>
      <c r="J215" s="96">
        <f t="shared" si="408"/>
        <v>0</v>
      </c>
      <c r="K215" s="96">
        <f t="shared" si="408"/>
        <v>0</v>
      </c>
      <c r="L215" s="96">
        <f t="shared" si="408"/>
        <v>0</v>
      </c>
      <c r="M215" s="96">
        <f t="shared" si="408"/>
        <v>-1469.2599999999823</v>
      </c>
      <c r="N215" s="96">
        <f t="shared" si="408"/>
        <v>-1800.9900000000141</v>
      </c>
      <c r="O215" s="96">
        <f t="shared" si="408"/>
        <v>-416.66000000000628</v>
      </c>
      <c r="P215" s="96">
        <f t="shared" si="408"/>
        <v>-276.13000000000591</v>
      </c>
      <c r="Q215" s="96">
        <f>IF(OR($B215&lt;Q$10,$B215&gt;Q$11),0,IF($B215=Q$11,-Q214,-Q$15))</f>
        <v>0</v>
      </c>
      <c r="R215" s="96">
        <f t="shared" si="408"/>
        <v>-382.23</v>
      </c>
      <c r="S215" s="96">
        <f t="shared" si="408"/>
        <v>-148.44</v>
      </c>
      <c r="T215" s="96">
        <f t="shared" si="408"/>
        <v>-189.97</v>
      </c>
      <c r="U215" s="96">
        <f>IF(OR($B215&lt;U$10,$B215&gt;U$11),0,IF($B215=U$11,-U214,-U$15))</f>
        <v>-809.76</v>
      </c>
      <c r="V215" s="96">
        <f>IF(OR($B215&lt;V$10,$B215&gt;V$11),0,IF($B215=V$11,-V214,-V$15))</f>
        <v>-619.56255555555549</v>
      </c>
      <c r="W215" s="96">
        <f>IF(OR($B215&lt;W$10,$B215&gt;W$11),0,IF($B215=W$11,-W214,-W$15))</f>
        <v>-2238.71</v>
      </c>
      <c r="X215" s="114">
        <f t="shared" si="408"/>
        <v>-3019.97</v>
      </c>
      <c r="Y215" s="114">
        <f t="shared" si="408"/>
        <v>-5260.36</v>
      </c>
      <c r="Z215" s="112">
        <f t="shared" ref="Z215" si="409">IF(OR($B215&lt;Z$10,$B215&gt;Z$11),0,IF($B215=Z$11,-Z214,-Z$15))</f>
        <v>-4145.22</v>
      </c>
      <c r="AA215" s="112">
        <f>IF(OR($B215&lt;AA$10,$B215&gt;AA$11),0,IF($B215=AA$11,-AA214,-AA$15))</f>
        <v>-3602.5677222222221</v>
      </c>
      <c r="AB215" s="112">
        <f t="shared" ref="AB215" si="410">IF(OR($B215&lt;AB$10,$B215&gt;AB$11),0,IF($B215=AB$11,-AB214,-AB$15))</f>
        <v>-2323.0977777777771</v>
      </c>
      <c r="AC215" s="112">
        <f>IF(OR($B215&lt;AC$10,$B215&gt;AC$11),0,IF($B215=AC$11,-AC214,-AC$15))</f>
        <v>-5057.5455555555554</v>
      </c>
      <c r="AD215" s="112">
        <f t="shared" ref="AD215" si="411">IF(OR($B215&lt;AD$10,$B215&gt;AD$11),0,IF($B215=AD$11,-AD214,-AD$15))</f>
        <v>-2817.2901111111109</v>
      </c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>
        <f t="shared" si="387"/>
        <v>-34577.763722222233</v>
      </c>
      <c r="BO215" s="112">
        <f t="shared" si="234"/>
        <v>-2074.67</v>
      </c>
      <c r="BP215" s="112">
        <f t="shared" si="227"/>
        <v>-11376.08</v>
      </c>
    </row>
    <row r="216" spans="1:68" ht="14.25" customHeight="1" outlineLevel="1" x14ac:dyDescent="0.25">
      <c r="A216" s="52">
        <v>9999</v>
      </c>
      <c r="B216" s="94">
        <f>B215</f>
        <v>42309</v>
      </c>
      <c r="C216" s="115" t="s">
        <v>16</v>
      </c>
      <c r="D216" s="98">
        <f t="shared" ref="D216:Y216" si="412">IF($B217&lt;D$10,0,IF($B217=D$10,D$13,SUM(D214:D215)))</f>
        <v>0</v>
      </c>
      <c r="E216" s="98">
        <f t="shared" si="412"/>
        <v>0</v>
      </c>
      <c r="F216" s="98">
        <f t="shared" si="412"/>
        <v>0</v>
      </c>
      <c r="G216" s="98">
        <f t="shared" si="412"/>
        <v>0</v>
      </c>
      <c r="H216" s="98">
        <f t="shared" si="412"/>
        <v>0</v>
      </c>
      <c r="I216" s="98">
        <f t="shared" si="412"/>
        <v>0</v>
      </c>
      <c r="J216" s="98">
        <f t="shared" si="412"/>
        <v>0</v>
      </c>
      <c r="K216" s="98">
        <f t="shared" si="412"/>
        <v>0</v>
      </c>
      <c r="L216" s="98">
        <f t="shared" si="412"/>
        <v>0</v>
      </c>
      <c r="M216" s="98">
        <f t="shared" si="412"/>
        <v>0</v>
      </c>
      <c r="N216" s="98">
        <f t="shared" si="412"/>
        <v>0</v>
      </c>
      <c r="O216" s="98">
        <f t="shared" si="412"/>
        <v>0</v>
      </c>
      <c r="P216" s="98">
        <f t="shared" si="412"/>
        <v>0</v>
      </c>
      <c r="Q216" s="98">
        <f>IF($B217&lt;Q$10,0,IF($B217=Q$10,Q$13,SUM(Q214:Q215)))</f>
        <v>-6.9121597334742546E-11</v>
      </c>
      <c r="R216" s="98">
        <f t="shared" si="412"/>
        <v>19111.5</v>
      </c>
      <c r="S216" s="98">
        <f t="shared" si="412"/>
        <v>7421.9999999999854</v>
      </c>
      <c r="T216" s="98">
        <f t="shared" si="412"/>
        <v>9498.50000000002</v>
      </c>
      <c r="U216" s="98">
        <f>IF($B217&lt;U$10,0,IF($B217=U$10,U$13,SUM(U214:U215)))</f>
        <v>40487.999999999978</v>
      </c>
      <c r="V216" s="98">
        <f>IF($B217&lt;V$10,0,IF($B217=V$10,V$13,SUM(V214:V215)))</f>
        <v>52042.93777777777</v>
      </c>
      <c r="W216" s="98">
        <f>IF($B217&lt;W$10,0,IF($B217=W$10,W$13,SUM(W214:W215)))</f>
        <v>188051.64000000013</v>
      </c>
      <c r="X216" s="111">
        <f t="shared" si="412"/>
        <v>356356.46000000113</v>
      </c>
      <c r="Y216" s="111">
        <f t="shared" si="412"/>
        <v>620722.48000000056</v>
      </c>
      <c r="Z216" s="111">
        <f t="shared" ref="Z216" si="413">IF($B217&lt;Z$10,0,IF($B217=Z$10,Z$13,SUM(Z214:Z215)))</f>
        <v>563750.0400000012</v>
      </c>
      <c r="AA216" s="111">
        <f>IF($B217&lt;AA$10,0,IF($B217=AA$10,AA$13,SUM(AA214:AA215)))</f>
        <v>471936.37161111197</v>
      </c>
      <c r="AB216" s="111">
        <f t="shared" ref="AB216" si="414">IF($B217&lt;AB$10,0,IF($B217=AB$10,AB$13,SUM(AB214:AB215)))</f>
        <v>353110.86222222261</v>
      </c>
      <c r="AC216" s="111">
        <f>IF($B217&lt;AC$10,0,IF($B217=AC$10,AC$13,SUM(AC214:AC215)))</f>
        <v>768746.92444444285</v>
      </c>
      <c r="AD216" s="111">
        <f t="shared" ref="AD216" si="415">IF($B217&lt;AD$10,0,IF($B217=AD$10,AD$13,SUM(AD214:AD215)))</f>
        <v>442314.54744444403</v>
      </c>
      <c r="AE216" s="111"/>
      <c r="AF216" s="111"/>
      <c r="AG216" s="111"/>
      <c r="AH216" s="111"/>
      <c r="AI216" s="111"/>
      <c r="AJ216" s="111"/>
      <c r="AK216" s="111"/>
      <c r="AL216" s="111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>
        <f t="shared" si="387"/>
        <v>3893552.2635000022</v>
      </c>
      <c r="BO216" s="111">
        <f t="shared" si="234"/>
        <v>233613.14</v>
      </c>
      <c r="BP216" s="111">
        <f t="shared" si="227"/>
        <v>1280978.69</v>
      </c>
    </row>
    <row r="217" spans="1:68" outlineLevel="1" x14ac:dyDescent="0.25">
      <c r="A217" s="52">
        <v>9999</v>
      </c>
      <c r="B217" s="102">
        <f>+B216+31</f>
        <v>42340</v>
      </c>
      <c r="C217" s="95" t="s">
        <v>15</v>
      </c>
      <c r="D217" s="96">
        <f t="shared" ref="D217:Y217" si="416">IF(OR($B217&lt;D$10,$B217&gt;D$11),0,IF($B217=D$11,-D216,-D$15))</f>
        <v>0</v>
      </c>
      <c r="E217" s="96">
        <f t="shared" si="416"/>
        <v>0</v>
      </c>
      <c r="F217" s="96">
        <f t="shared" si="416"/>
        <v>0</v>
      </c>
      <c r="G217" s="96">
        <f t="shared" si="416"/>
        <v>0</v>
      </c>
      <c r="H217" s="96">
        <f t="shared" si="416"/>
        <v>0</v>
      </c>
      <c r="I217" s="96">
        <f t="shared" si="416"/>
        <v>0</v>
      </c>
      <c r="J217" s="96">
        <f t="shared" si="416"/>
        <v>0</v>
      </c>
      <c r="K217" s="96">
        <f t="shared" si="416"/>
        <v>0</v>
      </c>
      <c r="L217" s="96">
        <f t="shared" si="416"/>
        <v>0</v>
      </c>
      <c r="M217" s="96">
        <f t="shared" si="416"/>
        <v>0</v>
      </c>
      <c r="N217" s="96">
        <f t="shared" si="416"/>
        <v>0</v>
      </c>
      <c r="O217" s="96">
        <f t="shared" si="416"/>
        <v>0</v>
      </c>
      <c r="P217" s="96">
        <f t="shared" si="416"/>
        <v>0</v>
      </c>
      <c r="Q217" s="96">
        <f>IF(OR($B217&lt;Q$10,$B217&gt;Q$11),0,IF($B217=Q$11,-Q216,-Q$15))</f>
        <v>0</v>
      </c>
      <c r="R217" s="96">
        <f t="shared" si="416"/>
        <v>-382.23</v>
      </c>
      <c r="S217" s="96">
        <f t="shared" si="416"/>
        <v>-148.44</v>
      </c>
      <c r="T217" s="96">
        <f t="shared" si="416"/>
        <v>-189.97</v>
      </c>
      <c r="U217" s="96">
        <f>IF(OR($B217&lt;U$10,$B217&gt;U$11),0,IF($B217=U$11,-U216,-U$15))</f>
        <v>-809.76</v>
      </c>
      <c r="V217" s="96">
        <f>IF(OR($B217&lt;V$10,$B217&gt;V$11),0,IF($B217=V$11,-V216,-V$15))</f>
        <v>-619.56255555555549</v>
      </c>
      <c r="W217" s="96">
        <f>IF(OR($B217&lt;W$10,$B217&gt;W$11),0,IF($B217=W$11,-W216,-W$15))</f>
        <v>-2238.71</v>
      </c>
      <c r="X217" s="114">
        <f t="shared" si="416"/>
        <v>-3019.97</v>
      </c>
      <c r="Y217" s="114">
        <f t="shared" si="416"/>
        <v>-5260.36</v>
      </c>
      <c r="Z217" s="112">
        <f t="shared" ref="Z217" si="417">IF(OR($B217&lt;Z$10,$B217&gt;Z$11),0,IF($B217=Z$11,-Z216,-Z$15))</f>
        <v>-4145.22</v>
      </c>
      <c r="AA217" s="112">
        <f>IF(OR($B217&lt;AA$10,$B217&gt;AA$11),0,IF($B217=AA$11,-AA216,-AA$15))</f>
        <v>-3602.5677222222221</v>
      </c>
      <c r="AB217" s="112">
        <f t="shared" ref="AB217" si="418">IF(OR($B217&lt;AB$10,$B217&gt;AB$11),0,IF($B217=AB$11,-AB216,-AB$15))</f>
        <v>-2323.0977777777771</v>
      </c>
      <c r="AC217" s="112">
        <f>IF(OR($B217&lt;AC$10,$B217&gt;AC$11),0,IF($B217=AC$11,-AC216,-AC$15))</f>
        <v>-5057.5455555555554</v>
      </c>
      <c r="AD217" s="112">
        <f t="shared" ref="AD217" si="419">IF(OR($B217&lt;AD$10,$B217&gt;AD$11),0,IF($B217=AD$11,-AD216,-AD$15))</f>
        <v>-2817.2901111111109</v>
      </c>
      <c r="AE217" s="112"/>
      <c r="AF217" s="112"/>
      <c r="AG217" s="112"/>
      <c r="AH217" s="112"/>
      <c r="AI217" s="112"/>
      <c r="AJ217" s="112"/>
      <c r="AK217" s="112"/>
      <c r="AL217" s="112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>
        <f t="shared" si="387"/>
        <v>-30614.723722222221</v>
      </c>
      <c r="BO217" s="112">
        <f t="shared" si="234"/>
        <v>-1836.88</v>
      </c>
      <c r="BP217" s="112">
        <f t="shared" si="227"/>
        <v>-10072.25</v>
      </c>
    </row>
    <row r="218" spans="1:68" ht="14.25" customHeight="1" outlineLevel="1" x14ac:dyDescent="0.25">
      <c r="A218" s="52">
        <v>9999</v>
      </c>
      <c r="B218" s="94">
        <f>B217</f>
        <v>42340</v>
      </c>
      <c r="C218" s="115" t="s">
        <v>16</v>
      </c>
      <c r="D218" s="98">
        <f t="shared" ref="D218:Y218" si="420">IF($B219&lt;D$10,0,IF($B219=D$10,D$13,SUM(D216:D217)))</f>
        <v>0</v>
      </c>
      <c r="E218" s="98">
        <f t="shared" si="420"/>
        <v>0</v>
      </c>
      <c r="F218" s="98">
        <f t="shared" si="420"/>
        <v>0</v>
      </c>
      <c r="G218" s="98">
        <f t="shared" si="420"/>
        <v>0</v>
      </c>
      <c r="H218" s="98">
        <f t="shared" si="420"/>
        <v>0</v>
      </c>
      <c r="I218" s="98">
        <f t="shared" si="420"/>
        <v>0</v>
      </c>
      <c r="J218" s="98">
        <f t="shared" si="420"/>
        <v>0</v>
      </c>
      <c r="K218" s="98">
        <f t="shared" si="420"/>
        <v>0</v>
      </c>
      <c r="L218" s="98">
        <f t="shared" si="420"/>
        <v>0</v>
      </c>
      <c r="M218" s="98">
        <f t="shared" si="420"/>
        <v>0</v>
      </c>
      <c r="N218" s="98">
        <f t="shared" si="420"/>
        <v>0</v>
      </c>
      <c r="O218" s="98">
        <f t="shared" si="420"/>
        <v>0</v>
      </c>
      <c r="P218" s="98">
        <f t="shared" si="420"/>
        <v>0</v>
      </c>
      <c r="Q218" s="98">
        <f>IF($B219&lt;Q$10,0,IF($B219=Q$10,Q$13,SUM(Q216:Q217)))</f>
        <v>-6.9121597334742546E-11</v>
      </c>
      <c r="R218" s="98">
        <f t="shared" si="420"/>
        <v>18729.27</v>
      </c>
      <c r="S218" s="98">
        <f t="shared" si="420"/>
        <v>7273.5599999999858</v>
      </c>
      <c r="T218" s="98">
        <f t="shared" si="420"/>
        <v>9308.5300000000207</v>
      </c>
      <c r="U218" s="98">
        <f>IF($B219&lt;U$10,0,IF($B219=U$10,U$13,SUM(U216:U217)))</f>
        <v>39678.239999999976</v>
      </c>
      <c r="V218" s="98">
        <f>IF($B219&lt;V$10,0,IF($B219=V$10,V$13,SUM(V216:V217)))</f>
        <v>51423.375222222217</v>
      </c>
      <c r="W218" s="98">
        <f>IF($B219&lt;W$10,0,IF($B219=W$10,W$13,SUM(W216:W217)))</f>
        <v>185812.93000000014</v>
      </c>
      <c r="X218" s="111">
        <f t="shared" si="420"/>
        <v>353336.49000000115</v>
      </c>
      <c r="Y218" s="111">
        <f t="shared" si="420"/>
        <v>615462.12000000058</v>
      </c>
      <c r="Z218" s="111">
        <f t="shared" ref="Z218" si="421">IF($B219&lt;Z$10,0,IF($B219=Z$10,Z$13,SUM(Z216:Z217)))</f>
        <v>559604.82000000123</v>
      </c>
      <c r="AA218" s="111">
        <f>IF($B219&lt;AA$10,0,IF($B219=AA$10,AA$13,SUM(AA216:AA217)))</f>
        <v>468333.80388888973</v>
      </c>
      <c r="AB218" s="111">
        <f t="shared" ref="AB218" si="422">IF($B219&lt;AB$10,0,IF($B219=AB$10,AB$13,SUM(AB216:AB217)))</f>
        <v>350787.76444444485</v>
      </c>
      <c r="AC218" s="111">
        <f>IF($B219&lt;AC$10,0,IF($B219=AC$10,AC$13,SUM(AC216:AC217)))</f>
        <v>763689.37888888724</v>
      </c>
      <c r="AD218" s="111">
        <f t="shared" ref="AD218" si="423">IF($B219&lt;AD$10,0,IF($B219=AD$10,AD$13,SUM(AD216:AD217)))</f>
        <v>439497.25733333291</v>
      </c>
      <c r="AE218" s="111"/>
      <c r="AF218" s="111"/>
      <c r="AG218" s="111"/>
      <c r="AH218" s="111"/>
      <c r="AI218" s="111"/>
      <c r="AJ218" s="111"/>
      <c r="AK218" s="111"/>
      <c r="AL218" s="111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>
        <f t="shared" si="387"/>
        <v>3862937.53977778</v>
      </c>
      <c r="BO218" s="111">
        <f t="shared" si="234"/>
        <v>231776.25</v>
      </c>
      <c r="BP218" s="111">
        <f t="shared" si="227"/>
        <v>1270906.45</v>
      </c>
    </row>
    <row r="219" spans="1:68" outlineLevel="1" x14ac:dyDescent="0.25">
      <c r="A219" s="52">
        <v>9999</v>
      </c>
      <c r="B219" s="102">
        <f>+B218+31</f>
        <v>42371</v>
      </c>
      <c r="C219" s="95" t="s">
        <v>15</v>
      </c>
      <c r="D219" s="96">
        <f t="shared" ref="D219:Y219" si="424">IF(OR($B219&lt;D$10,$B219&gt;D$11),0,IF($B219=D$11,-D218,-D$15))</f>
        <v>0</v>
      </c>
      <c r="E219" s="96">
        <f t="shared" si="424"/>
        <v>0</v>
      </c>
      <c r="F219" s="96">
        <f t="shared" si="424"/>
        <v>0</v>
      </c>
      <c r="G219" s="96">
        <f t="shared" si="424"/>
        <v>0</v>
      </c>
      <c r="H219" s="96">
        <f t="shared" si="424"/>
        <v>0</v>
      </c>
      <c r="I219" s="96">
        <f t="shared" si="424"/>
        <v>0</v>
      </c>
      <c r="J219" s="96">
        <f t="shared" si="424"/>
        <v>0</v>
      </c>
      <c r="K219" s="96">
        <f t="shared" si="424"/>
        <v>0</v>
      </c>
      <c r="L219" s="96">
        <f t="shared" si="424"/>
        <v>0</v>
      </c>
      <c r="M219" s="96">
        <f t="shared" si="424"/>
        <v>0</v>
      </c>
      <c r="N219" s="96">
        <f t="shared" si="424"/>
        <v>0</v>
      </c>
      <c r="O219" s="96">
        <f t="shared" si="424"/>
        <v>0</v>
      </c>
      <c r="P219" s="96">
        <f t="shared" si="424"/>
        <v>0</v>
      </c>
      <c r="Q219" s="96">
        <f>IF(OR($B219&lt;Q$10,$B219&gt;Q$11),0,IF($B219=Q$11,-Q218,-Q$15))</f>
        <v>0</v>
      </c>
      <c r="R219" s="96">
        <f t="shared" si="424"/>
        <v>-382.23</v>
      </c>
      <c r="S219" s="96">
        <f t="shared" si="424"/>
        <v>-148.44</v>
      </c>
      <c r="T219" s="96">
        <f t="shared" si="424"/>
        <v>-189.97</v>
      </c>
      <c r="U219" s="96">
        <f>IF(OR($B219&lt;U$10,$B219&gt;U$11),0,IF($B219=U$11,-U218,-U$15))</f>
        <v>-809.76</v>
      </c>
      <c r="V219" s="96">
        <f>IF(OR($B219&lt;V$10,$B219&gt;V$11),0,IF($B219=V$11,-V218,-V$15))</f>
        <v>-619.56255555555549</v>
      </c>
      <c r="W219" s="96">
        <f>IF(OR($B219&lt;W$10,$B219&gt;W$11),0,IF($B219=W$11,-W218,-W$15))</f>
        <v>-2238.71</v>
      </c>
      <c r="X219" s="114">
        <f t="shared" si="424"/>
        <v>-3019.97</v>
      </c>
      <c r="Y219" s="114">
        <f t="shared" si="424"/>
        <v>-5260.36</v>
      </c>
      <c r="Z219" s="112">
        <f t="shared" ref="Z219" si="425">IF(OR($B219&lt;Z$10,$B219&gt;Z$11),0,IF($B219=Z$11,-Z218,-Z$15))</f>
        <v>-4145.22</v>
      </c>
      <c r="AA219" s="112">
        <f>IF(OR($B219&lt;AA$10,$B219&gt;AA$11),0,IF($B219=AA$11,-AA218,-AA$15))</f>
        <v>-3602.5677222222221</v>
      </c>
      <c r="AB219" s="112">
        <f t="shared" ref="AB219" si="426">IF(OR($B219&lt;AB$10,$B219&gt;AB$11),0,IF($B219=AB$11,-AB218,-AB$15))</f>
        <v>-2323.0977777777771</v>
      </c>
      <c r="AC219" s="112">
        <f>IF(OR($B219&lt;AC$10,$B219&gt;AC$11),0,IF($B219=AC$11,-AC218,-AC$15))</f>
        <v>-5057.5455555555554</v>
      </c>
      <c r="AD219" s="112">
        <f t="shared" ref="AD219" si="427">IF(OR($B219&lt;AD$10,$B219&gt;AD$11),0,IF($B219=AD$11,-AD218,-AD$15))</f>
        <v>-2817.2901111111109</v>
      </c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>
        <f t="shared" si="387"/>
        <v>-30614.723722222221</v>
      </c>
      <c r="BO219" s="112">
        <f t="shared" si="234"/>
        <v>-1836.88</v>
      </c>
      <c r="BP219" s="112">
        <f t="shared" si="227"/>
        <v>-10072.25</v>
      </c>
    </row>
    <row r="220" spans="1:68" ht="14.25" customHeight="1" outlineLevel="1" x14ac:dyDescent="0.25">
      <c r="A220" s="52">
        <v>9999</v>
      </c>
      <c r="B220" s="94">
        <f>B219</f>
        <v>42371</v>
      </c>
      <c r="C220" s="115" t="s">
        <v>16</v>
      </c>
      <c r="D220" s="98">
        <f t="shared" ref="D220:Y220" si="428">IF($B221&lt;D$10,0,IF($B221=D$10,D$13,SUM(D218:D219)))</f>
        <v>0</v>
      </c>
      <c r="E220" s="98">
        <f t="shared" si="428"/>
        <v>0</v>
      </c>
      <c r="F220" s="98">
        <f t="shared" si="428"/>
        <v>0</v>
      </c>
      <c r="G220" s="98">
        <f t="shared" si="428"/>
        <v>0</v>
      </c>
      <c r="H220" s="98">
        <f t="shared" si="428"/>
        <v>0</v>
      </c>
      <c r="I220" s="98">
        <f t="shared" si="428"/>
        <v>0</v>
      </c>
      <c r="J220" s="98">
        <f t="shared" si="428"/>
        <v>0</v>
      </c>
      <c r="K220" s="98">
        <f t="shared" si="428"/>
        <v>0</v>
      </c>
      <c r="L220" s="98">
        <f t="shared" si="428"/>
        <v>0</v>
      </c>
      <c r="M220" s="98">
        <f t="shared" si="428"/>
        <v>0</v>
      </c>
      <c r="N220" s="98">
        <f t="shared" si="428"/>
        <v>0</v>
      </c>
      <c r="O220" s="98">
        <f t="shared" si="428"/>
        <v>0</v>
      </c>
      <c r="P220" s="98">
        <f t="shared" si="428"/>
        <v>0</v>
      </c>
      <c r="Q220" s="98">
        <f>IF($B221&lt;Q$10,0,IF($B221=Q$10,Q$13,SUM(Q218:Q219)))</f>
        <v>-6.9121597334742546E-11</v>
      </c>
      <c r="R220" s="98">
        <f t="shared" si="428"/>
        <v>18347.04</v>
      </c>
      <c r="S220" s="98">
        <f t="shared" si="428"/>
        <v>7125.1199999999862</v>
      </c>
      <c r="T220" s="98">
        <f t="shared" si="428"/>
        <v>9118.5600000000213</v>
      </c>
      <c r="U220" s="98">
        <f>IF($B221&lt;U$10,0,IF($B221=U$10,U$13,SUM(U218:U219)))</f>
        <v>38868.479999999974</v>
      </c>
      <c r="V220" s="98">
        <f>IF($B221&lt;V$10,0,IF($B221=V$10,V$13,SUM(V218:V219)))</f>
        <v>50803.812666666665</v>
      </c>
      <c r="W220" s="98">
        <f>IF($B221&lt;W$10,0,IF($B221=W$10,W$13,SUM(W218:W219)))</f>
        <v>183574.22000000015</v>
      </c>
      <c r="X220" s="111">
        <f t="shared" si="428"/>
        <v>350316.52000000118</v>
      </c>
      <c r="Y220" s="111">
        <f t="shared" si="428"/>
        <v>610201.76000000059</v>
      </c>
      <c r="Z220" s="111">
        <f t="shared" ref="Z220" si="429">IF($B221&lt;Z$10,0,IF($B221=Z$10,Z$13,SUM(Z218:Z219)))</f>
        <v>555459.60000000126</v>
      </c>
      <c r="AA220" s="111">
        <f>IF($B221&lt;AA$10,0,IF($B221=AA$10,AA$13,SUM(AA218:AA219)))</f>
        <v>464731.23616666748</v>
      </c>
      <c r="AB220" s="111">
        <f t="shared" ref="AB220" si="430">IF($B221&lt;AB$10,0,IF($B221=AB$10,AB$13,SUM(AB218:AB219)))</f>
        <v>348464.66666666709</v>
      </c>
      <c r="AC220" s="111">
        <f>IF($B221&lt;AC$10,0,IF($B221=AC$10,AC$13,SUM(AC218:AC219)))</f>
        <v>758631.83333333163</v>
      </c>
      <c r="AD220" s="111">
        <f t="shared" ref="AD220" si="431">IF($B221&lt;AD$10,0,IF($B221=AD$10,AD$13,SUM(AD218:AD219)))</f>
        <v>436679.96722222178</v>
      </c>
      <c r="AE220" s="111"/>
      <c r="AF220" s="111"/>
      <c r="AG220" s="111"/>
      <c r="AH220" s="111"/>
      <c r="AI220" s="111"/>
      <c r="AJ220" s="111"/>
      <c r="AK220" s="111"/>
      <c r="AL220" s="111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>
        <f t="shared" si="387"/>
        <v>3832322.8160555577</v>
      </c>
      <c r="BO220" s="111">
        <f t="shared" si="234"/>
        <v>229939.37</v>
      </c>
      <c r="BP220" s="111">
        <f t="shared" si="227"/>
        <v>1260834.21</v>
      </c>
    </row>
    <row r="221" spans="1:68" outlineLevel="1" x14ac:dyDescent="0.25">
      <c r="A221" s="52">
        <v>9999</v>
      </c>
      <c r="B221" s="102">
        <f>+B220+31</f>
        <v>42402</v>
      </c>
      <c r="C221" s="95" t="s">
        <v>15</v>
      </c>
      <c r="D221" s="96">
        <f t="shared" ref="D221:Y221" si="432">IF(OR($B221&lt;D$10,$B221&gt;D$11),0,IF($B221=D$11,-D220,-D$15))</f>
        <v>0</v>
      </c>
      <c r="E221" s="96">
        <f t="shared" si="432"/>
        <v>0</v>
      </c>
      <c r="F221" s="96">
        <f t="shared" si="432"/>
        <v>0</v>
      </c>
      <c r="G221" s="96">
        <f t="shared" si="432"/>
        <v>0</v>
      </c>
      <c r="H221" s="96">
        <f t="shared" si="432"/>
        <v>0</v>
      </c>
      <c r="I221" s="96">
        <f t="shared" si="432"/>
        <v>0</v>
      </c>
      <c r="J221" s="96">
        <f t="shared" si="432"/>
        <v>0</v>
      </c>
      <c r="K221" s="96">
        <f t="shared" si="432"/>
        <v>0</v>
      </c>
      <c r="L221" s="96">
        <f t="shared" si="432"/>
        <v>0</v>
      </c>
      <c r="M221" s="96">
        <f t="shared" si="432"/>
        <v>0</v>
      </c>
      <c r="N221" s="96">
        <f t="shared" si="432"/>
        <v>0</v>
      </c>
      <c r="O221" s="96">
        <f t="shared" si="432"/>
        <v>0</v>
      </c>
      <c r="P221" s="96">
        <f t="shared" si="432"/>
        <v>0</v>
      </c>
      <c r="Q221" s="96">
        <f>IF(OR($B221&lt;Q$10,$B221&gt;Q$11),0,IF($B221=Q$11,-Q220,-Q$15))</f>
        <v>0</v>
      </c>
      <c r="R221" s="96">
        <f t="shared" si="432"/>
        <v>-382.23</v>
      </c>
      <c r="S221" s="96">
        <f t="shared" si="432"/>
        <v>-148.44</v>
      </c>
      <c r="T221" s="96">
        <f t="shared" si="432"/>
        <v>-189.97</v>
      </c>
      <c r="U221" s="96">
        <f>IF(OR($B221&lt;U$10,$B221&gt;U$11),0,IF($B221=U$11,-U220,-U$15))</f>
        <v>-809.76</v>
      </c>
      <c r="V221" s="96">
        <f>IF(OR($B221&lt;V$10,$B221&gt;V$11),0,IF($B221=V$11,-V220,-V$15))</f>
        <v>-619.56255555555549</v>
      </c>
      <c r="W221" s="96">
        <f>IF(OR($B221&lt;W$10,$B221&gt;W$11),0,IF($B221=W$11,-W220,-W$15))</f>
        <v>-2238.71</v>
      </c>
      <c r="X221" s="114">
        <f t="shared" si="432"/>
        <v>-3019.97</v>
      </c>
      <c r="Y221" s="114">
        <f t="shared" si="432"/>
        <v>-5260.36</v>
      </c>
      <c r="Z221" s="112">
        <f t="shared" ref="Z221" si="433">IF(OR($B221&lt;Z$10,$B221&gt;Z$11),0,IF($B221=Z$11,-Z220,-Z$15))</f>
        <v>-4145.22</v>
      </c>
      <c r="AA221" s="112">
        <f>IF(OR($B221&lt;AA$10,$B221&gt;AA$11),0,IF($B221=AA$11,-AA220,-AA$15))</f>
        <v>-3602.5677222222221</v>
      </c>
      <c r="AB221" s="112">
        <f t="shared" ref="AB221" si="434">IF(OR($B221&lt;AB$10,$B221&gt;AB$11),0,IF($B221=AB$11,-AB220,-AB$15))</f>
        <v>-2323.0977777777771</v>
      </c>
      <c r="AC221" s="112">
        <f>IF(OR($B221&lt;AC$10,$B221&gt;AC$11),0,IF($B221=AC$11,-AC220,-AC$15))</f>
        <v>-5057.5455555555554</v>
      </c>
      <c r="AD221" s="112">
        <f t="shared" ref="AD221" si="435">IF(OR($B221&lt;AD$10,$B221&gt;AD$11),0,IF($B221=AD$11,-AD220,-AD$15))</f>
        <v>-2817.2901111111109</v>
      </c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>
        <f t="shared" si="387"/>
        <v>-30614.723722222221</v>
      </c>
      <c r="BO221" s="112">
        <f t="shared" si="234"/>
        <v>-1836.88</v>
      </c>
      <c r="BP221" s="112">
        <f t="shared" si="227"/>
        <v>-10072.25</v>
      </c>
    </row>
    <row r="222" spans="1:68" ht="14.25" customHeight="1" outlineLevel="1" x14ac:dyDescent="0.25">
      <c r="A222" s="52">
        <v>9999</v>
      </c>
      <c r="B222" s="94">
        <f>B221</f>
        <v>42402</v>
      </c>
      <c r="C222" s="115" t="s">
        <v>16</v>
      </c>
      <c r="D222" s="98">
        <f t="shared" ref="D222:Y222" si="436">IF($B223&lt;D$10,0,IF($B223=D$10,D$13,SUM(D220:D221)))</f>
        <v>0</v>
      </c>
      <c r="E222" s="98">
        <f t="shared" si="436"/>
        <v>0</v>
      </c>
      <c r="F222" s="98">
        <f t="shared" si="436"/>
        <v>0</v>
      </c>
      <c r="G222" s="98">
        <f t="shared" si="436"/>
        <v>0</v>
      </c>
      <c r="H222" s="98">
        <f t="shared" si="436"/>
        <v>0</v>
      </c>
      <c r="I222" s="98">
        <f t="shared" si="436"/>
        <v>0</v>
      </c>
      <c r="J222" s="98">
        <f t="shared" si="436"/>
        <v>0</v>
      </c>
      <c r="K222" s="98">
        <f t="shared" si="436"/>
        <v>0</v>
      </c>
      <c r="L222" s="98">
        <f t="shared" si="436"/>
        <v>0</v>
      </c>
      <c r="M222" s="98">
        <f t="shared" si="436"/>
        <v>0</v>
      </c>
      <c r="N222" s="98">
        <f t="shared" si="436"/>
        <v>0</v>
      </c>
      <c r="O222" s="98">
        <f t="shared" si="436"/>
        <v>0</v>
      </c>
      <c r="P222" s="98">
        <f t="shared" si="436"/>
        <v>0</v>
      </c>
      <c r="Q222" s="98">
        <f>IF($B223&lt;Q$10,0,IF($B223=Q$10,Q$13,SUM(Q220:Q221)))</f>
        <v>-6.9121597334742546E-11</v>
      </c>
      <c r="R222" s="98">
        <f t="shared" si="436"/>
        <v>17964.810000000001</v>
      </c>
      <c r="S222" s="98">
        <f t="shared" si="436"/>
        <v>6976.6799999999866</v>
      </c>
      <c r="T222" s="98">
        <f t="shared" si="436"/>
        <v>8928.590000000022</v>
      </c>
      <c r="U222" s="98">
        <f>IF($B223&lt;U$10,0,IF($B223=U$10,U$13,SUM(U220:U221)))</f>
        <v>38058.719999999972</v>
      </c>
      <c r="V222" s="98">
        <f>IF($B223&lt;V$10,0,IF($B223=V$10,V$13,SUM(V220:V221)))</f>
        <v>50184.250111111112</v>
      </c>
      <c r="W222" s="98">
        <f>IF($B223&lt;W$10,0,IF($B223=W$10,W$13,SUM(W220:W221)))</f>
        <v>181335.51000000015</v>
      </c>
      <c r="X222" s="111">
        <f t="shared" si="436"/>
        <v>347296.55000000121</v>
      </c>
      <c r="Y222" s="111">
        <f t="shared" si="436"/>
        <v>604941.40000000061</v>
      </c>
      <c r="Z222" s="111">
        <f t="shared" ref="Z222" si="437">IF($B223&lt;Z$10,0,IF($B223=Z$10,Z$13,SUM(Z220:Z221)))</f>
        <v>551314.38000000129</v>
      </c>
      <c r="AA222" s="111">
        <f>IF($B223&lt;AA$10,0,IF($B223=AA$10,AA$13,SUM(AA220:AA221)))</f>
        <v>461128.66844444524</v>
      </c>
      <c r="AB222" s="111">
        <f t="shared" ref="AB222" si="438">IF($B223&lt;AB$10,0,IF($B223=AB$10,AB$13,SUM(AB220:AB221)))</f>
        <v>346141.56888888933</v>
      </c>
      <c r="AC222" s="111">
        <f>IF($B223&lt;AC$10,0,IF($B223=AC$10,AC$13,SUM(AC220:AC221)))</f>
        <v>753574.28777777601</v>
      </c>
      <c r="AD222" s="111">
        <f t="shared" ref="AD222" si="439">IF($B223&lt;AD$10,0,IF($B223=AD$10,AD$13,SUM(AD220:AD221)))</f>
        <v>433862.67711111065</v>
      </c>
      <c r="AE222" s="111"/>
      <c r="AF222" s="111"/>
      <c r="AG222" s="111"/>
      <c r="AH222" s="111"/>
      <c r="AI222" s="111"/>
      <c r="AJ222" s="111"/>
      <c r="AK222" s="111"/>
      <c r="AL222" s="111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>
        <f t="shared" si="387"/>
        <v>3801708.0923333354</v>
      </c>
      <c r="BO222" s="111">
        <f t="shared" si="234"/>
        <v>228102.49</v>
      </c>
      <c r="BP222" s="111">
        <f t="shared" si="227"/>
        <v>1250761.96</v>
      </c>
    </row>
    <row r="223" spans="1:68" outlineLevel="1" x14ac:dyDescent="0.25">
      <c r="A223" s="52">
        <v>9999</v>
      </c>
      <c r="B223" s="102">
        <f>+B222+31</f>
        <v>42433</v>
      </c>
      <c r="C223" s="95" t="s">
        <v>15</v>
      </c>
      <c r="D223" s="96">
        <f t="shared" ref="D223:Y223" si="440">IF(OR($B223&lt;D$10,$B223&gt;D$11),0,IF($B223=D$11,-D222,-D$15))</f>
        <v>0</v>
      </c>
      <c r="E223" s="96">
        <f t="shared" si="440"/>
        <v>0</v>
      </c>
      <c r="F223" s="96">
        <f t="shared" si="440"/>
        <v>0</v>
      </c>
      <c r="G223" s="96">
        <f t="shared" si="440"/>
        <v>0</v>
      </c>
      <c r="H223" s="96">
        <f t="shared" si="440"/>
        <v>0</v>
      </c>
      <c r="I223" s="96">
        <f t="shared" si="440"/>
        <v>0</v>
      </c>
      <c r="J223" s="96">
        <f t="shared" si="440"/>
        <v>0</v>
      </c>
      <c r="K223" s="96">
        <f t="shared" si="440"/>
        <v>0</v>
      </c>
      <c r="L223" s="96">
        <f t="shared" si="440"/>
        <v>0</v>
      </c>
      <c r="M223" s="96">
        <f t="shared" si="440"/>
        <v>0</v>
      </c>
      <c r="N223" s="96">
        <f t="shared" si="440"/>
        <v>0</v>
      </c>
      <c r="O223" s="96">
        <f t="shared" si="440"/>
        <v>0</v>
      </c>
      <c r="P223" s="96">
        <f t="shared" si="440"/>
        <v>0</v>
      </c>
      <c r="Q223" s="96">
        <f>IF(OR($B223&lt;Q$10,$B223&gt;Q$11),0,IF($B223=Q$11,-Q222,-Q$15))</f>
        <v>0</v>
      </c>
      <c r="R223" s="96">
        <f t="shared" si="440"/>
        <v>-382.23</v>
      </c>
      <c r="S223" s="96">
        <f t="shared" si="440"/>
        <v>-148.44</v>
      </c>
      <c r="T223" s="96">
        <f t="shared" si="440"/>
        <v>-189.97</v>
      </c>
      <c r="U223" s="96">
        <f>IF(OR($B223&lt;U$10,$B223&gt;U$11),0,IF($B223=U$11,-U222,-U$15))</f>
        <v>-809.76</v>
      </c>
      <c r="V223" s="96">
        <f>IF(OR($B223&lt;V$10,$B223&gt;V$11),0,IF($B223=V$11,-V222,-V$15))</f>
        <v>-619.56255555555549</v>
      </c>
      <c r="W223" s="96">
        <f>IF(OR($B223&lt;W$10,$B223&gt;W$11),0,IF($B223=W$11,-W222,-W$15))</f>
        <v>-2238.71</v>
      </c>
      <c r="X223" s="114">
        <f t="shared" si="440"/>
        <v>-3019.97</v>
      </c>
      <c r="Y223" s="114">
        <f t="shared" si="440"/>
        <v>-5260.36</v>
      </c>
      <c r="Z223" s="112">
        <f t="shared" ref="Z223" si="441">IF(OR($B223&lt;Z$10,$B223&gt;Z$11),0,IF($B223=Z$11,-Z222,-Z$15))</f>
        <v>-4145.22</v>
      </c>
      <c r="AA223" s="112">
        <f>IF(OR($B223&lt;AA$10,$B223&gt;AA$11),0,IF($B223=AA$11,-AA222,-AA$15))</f>
        <v>-3602.5677222222221</v>
      </c>
      <c r="AB223" s="112">
        <f t="shared" ref="AB223" si="442">IF(OR($B223&lt;AB$10,$B223&gt;AB$11),0,IF($B223=AB$11,-AB222,-AB$15))</f>
        <v>-2323.0977777777771</v>
      </c>
      <c r="AC223" s="112">
        <f>IF(OR($B223&lt;AC$10,$B223&gt;AC$11),0,IF($B223=AC$11,-AC222,-AC$15))</f>
        <v>-5057.5455555555554</v>
      </c>
      <c r="AD223" s="112">
        <f t="shared" ref="AD223" si="443">IF(OR($B223&lt;AD$10,$B223&gt;AD$11),0,IF($B223=AD$11,-AD222,-AD$15))</f>
        <v>-2817.2901111111109</v>
      </c>
      <c r="AE223" s="112"/>
      <c r="AF223" s="112"/>
      <c r="AG223" s="112"/>
      <c r="AH223" s="112"/>
      <c r="AI223" s="112"/>
      <c r="AJ223" s="112"/>
      <c r="AK223" s="112"/>
      <c r="AL223" s="112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>
        <f t="shared" si="387"/>
        <v>-30614.723722222221</v>
      </c>
      <c r="BO223" s="112">
        <f t="shared" si="234"/>
        <v>-1836.88</v>
      </c>
      <c r="BP223" s="112">
        <f t="shared" si="227"/>
        <v>-10072.25</v>
      </c>
    </row>
    <row r="224" spans="1:68" ht="14.25" customHeight="1" outlineLevel="1" x14ac:dyDescent="0.25">
      <c r="A224" s="52">
        <v>9999</v>
      </c>
      <c r="B224" s="94">
        <f>B223</f>
        <v>42433</v>
      </c>
      <c r="C224" s="115" t="s">
        <v>16</v>
      </c>
      <c r="D224" s="98">
        <f t="shared" ref="D224:Y224" si="444">IF($B225&lt;D$10,0,IF($B225=D$10,D$13,SUM(D222:D223)))</f>
        <v>0</v>
      </c>
      <c r="E224" s="98">
        <f t="shared" si="444"/>
        <v>0</v>
      </c>
      <c r="F224" s="98">
        <f t="shared" si="444"/>
        <v>0</v>
      </c>
      <c r="G224" s="98">
        <f t="shared" si="444"/>
        <v>0</v>
      </c>
      <c r="H224" s="98">
        <f t="shared" si="444"/>
        <v>0</v>
      </c>
      <c r="I224" s="98">
        <f t="shared" si="444"/>
        <v>0</v>
      </c>
      <c r="J224" s="98">
        <f t="shared" si="444"/>
        <v>0</v>
      </c>
      <c r="K224" s="98">
        <f t="shared" si="444"/>
        <v>0</v>
      </c>
      <c r="L224" s="98">
        <f t="shared" si="444"/>
        <v>0</v>
      </c>
      <c r="M224" s="98">
        <f t="shared" si="444"/>
        <v>0</v>
      </c>
      <c r="N224" s="98">
        <f t="shared" si="444"/>
        <v>0</v>
      </c>
      <c r="O224" s="98">
        <f t="shared" si="444"/>
        <v>0</v>
      </c>
      <c r="P224" s="98">
        <f t="shared" si="444"/>
        <v>0</v>
      </c>
      <c r="Q224" s="98">
        <f>IF($B225&lt;Q$10,0,IF($B225=Q$10,Q$13,SUM(Q222:Q223)))</f>
        <v>-6.9121597334742546E-11</v>
      </c>
      <c r="R224" s="98">
        <f t="shared" si="444"/>
        <v>17582.580000000002</v>
      </c>
      <c r="S224" s="98">
        <f t="shared" si="444"/>
        <v>6828.239999999987</v>
      </c>
      <c r="T224" s="98">
        <f t="shared" si="444"/>
        <v>8738.6200000000226</v>
      </c>
      <c r="U224" s="98">
        <f>IF($B225&lt;U$10,0,IF($B225=U$10,U$13,SUM(U222:U223)))</f>
        <v>37248.95999999997</v>
      </c>
      <c r="V224" s="98">
        <f>IF($B225&lt;V$10,0,IF($B225=V$10,V$13,SUM(V222:V223)))</f>
        <v>49564.68755555556</v>
      </c>
      <c r="W224" s="98">
        <f>IF($B225&lt;W$10,0,IF($B225=W$10,W$13,SUM(W222:W223)))</f>
        <v>179096.80000000016</v>
      </c>
      <c r="X224" s="111">
        <f t="shared" si="444"/>
        <v>344276.58000000124</v>
      </c>
      <c r="Y224" s="111">
        <f t="shared" si="444"/>
        <v>599681.04000000062</v>
      </c>
      <c r="Z224" s="111">
        <f t="shared" ref="Z224" si="445">IF($B225&lt;Z$10,0,IF($B225=Z$10,Z$13,SUM(Z222:Z223)))</f>
        <v>547169.16000000131</v>
      </c>
      <c r="AA224" s="111">
        <f>IF($B225&lt;AA$10,0,IF($B225=AA$10,AA$13,SUM(AA222:AA223)))</f>
        <v>457526.100722223</v>
      </c>
      <c r="AB224" s="111">
        <f t="shared" ref="AB224" si="446">IF($B225&lt;AB$10,0,IF($B225=AB$10,AB$13,SUM(AB222:AB223)))</f>
        <v>343818.47111111158</v>
      </c>
      <c r="AC224" s="111">
        <f>IF($B225&lt;AC$10,0,IF($B225=AC$10,AC$13,SUM(AC222:AC223)))</f>
        <v>748516.7422222204</v>
      </c>
      <c r="AD224" s="111">
        <f t="shared" ref="AD224" si="447">IF($B225&lt;AD$10,0,IF($B225=AD$10,AD$13,SUM(AD222:AD223)))</f>
        <v>431045.38699999952</v>
      </c>
      <c r="AE224" s="111"/>
      <c r="AF224" s="111"/>
      <c r="AG224" s="111"/>
      <c r="AH224" s="111"/>
      <c r="AI224" s="111"/>
      <c r="AJ224" s="111"/>
      <c r="AK224" s="111"/>
      <c r="AL224" s="111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>
        <f t="shared" si="387"/>
        <v>3771093.3686111136</v>
      </c>
      <c r="BO224" s="111">
        <f t="shared" si="234"/>
        <v>226265.60000000001</v>
      </c>
      <c r="BP224" s="111">
        <f t="shared" si="227"/>
        <v>1240689.72</v>
      </c>
    </row>
    <row r="225" spans="1:68" outlineLevel="1" x14ac:dyDescent="0.25">
      <c r="A225" s="52">
        <v>9999</v>
      </c>
      <c r="B225" s="102">
        <f>+B224+31</f>
        <v>42464</v>
      </c>
      <c r="C225" s="95" t="s">
        <v>15</v>
      </c>
      <c r="D225" s="96">
        <f t="shared" ref="D225:Y225" si="448">IF(OR($B225&lt;D$10,$B225&gt;D$11),0,IF($B225=D$11,-D224,-D$15))</f>
        <v>0</v>
      </c>
      <c r="E225" s="96">
        <f t="shared" si="448"/>
        <v>0</v>
      </c>
      <c r="F225" s="96">
        <f t="shared" si="448"/>
        <v>0</v>
      </c>
      <c r="G225" s="96">
        <f t="shared" si="448"/>
        <v>0</v>
      </c>
      <c r="H225" s="96">
        <f t="shared" si="448"/>
        <v>0</v>
      </c>
      <c r="I225" s="96">
        <f t="shared" si="448"/>
        <v>0</v>
      </c>
      <c r="J225" s="96">
        <f t="shared" si="448"/>
        <v>0</v>
      </c>
      <c r="K225" s="96">
        <f t="shared" si="448"/>
        <v>0</v>
      </c>
      <c r="L225" s="96">
        <f t="shared" si="448"/>
        <v>0</v>
      </c>
      <c r="M225" s="96">
        <f t="shared" si="448"/>
        <v>0</v>
      </c>
      <c r="N225" s="96">
        <f t="shared" si="448"/>
        <v>0</v>
      </c>
      <c r="O225" s="96">
        <f t="shared" si="448"/>
        <v>0</v>
      </c>
      <c r="P225" s="96">
        <f t="shared" si="448"/>
        <v>0</v>
      </c>
      <c r="Q225" s="96">
        <f>IF(OR($B225&lt;Q$10,$B225&gt;Q$11),0,IF($B225=Q$11,-Q224,-Q$15))</f>
        <v>0</v>
      </c>
      <c r="R225" s="96">
        <f t="shared" si="448"/>
        <v>-382.23</v>
      </c>
      <c r="S225" s="96">
        <f t="shared" si="448"/>
        <v>-148.44</v>
      </c>
      <c r="T225" s="96">
        <f t="shared" si="448"/>
        <v>-189.97</v>
      </c>
      <c r="U225" s="96">
        <f>IF(OR($B225&lt;U$10,$B225&gt;U$11),0,IF($B225=U$11,-U224,-U$15))</f>
        <v>-809.76</v>
      </c>
      <c r="V225" s="96">
        <f>IF(OR($B225&lt;V$10,$B225&gt;V$11),0,IF($B225=V$11,-V224,-V$15))</f>
        <v>-619.56255555555549</v>
      </c>
      <c r="W225" s="96">
        <f>IF(OR($B225&lt;W$10,$B225&gt;W$11),0,IF($B225=W$11,-W224,-W$15))</f>
        <v>-2238.71</v>
      </c>
      <c r="X225" s="114">
        <f t="shared" si="448"/>
        <v>-3019.97</v>
      </c>
      <c r="Y225" s="114">
        <f t="shared" si="448"/>
        <v>-5260.36</v>
      </c>
      <c r="Z225" s="112">
        <f t="shared" ref="Z225" si="449">IF(OR($B225&lt;Z$10,$B225&gt;Z$11),0,IF($B225=Z$11,-Z224,-Z$15))</f>
        <v>-4145.22</v>
      </c>
      <c r="AA225" s="112">
        <f>IF(OR($B225&lt;AA$10,$B225&gt;AA$11),0,IF($B225=AA$11,-AA224,-AA$15))</f>
        <v>-3602.5677222222221</v>
      </c>
      <c r="AB225" s="112">
        <f t="shared" ref="AB225" si="450">IF(OR($B225&lt;AB$10,$B225&gt;AB$11),0,IF($B225=AB$11,-AB224,-AB$15))</f>
        <v>-2323.0977777777771</v>
      </c>
      <c r="AC225" s="112">
        <f>IF(OR($B225&lt;AC$10,$B225&gt;AC$11),0,IF($B225=AC$11,-AC224,-AC$15))</f>
        <v>-5057.5455555555554</v>
      </c>
      <c r="AD225" s="112">
        <f t="shared" ref="AD225" si="451">IF(OR($B225&lt;AD$10,$B225&gt;AD$11),0,IF($B225=AD$11,-AD224,-AD$15))</f>
        <v>-2817.2901111111109</v>
      </c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>
        <f t="shared" si="387"/>
        <v>-30614.723722222221</v>
      </c>
      <c r="BO225" s="112">
        <f t="shared" si="234"/>
        <v>-1836.88</v>
      </c>
      <c r="BP225" s="112">
        <f t="shared" si="227"/>
        <v>-10072.25</v>
      </c>
    </row>
    <row r="226" spans="1:68" ht="14.25" customHeight="1" outlineLevel="1" x14ac:dyDescent="0.25">
      <c r="A226" s="52">
        <v>9999</v>
      </c>
      <c r="B226" s="94">
        <f>B225</f>
        <v>42464</v>
      </c>
      <c r="C226" s="115" t="s">
        <v>16</v>
      </c>
      <c r="D226" s="98">
        <f t="shared" ref="D226:Y226" si="452">IF($B227&lt;D$10,0,IF($B227=D$10,D$13,SUM(D224:D225)))</f>
        <v>0</v>
      </c>
      <c r="E226" s="98">
        <f t="shared" si="452"/>
        <v>0</v>
      </c>
      <c r="F226" s="98">
        <f t="shared" si="452"/>
        <v>0</v>
      </c>
      <c r="G226" s="98">
        <f t="shared" si="452"/>
        <v>0</v>
      </c>
      <c r="H226" s="98">
        <f t="shared" si="452"/>
        <v>0</v>
      </c>
      <c r="I226" s="98">
        <f t="shared" si="452"/>
        <v>0</v>
      </c>
      <c r="J226" s="98">
        <f t="shared" si="452"/>
        <v>0</v>
      </c>
      <c r="K226" s="98">
        <f t="shared" si="452"/>
        <v>0</v>
      </c>
      <c r="L226" s="98">
        <f t="shared" si="452"/>
        <v>0</v>
      </c>
      <c r="M226" s="98">
        <f t="shared" si="452"/>
        <v>0</v>
      </c>
      <c r="N226" s="98">
        <f t="shared" si="452"/>
        <v>0</v>
      </c>
      <c r="O226" s="98">
        <f t="shared" si="452"/>
        <v>0</v>
      </c>
      <c r="P226" s="98">
        <f t="shared" si="452"/>
        <v>0</v>
      </c>
      <c r="Q226" s="98">
        <f>IF($B227&lt;Q$10,0,IF($B227=Q$10,Q$13,SUM(Q224:Q225)))</f>
        <v>-6.9121597334742546E-11</v>
      </c>
      <c r="R226" s="98">
        <f t="shared" si="452"/>
        <v>17200.350000000002</v>
      </c>
      <c r="S226" s="98">
        <f t="shared" si="452"/>
        <v>6679.7999999999874</v>
      </c>
      <c r="T226" s="98">
        <f t="shared" si="452"/>
        <v>8548.6500000000233</v>
      </c>
      <c r="U226" s="98">
        <f>IF($B227&lt;U$10,0,IF($B227=U$10,U$13,SUM(U224:U225)))</f>
        <v>36439.199999999968</v>
      </c>
      <c r="V226" s="98">
        <f>IF($B227&lt;V$10,0,IF($B227=V$10,V$13,SUM(V224:V225)))</f>
        <v>48945.125000000007</v>
      </c>
      <c r="W226" s="98">
        <f>IF($B227&lt;W$10,0,IF($B227=W$10,W$13,SUM(W224:W225)))</f>
        <v>176858.09000000017</v>
      </c>
      <c r="X226" s="111">
        <f t="shared" si="452"/>
        <v>341256.61000000127</v>
      </c>
      <c r="Y226" s="111">
        <f t="shared" si="452"/>
        <v>594420.68000000063</v>
      </c>
      <c r="Z226" s="111">
        <f t="shared" ref="Z226" si="453">IF($B227&lt;Z$10,0,IF($B227=Z$10,Z$13,SUM(Z224:Z225)))</f>
        <v>543023.94000000134</v>
      </c>
      <c r="AA226" s="111">
        <f>IF($B227&lt;AA$10,0,IF($B227=AA$10,AA$13,SUM(AA224:AA225)))</f>
        <v>453923.53300000075</v>
      </c>
      <c r="AB226" s="111">
        <f t="shared" ref="AB226" si="454">IF($B227&lt;AB$10,0,IF($B227=AB$10,AB$13,SUM(AB224:AB225)))</f>
        <v>341495.37333333382</v>
      </c>
      <c r="AC226" s="111">
        <f>IF($B227&lt;AC$10,0,IF($B227=AC$10,AC$13,SUM(AC224:AC225)))</f>
        <v>743459.19666666479</v>
      </c>
      <c r="AD226" s="111">
        <f t="shared" ref="AD226" si="455">IF($B227&lt;AD$10,0,IF($B227=AD$10,AD$13,SUM(AD224:AD225)))</f>
        <v>428228.09688888839</v>
      </c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>
        <f t="shared" si="387"/>
        <v>3740478.6448888909</v>
      </c>
      <c r="BO226" s="111">
        <f t="shared" si="234"/>
        <v>224428.72</v>
      </c>
      <c r="BP226" s="111">
        <f t="shared" si="227"/>
        <v>1230617.47</v>
      </c>
    </row>
    <row r="227" spans="1:68" outlineLevel="1" x14ac:dyDescent="0.25">
      <c r="A227" s="52">
        <v>9999</v>
      </c>
      <c r="B227" s="102">
        <f>+B226+31</f>
        <v>42495</v>
      </c>
      <c r="C227" s="95" t="s">
        <v>15</v>
      </c>
      <c r="D227" s="96">
        <f t="shared" ref="D227:Y227" si="456">IF(OR($B227&lt;D$10,$B227&gt;D$11),0,IF($B227=D$11,-D226,-D$15))</f>
        <v>0</v>
      </c>
      <c r="E227" s="96">
        <f t="shared" si="456"/>
        <v>0</v>
      </c>
      <c r="F227" s="96">
        <f t="shared" si="456"/>
        <v>0</v>
      </c>
      <c r="G227" s="96">
        <f t="shared" si="456"/>
        <v>0</v>
      </c>
      <c r="H227" s="96">
        <f t="shared" si="456"/>
        <v>0</v>
      </c>
      <c r="I227" s="96">
        <f t="shared" si="456"/>
        <v>0</v>
      </c>
      <c r="J227" s="96">
        <f t="shared" si="456"/>
        <v>0</v>
      </c>
      <c r="K227" s="96">
        <f t="shared" si="456"/>
        <v>0</v>
      </c>
      <c r="L227" s="96">
        <f t="shared" si="456"/>
        <v>0</v>
      </c>
      <c r="M227" s="96">
        <f t="shared" si="456"/>
        <v>0</v>
      </c>
      <c r="N227" s="96">
        <f t="shared" si="456"/>
        <v>0</v>
      </c>
      <c r="O227" s="96">
        <f t="shared" si="456"/>
        <v>0</v>
      </c>
      <c r="P227" s="96">
        <f t="shared" si="456"/>
        <v>0</v>
      </c>
      <c r="Q227" s="96">
        <f>IF(OR($B227&lt;Q$10,$B227&gt;Q$11),0,IF($B227=Q$11,-Q226,-Q$15))</f>
        <v>0</v>
      </c>
      <c r="R227" s="96">
        <f t="shared" si="456"/>
        <v>-382.23</v>
      </c>
      <c r="S227" s="96">
        <f t="shared" si="456"/>
        <v>-148.44</v>
      </c>
      <c r="T227" s="96">
        <f t="shared" si="456"/>
        <v>-189.97</v>
      </c>
      <c r="U227" s="96">
        <f>IF(OR($B227&lt;U$10,$B227&gt;U$11),0,IF($B227=U$11,-U226,-U$15))</f>
        <v>-809.76</v>
      </c>
      <c r="V227" s="96">
        <f>IF(OR($B227&lt;V$10,$B227&gt;V$11),0,IF($B227=V$11,-V226,-V$15))</f>
        <v>-619.56255555555549</v>
      </c>
      <c r="W227" s="96">
        <f>IF(OR($B227&lt;W$10,$B227&gt;W$11),0,IF($B227=W$11,-W226,-W$15))</f>
        <v>-2238.71</v>
      </c>
      <c r="X227" s="114">
        <f t="shared" si="456"/>
        <v>-3019.97</v>
      </c>
      <c r="Y227" s="114">
        <f t="shared" si="456"/>
        <v>-5260.36</v>
      </c>
      <c r="Z227" s="112">
        <f t="shared" ref="Z227" si="457">IF(OR($B227&lt;Z$10,$B227&gt;Z$11),0,IF($B227=Z$11,-Z226,-Z$15))</f>
        <v>-4145.22</v>
      </c>
      <c r="AA227" s="112">
        <f>IF(OR($B227&lt;AA$10,$B227&gt;AA$11),0,IF($B227=AA$11,-AA226,-AA$15))</f>
        <v>-3602.5677222222221</v>
      </c>
      <c r="AB227" s="112">
        <f t="shared" ref="AB227" si="458">IF(OR($B227&lt;AB$10,$B227&gt;AB$11),0,IF($B227=AB$11,-AB226,-AB$15))</f>
        <v>-2323.0977777777771</v>
      </c>
      <c r="AC227" s="112">
        <f>IF(OR($B227&lt;AC$10,$B227&gt;AC$11),0,IF($B227=AC$11,-AC226,-AC$15))</f>
        <v>-5057.5455555555554</v>
      </c>
      <c r="AD227" s="112">
        <f t="shared" ref="AD227" si="459">IF(OR($B227&lt;AD$10,$B227&gt;AD$11),0,IF($B227=AD$11,-AD226,-AD$15))</f>
        <v>-2817.2901111111109</v>
      </c>
      <c r="AE227" s="112"/>
      <c r="AF227" s="112"/>
      <c r="AG227" s="112"/>
      <c r="AH227" s="112"/>
      <c r="AI227" s="112"/>
      <c r="AJ227" s="112"/>
      <c r="AK227" s="112"/>
      <c r="AL227" s="112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>
        <f t="shared" si="387"/>
        <v>-30614.723722222221</v>
      </c>
      <c r="BO227" s="112">
        <f t="shared" si="234"/>
        <v>-1836.88</v>
      </c>
      <c r="BP227" s="112">
        <f t="shared" si="227"/>
        <v>-10072.25</v>
      </c>
    </row>
    <row r="228" spans="1:68" ht="14.25" customHeight="1" outlineLevel="1" x14ac:dyDescent="0.25">
      <c r="A228" s="52">
        <v>9999</v>
      </c>
      <c r="B228" s="94">
        <f>B227</f>
        <v>42495</v>
      </c>
      <c r="C228" s="115" t="s">
        <v>16</v>
      </c>
      <c r="D228" s="98">
        <f t="shared" ref="D228:Y228" si="460">IF($B229&lt;D$10,0,IF($B229=D$10,D$13,SUM(D226:D227)))</f>
        <v>0</v>
      </c>
      <c r="E228" s="98">
        <f t="shared" si="460"/>
        <v>0</v>
      </c>
      <c r="F228" s="98">
        <f t="shared" si="460"/>
        <v>0</v>
      </c>
      <c r="G228" s="98">
        <f t="shared" si="460"/>
        <v>0</v>
      </c>
      <c r="H228" s="98">
        <f t="shared" si="460"/>
        <v>0</v>
      </c>
      <c r="I228" s="98">
        <f t="shared" si="460"/>
        <v>0</v>
      </c>
      <c r="J228" s="98">
        <f t="shared" si="460"/>
        <v>0</v>
      </c>
      <c r="K228" s="98">
        <f t="shared" si="460"/>
        <v>0</v>
      </c>
      <c r="L228" s="98">
        <f t="shared" si="460"/>
        <v>0</v>
      </c>
      <c r="M228" s="98">
        <f t="shared" si="460"/>
        <v>0</v>
      </c>
      <c r="N228" s="98">
        <f t="shared" si="460"/>
        <v>0</v>
      </c>
      <c r="O228" s="98">
        <f t="shared" si="460"/>
        <v>0</v>
      </c>
      <c r="P228" s="98">
        <f t="shared" si="460"/>
        <v>0</v>
      </c>
      <c r="Q228" s="98">
        <f>IF($B229&lt;Q$10,0,IF($B229=Q$10,Q$13,SUM(Q226:Q227)))</f>
        <v>-6.9121597334742546E-11</v>
      </c>
      <c r="R228" s="98">
        <f t="shared" si="460"/>
        <v>16818.120000000003</v>
      </c>
      <c r="S228" s="98">
        <f t="shared" si="460"/>
        <v>6531.3599999999878</v>
      </c>
      <c r="T228" s="98">
        <f t="shared" si="460"/>
        <v>8358.6800000000239</v>
      </c>
      <c r="U228" s="98">
        <f>IF($B229&lt;U$10,0,IF($B229=U$10,U$13,SUM(U226:U227)))</f>
        <v>35629.439999999966</v>
      </c>
      <c r="V228" s="98">
        <f>IF($B229&lt;V$10,0,IF($B229=V$10,V$13,SUM(V226:V227)))</f>
        <v>48325.562444444455</v>
      </c>
      <c r="W228" s="98">
        <f>IF($B229&lt;W$10,0,IF($B229=W$10,W$13,SUM(W226:W227)))</f>
        <v>174619.38000000018</v>
      </c>
      <c r="X228" s="111">
        <f t="shared" si="460"/>
        <v>338236.64000000129</v>
      </c>
      <c r="Y228" s="111">
        <f t="shared" si="460"/>
        <v>589160.32000000065</v>
      </c>
      <c r="Z228" s="111">
        <f t="shared" ref="Z228" si="461">IF($B229&lt;Z$10,0,IF($B229=Z$10,Z$13,SUM(Z226:Z227)))</f>
        <v>538878.72000000137</v>
      </c>
      <c r="AA228" s="111">
        <f>IF($B229&lt;AA$10,0,IF($B229=AA$10,AA$13,SUM(AA226:AA227)))</f>
        <v>450320.96527777851</v>
      </c>
      <c r="AB228" s="111">
        <f t="shared" ref="AB228" si="462">IF($B229&lt;AB$10,0,IF($B229=AB$10,AB$13,SUM(AB226:AB227)))</f>
        <v>339172.27555555606</v>
      </c>
      <c r="AC228" s="111">
        <f>IF($B229&lt;AC$10,0,IF($B229=AC$10,AC$13,SUM(AC226:AC227)))</f>
        <v>738401.65111110918</v>
      </c>
      <c r="AD228" s="111">
        <f t="shared" ref="AD228" si="463">IF($B229&lt;AD$10,0,IF($B229=AD$10,AD$13,SUM(AD226:AD227)))</f>
        <v>425410.80677777727</v>
      </c>
      <c r="AE228" s="111"/>
      <c r="AF228" s="111"/>
      <c r="AG228" s="111"/>
      <c r="AH228" s="111"/>
      <c r="AI228" s="111"/>
      <c r="AJ228" s="111"/>
      <c r="AK228" s="111"/>
      <c r="AL228" s="111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>
        <f t="shared" si="387"/>
        <v>3709863.9211666691</v>
      </c>
      <c r="BO228" s="111">
        <f t="shared" si="234"/>
        <v>222591.84</v>
      </c>
      <c r="BP228" s="111">
        <f t="shared" ref="BP228:BP266" si="464">ROUND((BN228-BO228)*35%,2)</f>
        <v>1220545.23</v>
      </c>
    </row>
    <row r="229" spans="1:68" outlineLevel="1" x14ac:dyDescent="0.25">
      <c r="A229" s="52">
        <v>9999</v>
      </c>
      <c r="B229" s="102">
        <f>+B228+31</f>
        <v>42526</v>
      </c>
      <c r="C229" s="95" t="s">
        <v>15</v>
      </c>
      <c r="D229" s="96">
        <f t="shared" ref="D229:Y229" si="465">IF(OR($B229&lt;D$10,$B229&gt;D$11),0,IF($B229=D$11,-D228,-D$15))</f>
        <v>0</v>
      </c>
      <c r="E229" s="96">
        <f t="shared" si="465"/>
        <v>0</v>
      </c>
      <c r="F229" s="96">
        <f t="shared" si="465"/>
        <v>0</v>
      </c>
      <c r="G229" s="96">
        <f t="shared" si="465"/>
        <v>0</v>
      </c>
      <c r="H229" s="96">
        <f t="shared" si="465"/>
        <v>0</v>
      </c>
      <c r="I229" s="96">
        <f t="shared" si="465"/>
        <v>0</v>
      </c>
      <c r="J229" s="96">
        <f t="shared" si="465"/>
        <v>0</v>
      </c>
      <c r="K229" s="96">
        <f t="shared" si="465"/>
        <v>0</v>
      </c>
      <c r="L229" s="96">
        <f t="shared" si="465"/>
        <v>0</v>
      </c>
      <c r="M229" s="96">
        <f t="shared" si="465"/>
        <v>0</v>
      </c>
      <c r="N229" s="96">
        <f t="shared" si="465"/>
        <v>0</v>
      </c>
      <c r="O229" s="96">
        <f t="shared" si="465"/>
        <v>0</v>
      </c>
      <c r="P229" s="96">
        <f t="shared" si="465"/>
        <v>0</v>
      </c>
      <c r="Q229" s="96">
        <f>IF(OR($B229&lt;Q$10,$B229&gt;Q$11),0,IF($B229=Q$11,-Q228,-Q$15))</f>
        <v>0</v>
      </c>
      <c r="R229" s="96">
        <f t="shared" si="465"/>
        <v>-382.23</v>
      </c>
      <c r="S229" s="96">
        <f t="shared" si="465"/>
        <v>-148.44</v>
      </c>
      <c r="T229" s="96">
        <f t="shared" si="465"/>
        <v>-189.97</v>
      </c>
      <c r="U229" s="96">
        <f>IF(OR($B229&lt;U$10,$B229&gt;U$11),0,IF($B229=U$11,-U228,-U$15))</f>
        <v>-809.76</v>
      </c>
      <c r="V229" s="96">
        <f>IF(OR($B229&lt;V$10,$B229&gt;V$11),0,IF($B229=V$11,-V228,-V$15))</f>
        <v>-619.56255555555549</v>
      </c>
      <c r="W229" s="96">
        <f>IF(OR($B229&lt;W$10,$B229&gt;W$11),0,IF($B229=W$11,-W228,-W$15))</f>
        <v>-2238.71</v>
      </c>
      <c r="X229" s="114">
        <f t="shared" si="465"/>
        <v>-3019.97</v>
      </c>
      <c r="Y229" s="114">
        <f t="shared" si="465"/>
        <v>-5260.36</v>
      </c>
      <c r="Z229" s="112">
        <f t="shared" ref="Z229" si="466">IF(OR($B229&lt;Z$10,$B229&gt;Z$11),0,IF($B229=Z$11,-Z228,-Z$15))</f>
        <v>-4145.22</v>
      </c>
      <c r="AA229" s="112">
        <f>IF(OR($B229&lt;AA$10,$B229&gt;AA$11),0,IF($B229=AA$11,-AA228,-AA$15))</f>
        <v>-3602.5677222222221</v>
      </c>
      <c r="AB229" s="112">
        <f t="shared" ref="AB229" si="467">IF(OR($B229&lt;AB$10,$B229&gt;AB$11),0,IF($B229=AB$11,-AB228,-AB$15))</f>
        <v>-2323.0977777777771</v>
      </c>
      <c r="AC229" s="112">
        <f>IF(OR($B229&lt;AC$10,$B229&gt;AC$11),0,IF($B229=AC$11,-AC228,-AC$15))</f>
        <v>-5057.5455555555554</v>
      </c>
      <c r="AD229" s="112">
        <f t="shared" ref="AD229" si="468">IF(OR($B229&lt;AD$10,$B229&gt;AD$11),0,IF($B229=AD$11,-AD228,-AD$15))</f>
        <v>-2817.2901111111109</v>
      </c>
      <c r="AE229" s="112"/>
      <c r="AF229" s="112"/>
      <c r="AG229" s="112"/>
      <c r="AH229" s="112"/>
      <c r="AI229" s="112"/>
      <c r="AJ229" s="112"/>
      <c r="AK229" s="112"/>
      <c r="AL229" s="112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>
        <f t="shared" si="387"/>
        <v>-30614.723722222221</v>
      </c>
      <c r="BO229" s="112">
        <f t="shared" si="234"/>
        <v>-1836.88</v>
      </c>
      <c r="BP229" s="112">
        <f t="shared" si="464"/>
        <v>-10072.25</v>
      </c>
    </row>
    <row r="230" spans="1:68" ht="14.25" customHeight="1" outlineLevel="1" x14ac:dyDescent="0.25">
      <c r="A230" s="52">
        <v>9999</v>
      </c>
      <c r="B230" s="94">
        <f>B229</f>
        <v>42526</v>
      </c>
      <c r="C230" s="115" t="s">
        <v>16</v>
      </c>
      <c r="D230" s="98">
        <f t="shared" ref="D230:Y230" si="469">IF($B231&lt;D$10,0,IF($B231=D$10,D$13,SUM(D228:D229)))</f>
        <v>0</v>
      </c>
      <c r="E230" s="98">
        <f t="shared" si="469"/>
        <v>0</v>
      </c>
      <c r="F230" s="98">
        <f t="shared" si="469"/>
        <v>0</v>
      </c>
      <c r="G230" s="98">
        <f t="shared" si="469"/>
        <v>0</v>
      </c>
      <c r="H230" s="98">
        <f t="shared" si="469"/>
        <v>0</v>
      </c>
      <c r="I230" s="98">
        <f t="shared" si="469"/>
        <v>0</v>
      </c>
      <c r="J230" s="98">
        <f t="shared" si="469"/>
        <v>0</v>
      </c>
      <c r="K230" s="98">
        <f t="shared" si="469"/>
        <v>0</v>
      </c>
      <c r="L230" s="98">
        <f t="shared" si="469"/>
        <v>0</v>
      </c>
      <c r="M230" s="98">
        <f t="shared" si="469"/>
        <v>0</v>
      </c>
      <c r="N230" s="98">
        <f t="shared" si="469"/>
        <v>0</v>
      </c>
      <c r="O230" s="98">
        <f t="shared" si="469"/>
        <v>0</v>
      </c>
      <c r="P230" s="98">
        <f t="shared" si="469"/>
        <v>0</v>
      </c>
      <c r="Q230" s="98">
        <f>IF($B231&lt;Q$10,0,IF($B231=Q$10,Q$13,SUM(Q228:Q229)))</f>
        <v>-6.9121597334742546E-11</v>
      </c>
      <c r="R230" s="98">
        <f t="shared" si="469"/>
        <v>16435.890000000003</v>
      </c>
      <c r="S230" s="98">
        <f t="shared" si="469"/>
        <v>6382.9199999999882</v>
      </c>
      <c r="T230" s="98">
        <f t="shared" si="469"/>
        <v>8168.7100000000237</v>
      </c>
      <c r="U230" s="98">
        <f>IF($B231&lt;U$10,0,IF($B231=U$10,U$13,SUM(U228:U229)))</f>
        <v>34819.679999999964</v>
      </c>
      <c r="V230" s="98">
        <f>IF($B231&lt;V$10,0,IF($B231=V$10,V$13,SUM(V228:V229)))</f>
        <v>47705.999888888902</v>
      </c>
      <c r="W230" s="98">
        <f>IF($B231&lt;W$10,0,IF($B231=W$10,W$13,SUM(W228:W229)))</f>
        <v>172380.67000000019</v>
      </c>
      <c r="X230" s="111">
        <f t="shared" si="469"/>
        <v>335216.67000000132</v>
      </c>
      <c r="Y230" s="111">
        <f t="shared" si="469"/>
        <v>583899.96000000066</v>
      </c>
      <c r="Z230" s="111">
        <f t="shared" ref="Z230" si="470">IF($B231&lt;Z$10,0,IF($B231=Z$10,Z$13,SUM(Z228:Z229)))</f>
        <v>534733.5000000014</v>
      </c>
      <c r="AA230" s="111">
        <f>IF($B231&lt;AA$10,0,IF($B231=AA$10,AA$13,SUM(AA228:AA229)))</f>
        <v>446718.39755555626</v>
      </c>
      <c r="AB230" s="111">
        <f t="shared" ref="AB230" si="471">IF($B231&lt;AB$10,0,IF($B231=AB$10,AB$13,SUM(AB228:AB229)))</f>
        <v>336849.1777777783</v>
      </c>
      <c r="AC230" s="111">
        <f>IF($B231&lt;AC$10,0,IF($B231=AC$10,AC$13,SUM(AC228:AC229)))</f>
        <v>733344.10555555357</v>
      </c>
      <c r="AD230" s="111">
        <f t="shared" ref="AD230" si="472">IF($B231&lt;AD$10,0,IF($B231=AD$10,AD$13,SUM(AD228:AD229)))</f>
        <v>422593.51666666614</v>
      </c>
      <c r="AE230" s="111"/>
      <c r="AF230" s="111"/>
      <c r="AG230" s="111"/>
      <c r="AH230" s="111"/>
      <c r="AI230" s="111"/>
      <c r="AJ230" s="111"/>
      <c r="AK230" s="111"/>
      <c r="AL230" s="111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>
        <f t="shared" si="387"/>
        <v>3679249.1974444464</v>
      </c>
      <c r="BO230" s="111">
        <f t="shared" ref="BO230:BO266" si="473">ROUND(BN230*6%,2)</f>
        <v>220754.95</v>
      </c>
      <c r="BP230" s="111">
        <f t="shared" si="464"/>
        <v>1210472.99</v>
      </c>
    </row>
    <row r="231" spans="1:68" outlineLevel="1" x14ac:dyDescent="0.25">
      <c r="A231" s="52">
        <v>9999</v>
      </c>
      <c r="B231" s="102">
        <f>+B230+31</f>
        <v>42557</v>
      </c>
      <c r="C231" s="95" t="s">
        <v>15</v>
      </c>
      <c r="D231" s="96">
        <f t="shared" ref="D231:Y231" si="474">IF(OR($B231&lt;D$10,$B231&gt;D$11),0,IF($B231=D$11,-D230,-D$15))</f>
        <v>0</v>
      </c>
      <c r="E231" s="96">
        <f t="shared" si="474"/>
        <v>0</v>
      </c>
      <c r="F231" s="96">
        <f t="shared" si="474"/>
        <v>0</v>
      </c>
      <c r="G231" s="96">
        <f t="shared" si="474"/>
        <v>0</v>
      </c>
      <c r="H231" s="96">
        <f t="shared" si="474"/>
        <v>0</v>
      </c>
      <c r="I231" s="96">
        <f t="shared" si="474"/>
        <v>0</v>
      </c>
      <c r="J231" s="96">
        <f t="shared" si="474"/>
        <v>0</v>
      </c>
      <c r="K231" s="96">
        <f t="shared" si="474"/>
        <v>0</v>
      </c>
      <c r="L231" s="96">
        <f t="shared" si="474"/>
        <v>0</v>
      </c>
      <c r="M231" s="96">
        <f t="shared" si="474"/>
        <v>0</v>
      </c>
      <c r="N231" s="96">
        <f t="shared" si="474"/>
        <v>0</v>
      </c>
      <c r="O231" s="96">
        <f t="shared" si="474"/>
        <v>0</v>
      </c>
      <c r="P231" s="96">
        <f t="shared" si="474"/>
        <v>0</v>
      </c>
      <c r="Q231" s="96">
        <f>IF(OR($B231&lt;Q$10,$B231&gt;Q$11),0,IF($B231=Q$11,-Q230,-Q$15))</f>
        <v>0</v>
      </c>
      <c r="R231" s="96">
        <f t="shared" si="474"/>
        <v>-382.23</v>
      </c>
      <c r="S231" s="96">
        <f t="shared" si="474"/>
        <v>-148.44</v>
      </c>
      <c r="T231" s="96">
        <f t="shared" si="474"/>
        <v>-189.97</v>
      </c>
      <c r="U231" s="96">
        <f>IF(OR($B231&lt;U$10,$B231&gt;U$11),0,IF($B231=U$11,-U230,-U$15))</f>
        <v>-809.76</v>
      </c>
      <c r="V231" s="96">
        <f>IF(OR($B231&lt;V$10,$B231&gt;V$11),0,IF($B231=V$11,-V230,-V$15))</f>
        <v>-619.56255555555549</v>
      </c>
      <c r="W231" s="96">
        <f>IF(OR($B231&lt;W$10,$B231&gt;W$11),0,IF($B231=W$11,-W230,-W$15))</f>
        <v>-2238.71</v>
      </c>
      <c r="X231" s="114">
        <f t="shared" si="474"/>
        <v>-3019.97</v>
      </c>
      <c r="Y231" s="114">
        <f t="shared" si="474"/>
        <v>-5260.36</v>
      </c>
      <c r="Z231" s="112">
        <f t="shared" ref="Z231" si="475">IF(OR($B231&lt;Z$10,$B231&gt;Z$11),0,IF($B231=Z$11,-Z230,-Z$15))</f>
        <v>-4145.22</v>
      </c>
      <c r="AA231" s="112">
        <f>IF(OR($B231&lt;AA$10,$B231&gt;AA$11),0,IF($B231=AA$11,-AA230,-AA$15))</f>
        <v>-3602.5677222222221</v>
      </c>
      <c r="AB231" s="112">
        <f t="shared" ref="AB231" si="476">IF(OR($B231&lt;AB$10,$B231&gt;AB$11),0,IF($B231=AB$11,-AB230,-AB$15))</f>
        <v>-2323.0977777777771</v>
      </c>
      <c r="AC231" s="112">
        <f>IF(OR($B231&lt;AC$10,$B231&gt;AC$11),0,IF($B231=AC$11,-AC230,-AC$15))</f>
        <v>-5057.5455555555554</v>
      </c>
      <c r="AD231" s="112">
        <f t="shared" ref="AD231" si="477">IF(OR($B231&lt;AD$10,$B231&gt;AD$11),0,IF($B231=AD$11,-AD230,-AD$15))</f>
        <v>-2817.2901111111109</v>
      </c>
      <c r="AE231" s="112"/>
      <c r="AF231" s="112"/>
      <c r="AG231" s="112"/>
      <c r="AH231" s="112"/>
      <c r="AI231" s="112"/>
      <c r="AJ231" s="112"/>
      <c r="AK231" s="112"/>
      <c r="AL231" s="112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>
        <f t="shared" si="387"/>
        <v>-30614.723722222221</v>
      </c>
      <c r="BO231" s="112">
        <f t="shared" si="473"/>
        <v>-1836.88</v>
      </c>
      <c r="BP231" s="112">
        <f t="shared" si="464"/>
        <v>-10072.25</v>
      </c>
    </row>
    <row r="232" spans="1:68" ht="14.25" customHeight="1" outlineLevel="1" x14ac:dyDescent="0.25">
      <c r="A232" s="52">
        <v>9999</v>
      </c>
      <c r="B232" s="94">
        <f>B231</f>
        <v>42557</v>
      </c>
      <c r="C232" s="115" t="s">
        <v>16</v>
      </c>
      <c r="D232" s="98">
        <f t="shared" ref="D232:Y232" si="478">IF($B233&lt;D$10,0,IF($B233=D$10,D$13,SUM(D230:D231)))</f>
        <v>0</v>
      </c>
      <c r="E232" s="98">
        <f t="shared" si="478"/>
        <v>0</v>
      </c>
      <c r="F232" s="98">
        <f t="shared" si="478"/>
        <v>0</v>
      </c>
      <c r="G232" s="98">
        <f t="shared" si="478"/>
        <v>0</v>
      </c>
      <c r="H232" s="98">
        <f t="shared" si="478"/>
        <v>0</v>
      </c>
      <c r="I232" s="98">
        <f t="shared" si="478"/>
        <v>0</v>
      </c>
      <c r="J232" s="98">
        <f t="shared" si="478"/>
        <v>0</v>
      </c>
      <c r="K232" s="98">
        <f t="shared" si="478"/>
        <v>0</v>
      </c>
      <c r="L232" s="98">
        <f t="shared" si="478"/>
        <v>0</v>
      </c>
      <c r="M232" s="98">
        <f t="shared" si="478"/>
        <v>0</v>
      </c>
      <c r="N232" s="98">
        <f t="shared" si="478"/>
        <v>0</v>
      </c>
      <c r="O232" s="98">
        <f t="shared" si="478"/>
        <v>0</v>
      </c>
      <c r="P232" s="98">
        <f t="shared" si="478"/>
        <v>0</v>
      </c>
      <c r="Q232" s="98">
        <f>IF($B233&lt;Q$10,0,IF($B233=Q$10,Q$13,SUM(Q230:Q231)))</f>
        <v>-6.9121597334742546E-11</v>
      </c>
      <c r="R232" s="98">
        <f t="shared" si="478"/>
        <v>16053.660000000003</v>
      </c>
      <c r="S232" s="98">
        <f t="shared" si="478"/>
        <v>6234.4799999999886</v>
      </c>
      <c r="T232" s="98">
        <f t="shared" si="478"/>
        <v>7978.7400000000234</v>
      </c>
      <c r="U232" s="98">
        <f>IF($B233&lt;U$10,0,IF($B233=U$10,U$13,SUM(U230:U231)))</f>
        <v>34009.919999999962</v>
      </c>
      <c r="V232" s="98">
        <f>IF($B233&lt;V$10,0,IF($B233=V$10,V$13,SUM(V230:V231)))</f>
        <v>47086.43733333335</v>
      </c>
      <c r="W232" s="98">
        <f>IF($B233&lt;W$10,0,IF($B233=W$10,W$13,SUM(W230:W231)))</f>
        <v>170141.9600000002</v>
      </c>
      <c r="X232" s="111">
        <f t="shared" si="478"/>
        <v>332196.70000000135</v>
      </c>
      <c r="Y232" s="111">
        <f t="shared" si="478"/>
        <v>578639.60000000068</v>
      </c>
      <c r="Z232" s="111">
        <f t="shared" ref="Z232" si="479">IF($B233&lt;Z$10,0,IF($B233=Z$10,Z$13,SUM(Z230:Z231)))</f>
        <v>530588.28000000142</v>
      </c>
      <c r="AA232" s="111">
        <f>IF($B233&lt;AA$10,0,IF($B233=AA$10,AA$13,SUM(AA230:AA231)))</f>
        <v>443115.82983333402</v>
      </c>
      <c r="AB232" s="111">
        <f t="shared" ref="AB232" si="480">IF($B233&lt;AB$10,0,IF($B233=AB$10,AB$13,SUM(AB230:AB231)))</f>
        <v>334526.08000000054</v>
      </c>
      <c r="AC232" s="111">
        <f>IF($B233&lt;AC$10,0,IF($B233=AC$10,AC$13,SUM(AC230:AC231)))</f>
        <v>728286.55999999796</v>
      </c>
      <c r="AD232" s="111">
        <f t="shared" ref="AD232" si="481">IF($B233&lt;AD$10,0,IF($B233=AD$10,AD$13,SUM(AD230:AD231)))</f>
        <v>419776.22655555501</v>
      </c>
      <c r="AE232" s="111"/>
      <c r="AF232" s="111"/>
      <c r="AG232" s="111"/>
      <c r="AH232" s="111"/>
      <c r="AI232" s="111"/>
      <c r="AJ232" s="111"/>
      <c r="AK232" s="111"/>
      <c r="AL232" s="111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>
        <f t="shared" si="387"/>
        <v>3648634.4737222241</v>
      </c>
      <c r="BO232" s="111">
        <f t="shared" si="473"/>
        <v>218918.07</v>
      </c>
      <c r="BP232" s="111">
        <f t="shared" si="464"/>
        <v>1200400.74</v>
      </c>
    </row>
    <row r="233" spans="1:68" outlineLevel="1" x14ac:dyDescent="0.25">
      <c r="A233" s="52">
        <v>9999</v>
      </c>
      <c r="B233" s="102">
        <f>+B232+31</f>
        <v>42588</v>
      </c>
      <c r="C233" s="95" t="s">
        <v>15</v>
      </c>
      <c r="D233" s="96">
        <f t="shared" ref="D233:Y233" si="482">IF(OR($B233&lt;D$10,$B233&gt;D$11),0,IF($B233=D$11,-D232,-D$15))</f>
        <v>0</v>
      </c>
      <c r="E233" s="96">
        <f t="shared" si="482"/>
        <v>0</v>
      </c>
      <c r="F233" s="96">
        <f t="shared" si="482"/>
        <v>0</v>
      </c>
      <c r="G233" s="96">
        <f t="shared" si="482"/>
        <v>0</v>
      </c>
      <c r="H233" s="96">
        <f t="shared" si="482"/>
        <v>0</v>
      </c>
      <c r="I233" s="96">
        <f t="shared" si="482"/>
        <v>0</v>
      </c>
      <c r="J233" s="96">
        <f t="shared" si="482"/>
        <v>0</v>
      </c>
      <c r="K233" s="96">
        <f t="shared" si="482"/>
        <v>0</v>
      </c>
      <c r="L233" s="96">
        <f t="shared" si="482"/>
        <v>0</v>
      </c>
      <c r="M233" s="96">
        <f t="shared" si="482"/>
        <v>0</v>
      </c>
      <c r="N233" s="96">
        <f t="shared" si="482"/>
        <v>0</v>
      </c>
      <c r="O233" s="96">
        <f t="shared" si="482"/>
        <v>0</v>
      </c>
      <c r="P233" s="96">
        <f t="shared" si="482"/>
        <v>0</v>
      </c>
      <c r="Q233" s="96">
        <f>IF(OR($B233&lt;Q$10,$B233&gt;Q$11),0,IF($B233=Q$11,-Q232,-Q$15))</f>
        <v>0</v>
      </c>
      <c r="R233" s="96">
        <f t="shared" si="482"/>
        <v>-382.23</v>
      </c>
      <c r="S233" s="96">
        <f t="shared" si="482"/>
        <v>-148.44</v>
      </c>
      <c r="T233" s="96">
        <f t="shared" si="482"/>
        <v>-189.97</v>
      </c>
      <c r="U233" s="96">
        <f>IF(OR($B233&lt;U$10,$B233&gt;U$11),0,IF($B233=U$11,-U232,-U$15))</f>
        <v>-809.76</v>
      </c>
      <c r="V233" s="96">
        <f>IF(OR($B233&lt;V$10,$B233&gt;V$11),0,IF($B233=V$11,-V232,-V$15))</f>
        <v>-619.56255555555549</v>
      </c>
      <c r="W233" s="96">
        <f>IF(OR($B233&lt;W$10,$B233&gt;W$11),0,IF($B233=W$11,-W232,-W$15))</f>
        <v>-2238.71</v>
      </c>
      <c r="X233" s="114">
        <f t="shared" si="482"/>
        <v>-3019.97</v>
      </c>
      <c r="Y233" s="114">
        <f t="shared" si="482"/>
        <v>-5260.36</v>
      </c>
      <c r="Z233" s="112">
        <f t="shared" ref="Z233" si="483">IF(OR($B233&lt;Z$10,$B233&gt;Z$11),0,IF($B233=Z$11,-Z232,-Z$15))</f>
        <v>-4145.22</v>
      </c>
      <c r="AA233" s="112">
        <f>IF(OR($B233&lt;AA$10,$B233&gt;AA$11),0,IF($B233=AA$11,-AA232,-AA$15))</f>
        <v>-3602.5677222222221</v>
      </c>
      <c r="AB233" s="112">
        <f t="shared" ref="AB233" si="484">IF(OR($B233&lt;AB$10,$B233&gt;AB$11),0,IF($B233=AB$11,-AB232,-AB$15))</f>
        <v>-2323.0977777777771</v>
      </c>
      <c r="AC233" s="112">
        <f>IF(OR($B233&lt;AC$10,$B233&gt;AC$11),0,IF($B233=AC$11,-AC232,-AC$15))</f>
        <v>-5057.5455555555554</v>
      </c>
      <c r="AD233" s="112">
        <f t="shared" ref="AD233" si="485">IF(OR($B233&lt;AD$10,$B233&gt;AD$11),0,IF($B233=AD$11,-AD232,-AD$15))</f>
        <v>-2817.2901111111109</v>
      </c>
      <c r="AE233" s="112"/>
      <c r="AF233" s="112"/>
      <c r="AG233" s="112"/>
      <c r="AH233" s="112"/>
      <c r="AI233" s="112"/>
      <c r="AJ233" s="112"/>
      <c r="AK233" s="112"/>
      <c r="AL233" s="112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>
        <f t="shared" si="387"/>
        <v>-30614.723722222221</v>
      </c>
      <c r="BO233" s="112">
        <f t="shared" si="473"/>
        <v>-1836.88</v>
      </c>
      <c r="BP233" s="112">
        <f t="shared" si="464"/>
        <v>-10072.25</v>
      </c>
    </row>
    <row r="234" spans="1:68" ht="14.25" customHeight="1" outlineLevel="1" x14ac:dyDescent="0.25">
      <c r="A234" s="52">
        <v>9999</v>
      </c>
      <c r="B234" s="94">
        <f>B233</f>
        <v>42588</v>
      </c>
      <c r="C234" s="115" t="s">
        <v>16</v>
      </c>
      <c r="D234" s="98">
        <f t="shared" ref="D234:Y234" si="486">IF($B235&lt;D$10,0,IF($B235=D$10,D$13,SUM(D232:D233)))</f>
        <v>0</v>
      </c>
      <c r="E234" s="98">
        <f t="shared" si="486"/>
        <v>0</v>
      </c>
      <c r="F234" s="98">
        <f t="shared" si="486"/>
        <v>0</v>
      </c>
      <c r="G234" s="98">
        <f t="shared" si="486"/>
        <v>0</v>
      </c>
      <c r="H234" s="98">
        <f t="shared" si="486"/>
        <v>0</v>
      </c>
      <c r="I234" s="98">
        <f t="shared" si="486"/>
        <v>0</v>
      </c>
      <c r="J234" s="98">
        <f t="shared" si="486"/>
        <v>0</v>
      </c>
      <c r="K234" s="98">
        <f t="shared" si="486"/>
        <v>0</v>
      </c>
      <c r="L234" s="98">
        <f t="shared" si="486"/>
        <v>0</v>
      </c>
      <c r="M234" s="98">
        <f t="shared" si="486"/>
        <v>0</v>
      </c>
      <c r="N234" s="98">
        <f t="shared" si="486"/>
        <v>0</v>
      </c>
      <c r="O234" s="98">
        <f t="shared" si="486"/>
        <v>0</v>
      </c>
      <c r="P234" s="98">
        <f t="shared" si="486"/>
        <v>0</v>
      </c>
      <c r="Q234" s="98">
        <f>IF($B235&lt;Q$10,0,IF($B235=Q$10,Q$13,SUM(Q232:Q233)))</f>
        <v>-6.9121597334742546E-11</v>
      </c>
      <c r="R234" s="98">
        <f t="shared" si="486"/>
        <v>15671.430000000004</v>
      </c>
      <c r="S234" s="98">
        <f t="shared" si="486"/>
        <v>6086.039999999989</v>
      </c>
      <c r="T234" s="98">
        <f t="shared" si="486"/>
        <v>7788.7700000000232</v>
      </c>
      <c r="U234" s="98">
        <f>IF($B235&lt;U$10,0,IF($B235=U$10,U$13,SUM(U232:U233)))</f>
        <v>33200.15999999996</v>
      </c>
      <c r="V234" s="98">
        <f>IF($B235&lt;V$10,0,IF($B235=V$10,V$13,SUM(V232:V233)))</f>
        <v>46466.874777777797</v>
      </c>
      <c r="W234" s="98">
        <f>IF($B235&lt;W$10,0,IF($B235=W$10,W$13,SUM(W232:W233)))</f>
        <v>167903.2500000002</v>
      </c>
      <c r="X234" s="111">
        <f t="shared" si="486"/>
        <v>329176.73000000138</v>
      </c>
      <c r="Y234" s="111">
        <f t="shared" si="486"/>
        <v>573379.24000000069</v>
      </c>
      <c r="Z234" s="111">
        <f t="shared" ref="Z234" si="487">IF($B235&lt;Z$10,0,IF($B235=Z$10,Z$13,SUM(Z232:Z233)))</f>
        <v>526443.06000000145</v>
      </c>
      <c r="AA234" s="111">
        <f>IF($B235&lt;AA$10,0,IF($B235=AA$10,AA$13,SUM(AA232:AA233)))</f>
        <v>439513.26211111178</v>
      </c>
      <c r="AB234" s="111">
        <f t="shared" ref="AB234" si="488">IF($B235&lt;AB$10,0,IF($B235=AB$10,AB$13,SUM(AB232:AB233)))</f>
        <v>332202.98222222278</v>
      </c>
      <c r="AC234" s="111">
        <f>IF($B235&lt;AC$10,0,IF($B235=AC$10,AC$13,SUM(AC232:AC233)))</f>
        <v>723229.01444444235</v>
      </c>
      <c r="AD234" s="111">
        <f t="shared" ref="AD234" si="489">IF($B235&lt;AD$10,0,IF($B235=AD$10,AD$13,SUM(AD232:AD233)))</f>
        <v>416958.93644444388</v>
      </c>
      <c r="AE234" s="111">
        <f t="shared" ref="AE234:AJ234" si="490">AE13</f>
        <v>809382.37</v>
      </c>
      <c r="AF234" s="111">
        <f t="shared" si="490"/>
        <v>357127.19</v>
      </c>
      <c r="AG234" s="111">
        <f t="shared" si="490"/>
        <v>1392335.34</v>
      </c>
      <c r="AH234" s="111">
        <f t="shared" si="490"/>
        <v>412525.49</v>
      </c>
      <c r="AI234" s="111">
        <f t="shared" si="490"/>
        <v>838807.66</v>
      </c>
      <c r="AJ234" s="111">
        <f t="shared" si="490"/>
        <v>858267.25</v>
      </c>
      <c r="AK234" s="111">
        <f t="shared" ref="AK234" si="491">AK13</f>
        <v>401277.14</v>
      </c>
      <c r="AL234" s="111">
        <f t="shared" ref="AL234" si="492">AL13</f>
        <v>45044.4</v>
      </c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>
        <f t="shared" si="387"/>
        <v>8732786.5900000036</v>
      </c>
      <c r="BO234" s="111">
        <f t="shared" si="473"/>
        <v>523967.2</v>
      </c>
      <c r="BP234" s="111">
        <f t="shared" si="464"/>
        <v>2873086.79</v>
      </c>
    </row>
    <row r="235" spans="1:68" outlineLevel="1" x14ac:dyDescent="0.25">
      <c r="A235" s="52">
        <v>9999</v>
      </c>
      <c r="B235" s="102">
        <f>+B234+31</f>
        <v>42619</v>
      </c>
      <c r="C235" s="95" t="s">
        <v>15</v>
      </c>
      <c r="D235" s="96">
        <f t="shared" ref="D235:Y235" si="493">IF(OR($B235&lt;D$10,$B235&gt;D$11),0,IF($B235=D$11,-D234,-D$15))</f>
        <v>0</v>
      </c>
      <c r="E235" s="96">
        <f t="shared" si="493"/>
        <v>0</v>
      </c>
      <c r="F235" s="96">
        <f t="shared" si="493"/>
        <v>0</v>
      </c>
      <c r="G235" s="96">
        <f t="shared" si="493"/>
        <v>0</v>
      </c>
      <c r="H235" s="96">
        <f t="shared" si="493"/>
        <v>0</v>
      </c>
      <c r="I235" s="96">
        <f t="shared" si="493"/>
        <v>0</v>
      </c>
      <c r="J235" s="96">
        <f t="shared" si="493"/>
        <v>0</v>
      </c>
      <c r="K235" s="96">
        <f t="shared" si="493"/>
        <v>0</v>
      </c>
      <c r="L235" s="96">
        <f t="shared" si="493"/>
        <v>0</v>
      </c>
      <c r="M235" s="96">
        <f t="shared" si="493"/>
        <v>0</v>
      </c>
      <c r="N235" s="96">
        <f t="shared" si="493"/>
        <v>0</v>
      </c>
      <c r="O235" s="96">
        <f t="shared" si="493"/>
        <v>0</v>
      </c>
      <c r="P235" s="96">
        <f t="shared" si="493"/>
        <v>0</v>
      </c>
      <c r="Q235" s="96">
        <f>IF(OR($B235&lt;Q$10,$B235&gt;Q$11),0,IF($B235=Q$11,-Q234,-Q$15))</f>
        <v>0</v>
      </c>
      <c r="R235" s="96">
        <f t="shared" si="493"/>
        <v>-382.23</v>
      </c>
      <c r="S235" s="96">
        <f t="shared" si="493"/>
        <v>-148.44</v>
      </c>
      <c r="T235" s="96">
        <f t="shared" si="493"/>
        <v>-189.97</v>
      </c>
      <c r="U235" s="96">
        <f>IF(OR($B235&lt;U$10,$B235&gt;U$11),0,IF($B235=U$11,-U234,-U$15))</f>
        <v>-809.76</v>
      </c>
      <c r="V235" s="96">
        <f>IF(OR($B235&lt;V$10,$B235&gt;V$11),0,IF($B235=V$11,-V234,-V$15))</f>
        <v>-619.56255555555549</v>
      </c>
      <c r="W235" s="96">
        <f>IF(OR($B235&lt;W$10,$B235&gt;W$11),0,IF($B235=W$11,-W234,-W$15))</f>
        <v>-2238.71</v>
      </c>
      <c r="X235" s="114">
        <f t="shared" si="493"/>
        <v>-3019.97</v>
      </c>
      <c r="Y235" s="114">
        <f t="shared" si="493"/>
        <v>-5260.36</v>
      </c>
      <c r="Z235" s="112">
        <f t="shared" ref="Z235" si="494">IF(OR($B235&lt;Z$10,$B235&gt;Z$11),0,IF($B235=Z$11,-Z234,-Z$15))</f>
        <v>-4145.22</v>
      </c>
      <c r="AA235" s="112">
        <f>IF(OR($B235&lt;AA$10,$B235&gt;AA$11),0,IF($B235=AA$11,-AA234,-AA$15))</f>
        <v>-3602.5677222222221</v>
      </c>
      <c r="AB235" s="112">
        <f t="shared" ref="AB235" si="495">IF(OR($B235&lt;AB$10,$B235&gt;AB$11),0,IF($B235=AB$11,-AB234,-AB$15))</f>
        <v>-2323.0977777777771</v>
      </c>
      <c r="AC235" s="112">
        <f>IF(OR($B235&lt;AC$10,$B235&gt;AC$11),0,IF($B235=AC$11,-AC234,-AC$15))</f>
        <v>-5057.5455555555554</v>
      </c>
      <c r="AD235" s="112">
        <f t="shared" ref="AD235:AE235" si="496">IF(OR($B235&lt;AD$10,$B235&gt;AD$11),0,IF($B235=AD$11,-AD234,-AD$15))</f>
        <v>-2817.2901111111109</v>
      </c>
      <c r="AE235" s="112">
        <f t="shared" si="496"/>
        <v>-4496.5687222222223</v>
      </c>
      <c r="AF235" s="112">
        <f t="shared" ref="AF235:AG289" si="497">IF(OR($B235&lt;AF$10,$B235&gt;AF$11),0,IF($B235=AF$11,-AF234,-AF$15))</f>
        <v>-1984.0399444444445</v>
      </c>
      <c r="AG235" s="112">
        <f t="shared" si="497"/>
        <v>-7735.1963333333342</v>
      </c>
      <c r="AH235" s="112">
        <f t="shared" ref="AH235:AI235" si="498">IF(OR($B235&lt;AH$10,$B235&gt;AH$11),0,IF($B235=AH$11,-AH234,-AH$15))</f>
        <v>-2291.8082777777777</v>
      </c>
      <c r="AI235" s="112">
        <f t="shared" si="498"/>
        <v>-4660.0425555555557</v>
      </c>
      <c r="AJ235" s="112">
        <f t="shared" ref="AJ235:AK235" si="499">IF(OR($B235&lt;AJ$10,$B235&gt;AJ$11),0,IF($B235=AJ$11,-AJ234,-AJ$15))</f>
        <v>-4768.1513888888885</v>
      </c>
      <c r="AK235" s="112">
        <f t="shared" si="499"/>
        <v>-2229.3174444444444</v>
      </c>
      <c r="AL235" s="112">
        <f>IF(OR($B235&lt;AL$10,$B235&gt;AL$11),0,IF($B235=AL$11,-AL234,-AL$15))</f>
        <v>-250.24666666666667</v>
      </c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>
        <f t="shared" si="387"/>
        <v>-59030.095055555546</v>
      </c>
      <c r="BO235" s="112">
        <f t="shared" si="473"/>
        <v>-3541.81</v>
      </c>
      <c r="BP235" s="112">
        <f t="shared" si="464"/>
        <v>-19420.900000000001</v>
      </c>
    </row>
    <row r="236" spans="1:68" ht="14.25" customHeight="1" outlineLevel="1" x14ac:dyDescent="0.25">
      <c r="A236" s="52">
        <v>9999</v>
      </c>
      <c r="B236" s="94">
        <f>B235</f>
        <v>42619</v>
      </c>
      <c r="C236" s="115" t="s">
        <v>16</v>
      </c>
      <c r="D236" s="98">
        <f t="shared" ref="D236:Y236" si="500">IF($B237&lt;D$10,0,IF($B237=D$10,D$13,SUM(D234:D235)))</f>
        <v>0</v>
      </c>
      <c r="E236" s="98">
        <f t="shared" si="500"/>
        <v>0</v>
      </c>
      <c r="F236" s="98">
        <f t="shared" si="500"/>
        <v>0</v>
      </c>
      <c r="G236" s="98">
        <f t="shared" si="500"/>
        <v>0</v>
      </c>
      <c r="H236" s="98">
        <f t="shared" si="500"/>
        <v>0</v>
      </c>
      <c r="I236" s="98">
        <f t="shared" si="500"/>
        <v>0</v>
      </c>
      <c r="J236" s="98">
        <f t="shared" si="500"/>
        <v>0</v>
      </c>
      <c r="K236" s="98">
        <f t="shared" si="500"/>
        <v>0</v>
      </c>
      <c r="L236" s="98">
        <f t="shared" si="500"/>
        <v>0</v>
      </c>
      <c r="M236" s="98">
        <f t="shared" si="500"/>
        <v>0</v>
      </c>
      <c r="N236" s="98">
        <f t="shared" si="500"/>
        <v>0</v>
      </c>
      <c r="O236" s="98">
        <f t="shared" si="500"/>
        <v>0</v>
      </c>
      <c r="P236" s="98">
        <f t="shared" si="500"/>
        <v>0</v>
      </c>
      <c r="Q236" s="98">
        <f>IF($B237&lt;Q$10,0,IF($B237=Q$10,Q$13,SUM(Q234:Q235)))</f>
        <v>-6.9121597334742546E-11</v>
      </c>
      <c r="R236" s="98">
        <f t="shared" si="500"/>
        <v>15289.200000000004</v>
      </c>
      <c r="S236" s="98">
        <f t="shared" si="500"/>
        <v>5937.5999999999894</v>
      </c>
      <c r="T236" s="98">
        <f t="shared" si="500"/>
        <v>7598.8000000000229</v>
      </c>
      <c r="U236" s="98">
        <f>IF($B237&lt;U$10,0,IF($B237=U$10,U$13,SUM(U234:U235)))</f>
        <v>32390.399999999961</v>
      </c>
      <c r="V236" s="98">
        <f>IF($B237&lt;V$10,0,IF($B237=V$10,V$13,SUM(V234:V235)))</f>
        <v>45847.312222222245</v>
      </c>
      <c r="W236" s="98">
        <f>IF($B237&lt;W$10,0,IF($B237=W$10,W$13,SUM(W234:W235)))</f>
        <v>165664.54000000021</v>
      </c>
      <c r="X236" s="111">
        <f t="shared" si="500"/>
        <v>326156.76000000141</v>
      </c>
      <c r="Y236" s="111">
        <f t="shared" si="500"/>
        <v>568118.8800000007</v>
      </c>
      <c r="Z236" s="111">
        <f t="shared" ref="Z236" si="501">IF($B237&lt;Z$10,0,IF($B237=Z$10,Z$13,SUM(Z234:Z235)))</f>
        <v>522297.84000000148</v>
      </c>
      <c r="AA236" s="111">
        <f>IF($B237&lt;AA$10,0,IF($B237=AA$10,AA$13,SUM(AA234:AA235)))</f>
        <v>435910.69438888953</v>
      </c>
      <c r="AB236" s="111">
        <f t="shared" ref="AB236" si="502">IF($B237&lt;AB$10,0,IF($B237=AB$10,AB$13,SUM(AB234:AB235)))</f>
        <v>329879.88444444502</v>
      </c>
      <c r="AC236" s="111">
        <f>IF($B237&lt;AC$10,0,IF($B237=AC$10,AC$13,SUM(AC234:AC235)))</f>
        <v>718171.46888888674</v>
      </c>
      <c r="AD236" s="111">
        <f t="shared" ref="AD236" si="503">IF($B237&lt;AD$10,0,IF($B237=AD$10,AD$13,SUM(AD234:AD235)))</f>
        <v>414141.64633333276</v>
      </c>
      <c r="AE236" s="111">
        <f>IF($B237&lt;AE$10,0,IF($B237=AE$10,AE$13,SUM(AE234:AE235)))</f>
        <v>804885.80127777776</v>
      </c>
      <c r="AF236" s="111">
        <f t="shared" ref="AF236:AG240" si="504">IF($B237&lt;AF$10,0,IF($B237=AF$10,AF$13,SUM(AF234:AF235)))</f>
        <v>355143.15005555557</v>
      </c>
      <c r="AG236" s="111">
        <f t="shared" si="504"/>
        <v>1384600.1436666667</v>
      </c>
      <c r="AH236" s="111">
        <f t="shared" ref="AH236:AI236" si="505">IF($B237&lt;AH$10,0,IF($B237=AH$10,AH$13,SUM(AH234:AH235)))</f>
        <v>410233.68172222219</v>
      </c>
      <c r="AI236" s="111">
        <f t="shared" si="505"/>
        <v>834147.61744444445</v>
      </c>
      <c r="AJ236" s="111">
        <f t="shared" ref="AJ236:AK236" si="506">IF($B237&lt;AJ$10,0,IF($B237=AJ$10,AJ$13,SUM(AJ234:AJ235)))</f>
        <v>853499.09861111105</v>
      </c>
      <c r="AK236" s="111">
        <f t="shared" si="506"/>
        <v>399047.82255555555</v>
      </c>
      <c r="AL236" s="111">
        <f>IF($B237&lt;AL$10,0,IF($B237=AL$10,AL$13,SUM(AL234:AL235)))</f>
        <v>44794.153333333335</v>
      </c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>
        <f t="shared" si="387"/>
        <v>8673756.4949444477</v>
      </c>
      <c r="BO236" s="111">
        <f t="shared" si="473"/>
        <v>520425.39</v>
      </c>
      <c r="BP236" s="111">
        <f t="shared" si="464"/>
        <v>2853665.89</v>
      </c>
    </row>
    <row r="237" spans="1:68" outlineLevel="1" x14ac:dyDescent="0.25">
      <c r="A237" s="52">
        <v>9999</v>
      </c>
      <c r="B237" s="102">
        <f>+B236+31</f>
        <v>42650</v>
      </c>
      <c r="C237" s="95" t="s">
        <v>15</v>
      </c>
      <c r="D237" s="96">
        <f t="shared" ref="D237:Y237" si="507">IF(OR($B237&lt;D$10,$B237&gt;D$11),0,IF($B237=D$11,-D236,-D$15))</f>
        <v>0</v>
      </c>
      <c r="E237" s="96">
        <f t="shared" si="507"/>
        <v>0</v>
      </c>
      <c r="F237" s="96">
        <f t="shared" si="507"/>
        <v>0</v>
      </c>
      <c r="G237" s="96">
        <f t="shared" si="507"/>
        <v>0</v>
      </c>
      <c r="H237" s="96">
        <f t="shared" si="507"/>
        <v>0</v>
      </c>
      <c r="I237" s="96">
        <f t="shared" si="507"/>
        <v>0</v>
      </c>
      <c r="J237" s="96">
        <f t="shared" si="507"/>
        <v>0</v>
      </c>
      <c r="K237" s="96">
        <f t="shared" si="507"/>
        <v>0</v>
      </c>
      <c r="L237" s="96">
        <f t="shared" si="507"/>
        <v>0</v>
      </c>
      <c r="M237" s="96">
        <f t="shared" si="507"/>
        <v>0</v>
      </c>
      <c r="N237" s="96">
        <f t="shared" si="507"/>
        <v>0</v>
      </c>
      <c r="O237" s="96">
        <f t="shared" si="507"/>
        <v>0</v>
      </c>
      <c r="P237" s="96">
        <f t="shared" si="507"/>
        <v>0</v>
      </c>
      <c r="Q237" s="96">
        <f>IF(OR($B237&lt;Q$10,$B237&gt;Q$11),0,IF($B237=Q$11,-Q236,-Q$15))</f>
        <v>0</v>
      </c>
      <c r="R237" s="96">
        <f t="shared" si="507"/>
        <v>-382.23</v>
      </c>
      <c r="S237" s="96">
        <f t="shared" si="507"/>
        <v>-148.44</v>
      </c>
      <c r="T237" s="96">
        <f t="shared" si="507"/>
        <v>-189.97</v>
      </c>
      <c r="U237" s="96">
        <f>IF(OR($B237&lt;U$10,$B237&gt;U$11),0,IF($B237=U$11,-U236,-U$15))</f>
        <v>-809.76</v>
      </c>
      <c r="V237" s="96">
        <f>IF(OR($B237&lt;V$10,$B237&gt;V$11),0,IF($B237=V$11,-V236,-V$15))</f>
        <v>-619.56255555555549</v>
      </c>
      <c r="W237" s="96">
        <f>IF(OR($B237&lt;W$10,$B237&gt;W$11),0,IF($B237=W$11,-W236,-W$15))</f>
        <v>-2238.71</v>
      </c>
      <c r="X237" s="114">
        <f t="shared" si="507"/>
        <v>-3019.97</v>
      </c>
      <c r="Y237" s="114">
        <f t="shared" si="507"/>
        <v>-5260.36</v>
      </c>
      <c r="Z237" s="112">
        <f t="shared" ref="Z237" si="508">IF(OR($B237&lt;Z$10,$B237&gt;Z$11),0,IF($B237=Z$11,-Z236,-Z$15))</f>
        <v>-4145.22</v>
      </c>
      <c r="AA237" s="112">
        <f>IF(OR($B237&lt;AA$10,$B237&gt;AA$11),0,IF($B237=AA$11,-AA236,-AA$15))</f>
        <v>-3602.5677222222221</v>
      </c>
      <c r="AB237" s="112">
        <f t="shared" ref="AB237" si="509">IF(OR($B237&lt;AB$10,$B237&gt;AB$11),0,IF($B237=AB$11,-AB236,-AB$15))</f>
        <v>-2323.0977777777771</v>
      </c>
      <c r="AC237" s="112">
        <f>IF(OR($B237&lt;AC$10,$B237&gt;AC$11),0,IF($B237=AC$11,-AC236,-AC$15))</f>
        <v>-5057.5455555555554</v>
      </c>
      <c r="AD237" s="112">
        <f t="shared" ref="AD237:AE237" si="510">IF(OR($B237&lt;AD$10,$B237&gt;AD$11),0,IF($B237=AD$11,-AD236,-AD$15))</f>
        <v>-2817.2901111111109</v>
      </c>
      <c r="AE237" s="112">
        <f t="shared" si="510"/>
        <v>-4496.5687222222223</v>
      </c>
      <c r="AF237" s="112">
        <f t="shared" si="497"/>
        <v>-1984.0399444444445</v>
      </c>
      <c r="AG237" s="112">
        <f t="shared" si="497"/>
        <v>-7735.1963333333342</v>
      </c>
      <c r="AH237" s="112">
        <f t="shared" ref="AH237:AI237" si="511">IF(OR($B237&lt;AH$10,$B237&gt;AH$11),0,IF($B237=AH$11,-AH236,-AH$15))</f>
        <v>-2291.8082777777777</v>
      </c>
      <c r="AI237" s="112">
        <f t="shared" si="511"/>
        <v>-4660.0425555555557</v>
      </c>
      <c r="AJ237" s="112">
        <f t="shared" ref="AJ237:AK237" si="512">IF(OR($B237&lt;AJ$10,$B237&gt;AJ$11),0,IF($B237=AJ$11,-AJ236,-AJ$15))</f>
        <v>-4768.1513888888885</v>
      </c>
      <c r="AK237" s="112">
        <f t="shared" si="512"/>
        <v>-2229.3174444444444</v>
      </c>
      <c r="AL237" s="112">
        <f>IF(OR($B237&lt;AL$10,$B237&gt;AL$11),0,IF($B237=AL$11,-AL236,-AL$15))</f>
        <v>-250.24666666666667</v>
      </c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>
        <f t="shared" si="387"/>
        <v>-59030.095055555546</v>
      </c>
      <c r="BO237" s="112">
        <f t="shared" si="473"/>
        <v>-3541.81</v>
      </c>
      <c r="BP237" s="112">
        <f t="shared" si="464"/>
        <v>-19420.900000000001</v>
      </c>
    </row>
    <row r="238" spans="1:68" ht="14.25" customHeight="1" outlineLevel="1" x14ac:dyDescent="0.25">
      <c r="A238" s="52">
        <v>9999</v>
      </c>
      <c r="B238" s="94">
        <f>B237</f>
        <v>42650</v>
      </c>
      <c r="C238" s="115" t="s">
        <v>16</v>
      </c>
      <c r="D238" s="98">
        <f t="shared" ref="D238:Y238" si="513">IF($B239&lt;D$10,0,IF($B239=D$10,D$13,SUM(D236:D237)))</f>
        <v>0</v>
      </c>
      <c r="E238" s="98">
        <f t="shared" si="513"/>
        <v>0</v>
      </c>
      <c r="F238" s="98">
        <f t="shared" si="513"/>
        <v>0</v>
      </c>
      <c r="G238" s="98">
        <f t="shared" si="513"/>
        <v>0</v>
      </c>
      <c r="H238" s="98">
        <f t="shared" si="513"/>
        <v>0</v>
      </c>
      <c r="I238" s="98">
        <f t="shared" si="513"/>
        <v>0</v>
      </c>
      <c r="J238" s="98">
        <f t="shared" si="513"/>
        <v>0</v>
      </c>
      <c r="K238" s="98">
        <f t="shared" si="513"/>
        <v>0</v>
      </c>
      <c r="L238" s="98">
        <f t="shared" si="513"/>
        <v>0</v>
      </c>
      <c r="M238" s="98">
        <f t="shared" si="513"/>
        <v>0</v>
      </c>
      <c r="N238" s="98">
        <f t="shared" si="513"/>
        <v>0</v>
      </c>
      <c r="O238" s="98">
        <f t="shared" si="513"/>
        <v>0</v>
      </c>
      <c r="P238" s="98">
        <f t="shared" si="513"/>
        <v>0</v>
      </c>
      <c r="Q238" s="98">
        <f>IF($B239&lt;Q$10,0,IF($B239=Q$10,Q$13,SUM(Q236:Q237)))</f>
        <v>-6.9121597334742546E-11</v>
      </c>
      <c r="R238" s="98">
        <f t="shared" si="513"/>
        <v>14906.970000000005</v>
      </c>
      <c r="S238" s="98">
        <f t="shared" si="513"/>
        <v>5789.1599999999899</v>
      </c>
      <c r="T238" s="98">
        <f t="shared" si="513"/>
        <v>7408.8300000000227</v>
      </c>
      <c r="U238" s="98">
        <f>IF($B239&lt;U$10,0,IF($B239=U$10,U$13,SUM(U236:U237)))</f>
        <v>31580.639999999963</v>
      </c>
      <c r="V238" s="98">
        <f>IF($B239&lt;V$10,0,IF($B239=V$10,V$13,SUM(V236:V237)))</f>
        <v>45227.749666666692</v>
      </c>
      <c r="W238" s="98">
        <f>IF($B239&lt;W$10,0,IF($B239=W$10,W$13,SUM(W236:W237)))</f>
        <v>163425.83000000022</v>
      </c>
      <c r="X238" s="111">
        <f t="shared" si="513"/>
        <v>323136.79000000143</v>
      </c>
      <c r="Y238" s="111">
        <f t="shared" si="513"/>
        <v>562858.52000000072</v>
      </c>
      <c r="Z238" s="111">
        <f t="shared" ref="Z238" si="514">IF($B239&lt;Z$10,0,IF($B239=Z$10,Z$13,SUM(Z236:Z237)))</f>
        <v>518152.62000000151</v>
      </c>
      <c r="AA238" s="111">
        <f>IF($B239&lt;AA$10,0,IF($B239=AA$10,AA$13,SUM(AA236:AA237)))</f>
        <v>432308.12666666729</v>
      </c>
      <c r="AB238" s="111">
        <f t="shared" ref="AB238" si="515">IF($B239&lt;AB$10,0,IF($B239=AB$10,AB$13,SUM(AB236:AB237)))</f>
        <v>327556.78666666726</v>
      </c>
      <c r="AC238" s="111">
        <f>IF($B239&lt;AC$10,0,IF($B239=AC$10,AC$13,SUM(AC236:AC237)))</f>
        <v>713113.92333333113</v>
      </c>
      <c r="AD238" s="111">
        <f t="shared" ref="AD238:AE238" si="516">IF($B239&lt;AD$10,0,IF($B239=AD$10,AD$13,SUM(AD236:AD237)))</f>
        <v>411324.35622222163</v>
      </c>
      <c r="AE238" s="111">
        <f t="shared" si="516"/>
        <v>800389.23255555553</v>
      </c>
      <c r="AF238" s="111">
        <f t="shared" si="504"/>
        <v>353159.11011111113</v>
      </c>
      <c r="AG238" s="111">
        <f t="shared" si="504"/>
        <v>1376864.9473333333</v>
      </c>
      <c r="AH238" s="111">
        <f t="shared" ref="AH238:AI238" si="517">IF($B239&lt;AH$10,0,IF($B239=AH$10,AH$13,SUM(AH236:AH237)))</f>
        <v>407941.87344444438</v>
      </c>
      <c r="AI238" s="111">
        <f t="shared" si="517"/>
        <v>829487.57488888886</v>
      </c>
      <c r="AJ238" s="111">
        <f t="shared" ref="AJ238:AK238" si="518">IF($B239&lt;AJ$10,0,IF($B239=AJ$10,AJ$13,SUM(AJ236:AJ237)))</f>
        <v>848730.94722222211</v>
      </c>
      <c r="AK238" s="111">
        <f t="shared" si="518"/>
        <v>396818.5051111111</v>
      </c>
      <c r="AL238" s="111">
        <f>IF($B239&lt;AL$10,0,IF($B239=AL$10,AL$13,SUM(AL236:AL237)))</f>
        <v>44543.906666666669</v>
      </c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>
        <f t="shared" si="387"/>
        <v>8614726.3998888899</v>
      </c>
      <c r="BO238" s="111">
        <f t="shared" si="473"/>
        <v>516883.58</v>
      </c>
      <c r="BP238" s="111">
        <f t="shared" si="464"/>
        <v>2834244.99</v>
      </c>
    </row>
    <row r="239" spans="1:68" outlineLevel="1" x14ac:dyDescent="0.25">
      <c r="A239" s="52">
        <v>9999</v>
      </c>
      <c r="B239" s="102">
        <f>+B238+31</f>
        <v>42681</v>
      </c>
      <c r="C239" s="95" t="s">
        <v>15</v>
      </c>
      <c r="D239" s="96">
        <f t="shared" ref="D239:Y239" si="519">IF(OR($B239&lt;D$10,$B239&gt;D$11),0,IF($B239=D$11,-D238,-D$15))</f>
        <v>0</v>
      </c>
      <c r="E239" s="96">
        <f t="shared" si="519"/>
        <v>0</v>
      </c>
      <c r="F239" s="96">
        <f t="shared" si="519"/>
        <v>0</v>
      </c>
      <c r="G239" s="96">
        <f t="shared" si="519"/>
        <v>0</v>
      </c>
      <c r="H239" s="96">
        <f t="shared" si="519"/>
        <v>0</v>
      </c>
      <c r="I239" s="96">
        <f t="shared" si="519"/>
        <v>0</v>
      </c>
      <c r="J239" s="96">
        <f t="shared" si="519"/>
        <v>0</v>
      </c>
      <c r="K239" s="96">
        <f t="shared" si="519"/>
        <v>0</v>
      </c>
      <c r="L239" s="96">
        <f t="shared" si="519"/>
        <v>0</v>
      </c>
      <c r="M239" s="96">
        <f t="shared" si="519"/>
        <v>0</v>
      </c>
      <c r="N239" s="96">
        <f t="shared" si="519"/>
        <v>0</v>
      </c>
      <c r="O239" s="96">
        <f t="shared" si="519"/>
        <v>0</v>
      </c>
      <c r="P239" s="96">
        <f t="shared" si="519"/>
        <v>0</v>
      </c>
      <c r="Q239" s="96">
        <f>IF(OR($B239&lt;Q$10,$B239&gt;Q$11),0,IF($B239=Q$11,-Q238,-Q$15))</f>
        <v>0</v>
      </c>
      <c r="R239" s="96">
        <f t="shared" si="519"/>
        <v>-382.23</v>
      </c>
      <c r="S239" s="96">
        <f t="shared" si="519"/>
        <v>-148.44</v>
      </c>
      <c r="T239" s="96">
        <f t="shared" si="519"/>
        <v>-189.97</v>
      </c>
      <c r="U239" s="96">
        <f>IF(OR($B239&lt;U$10,$B239&gt;U$11),0,IF($B239=U$11,-U238,-U$15))</f>
        <v>-809.76</v>
      </c>
      <c r="V239" s="96">
        <f>IF(OR($B239&lt;V$10,$B239&gt;V$11),0,IF($B239=V$11,-V238,-V$15))</f>
        <v>-619.56255555555549</v>
      </c>
      <c r="W239" s="96">
        <f>IF(OR($B239&lt;W$10,$B239&gt;W$11),0,IF($B239=W$11,-W238,-W$15))</f>
        <v>-2238.71</v>
      </c>
      <c r="X239" s="114">
        <f t="shared" si="519"/>
        <v>-3019.97</v>
      </c>
      <c r="Y239" s="114">
        <f t="shared" si="519"/>
        <v>-5260.36</v>
      </c>
      <c r="Z239" s="112">
        <f t="shared" ref="Z239" si="520">IF(OR($B239&lt;Z$10,$B239&gt;Z$11),0,IF($B239=Z$11,-Z238,-Z$15))</f>
        <v>-4145.22</v>
      </c>
      <c r="AA239" s="112">
        <f>IF(OR($B239&lt;AA$10,$B239&gt;AA$11),0,IF($B239=AA$11,-AA238,-AA$15))</f>
        <v>-3602.5677222222221</v>
      </c>
      <c r="AB239" s="112">
        <f t="shared" ref="AB239" si="521">IF(OR($B239&lt;AB$10,$B239&gt;AB$11),0,IF($B239=AB$11,-AB238,-AB$15))</f>
        <v>-2323.0977777777771</v>
      </c>
      <c r="AC239" s="112">
        <f>IF(OR($B239&lt;AC$10,$B239&gt;AC$11),0,IF($B239=AC$11,-AC238,-AC$15))</f>
        <v>-5057.5455555555554</v>
      </c>
      <c r="AD239" s="112">
        <f t="shared" ref="AD239:AE239" si="522">IF(OR($B239&lt;AD$10,$B239&gt;AD$11),0,IF($B239=AD$11,-AD238,-AD$15))</f>
        <v>-2817.2901111111109</v>
      </c>
      <c r="AE239" s="112">
        <f t="shared" si="522"/>
        <v>-4496.5687222222223</v>
      </c>
      <c r="AF239" s="112">
        <f t="shared" si="497"/>
        <v>-1984.0399444444445</v>
      </c>
      <c r="AG239" s="112">
        <f t="shared" si="497"/>
        <v>-7735.1963333333342</v>
      </c>
      <c r="AH239" s="112">
        <f t="shared" ref="AH239:AI239" si="523">IF(OR($B239&lt;AH$10,$B239&gt;AH$11),0,IF($B239=AH$11,-AH238,-AH$15))</f>
        <v>-2291.8082777777777</v>
      </c>
      <c r="AI239" s="112">
        <f t="shared" si="523"/>
        <v>-4660.0425555555557</v>
      </c>
      <c r="AJ239" s="112">
        <f t="shared" ref="AJ239:AK239" si="524">IF(OR($B239&lt;AJ$10,$B239&gt;AJ$11),0,IF($B239=AJ$11,-AJ238,-AJ$15))</f>
        <v>-4768.1513888888885</v>
      </c>
      <c r="AK239" s="112">
        <f t="shared" si="524"/>
        <v>-2229.3174444444444</v>
      </c>
      <c r="AL239" s="112">
        <f>IF(OR($B239&lt;AL$10,$B239&gt;AL$11),0,IF($B239=AL$11,-AL238,-AL$15))</f>
        <v>-250.24666666666667</v>
      </c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>
        <f t="shared" si="387"/>
        <v>-59030.095055555546</v>
      </c>
      <c r="BO239" s="112">
        <f t="shared" si="473"/>
        <v>-3541.81</v>
      </c>
      <c r="BP239" s="112">
        <f t="shared" si="464"/>
        <v>-19420.900000000001</v>
      </c>
    </row>
    <row r="240" spans="1:68" ht="14.25" customHeight="1" outlineLevel="1" x14ac:dyDescent="0.25">
      <c r="A240" s="52">
        <v>9999</v>
      </c>
      <c r="B240" s="94">
        <f>B239</f>
        <v>42681</v>
      </c>
      <c r="C240" s="115" t="s">
        <v>16</v>
      </c>
      <c r="D240" s="98">
        <f t="shared" ref="D240:Y240" si="525">IF($B241&lt;D$10,0,IF($B241=D$10,D$13,SUM(D238:D239)))</f>
        <v>0</v>
      </c>
      <c r="E240" s="98">
        <f t="shared" si="525"/>
        <v>0</v>
      </c>
      <c r="F240" s="98">
        <f t="shared" si="525"/>
        <v>0</v>
      </c>
      <c r="G240" s="98">
        <f t="shared" si="525"/>
        <v>0</v>
      </c>
      <c r="H240" s="98">
        <f t="shared" si="525"/>
        <v>0</v>
      </c>
      <c r="I240" s="98">
        <f t="shared" si="525"/>
        <v>0</v>
      </c>
      <c r="J240" s="98">
        <f t="shared" si="525"/>
        <v>0</v>
      </c>
      <c r="K240" s="98">
        <f t="shared" si="525"/>
        <v>0</v>
      </c>
      <c r="L240" s="98">
        <f t="shared" si="525"/>
        <v>0</v>
      </c>
      <c r="M240" s="98">
        <f t="shared" si="525"/>
        <v>0</v>
      </c>
      <c r="N240" s="98">
        <f t="shared" si="525"/>
        <v>0</v>
      </c>
      <c r="O240" s="98">
        <f t="shared" si="525"/>
        <v>0</v>
      </c>
      <c r="P240" s="98">
        <f t="shared" si="525"/>
        <v>0</v>
      </c>
      <c r="Q240" s="98">
        <f>IF($B241&lt;Q$10,0,IF($B241=Q$10,Q$13,SUM(Q238:Q239)))</f>
        <v>-6.9121597334742546E-11</v>
      </c>
      <c r="R240" s="98">
        <f t="shared" si="525"/>
        <v>14524.740000000005</v>
      </c>
      <c r="S240" s="98">
        <f t="shared" si="525"/>
        <v>5640.7199999999903</v>
      </c>
      <c r="T240" s="98">
        <f t="shared" si="525"/>
        <v>7218.8600000000224</v>
      </c>
      <c r="U240" s="98">
        <f>IF($B241&lt;U$10,0,IF($B241=U$10,U$13,SUM(U238:U239)))</f>
        <v>30770.879999999965</v>
      </c>
      <c r="V240" s="98">
        <f>IF($B241&lt;V$10,0,IF($B241=V$10,V$13,SUM(V238:V239)))</f>
        <v>44608.18711111114</v>
      </c>
      <c r="W240" s="98">
        <f>IF($B241&lt;W$10,0,IF($B241=W$10,W$13,SUM(W238:W239)))</f>
        <v>161187.12000000023</v>
      </c>
      <c r="X240" s="111">
        <f t="shared" si="525"/>
        <v>320116.82000000146</v>
      </c>
      <c r="Y240" s="111">
        <f t="shared" si="525"/>
        <v>557598.16000000073</v>
      </c>
      <c r="Z240" s="111">
        <f t="shared" ref="Z240" si="526">IF($B241&lt;Z$10,0,IF($B241=Z$10,Z$13,SUM(Z238:Z239)))</f>
        <v>514007.40000000154</v>
      </c>
      <c r="AA240" s="111">
        <f>IF($B241&lt;AA$10,0,IF($B241=AA$10,AA$13,SUM(AA238:AA239)))</f>
        <v>428705.55894444505</v>
      </c>
      <c r="AB240" s="111">
        <f t="shared" ref="AB240" si="527">IF($B241&lt;AB$10,0,IF($B241=AB$10,AB$13,SUM(AB238:AB239)))</f>
        <v>325233.6888888895</v>
      </c>
      <c r="AC240" s="111">
        <f>IF($B241&lt;AC$10,0,IF($B241=AC$10,AC$13,SUM(AC238:AC239)))</f>
        <v>708056.37777777552</v>
      </c>
      <c r="AD240" s="111">
        <f t="shared" ref="AD240:AE240" si="528">IF($B241&lt;AD$10,0,IF($B241=AD$10,AD$13,SUM(AD238:AD239)))</f>
        <v>408507.0661111105</v>
      </c>
      <c r="AE240" s="111">
        <f t="shared" si="528"/>
        <v>795892.6638333333</v>
      </c>
      <c r="AF240" s="111">
        <f t="shared" si="504"/>
        <v>351175.0701666667</v>
      </c>
      <c r="AG240" s="111">
        <f t="shared" si="504"/>
        <v>1369129.7509999999</v>
      </c>
      <c r="AH240" s="111">
        <f t="shared" ref="AH240:AI240" si="529">IF($B241&lt;AH$10,0,IF($B241=AH$10,AH$13,SUM(AH238:AH239)))</f>
        <v>405650.06516666658</v>
      </c>
      <c r="AI240" s="111">
        <f t="shared" si="529"/>
        <v>824827.53233333328</v>
      </c>
      <c r="AJ240" s="111">
        <f t="shared" ref="AJ240:AK240" si="530">IF($B241&lt;AJ$10,0,IF($B241=AJ$10,AJ$13,SUM(AJ238:AJ239)))</f>
        <v>843962.79583333316</v>
      </c>
      <c r="AK240" s="111">
        <f t="shared" si="530"/>
        <v>394589.18766666664</v>
      </c>
      <c r="AL240" s="111">
        <f>IF($B241&lt;AL$10,0,IF($B241=AL$10,AL$13,SUM(AL238:AL239)))</f>
        <v>44293.66</v>
      </c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>
        <f t="shared" si="387"/>
        <v>8555696.3048333358</v>
      </c>
      <c r="BO240" s="111">
        <f t="shared" si="473"/>
        <v>513341.78</v>
      </c>
      <c r="BP240" s="111">
        <f t="shared" si="464"/>
        <v>2814824.08</v>
      </c>
    </row>
    <row r="241" spans="1:68" outlineLevel="1" x14ac:dyDescent="0.25">
      <c r="A241" s="52">
        <v>9999</v>
      </c>
      <c r="B241" s="102">
        <f>+B240+31</f>
        <v>42712</v>
      </c>
      <c r="C241" s="95" t="s">
        <v>15</v>
      </c>
      <c r="D241" s="96">
        <f t="shared" ref="D241:Y241" si="531">IF(OR($B241&lt;D$10,$B241&gt;D$11),0,IF($B241=D$11,-D240,-D$15))</f>
        <v>0</v>
      </c>
      <c r="E241" s="96">
        <f t="shared" si="531"/>
        <v>0</v>
      </c>
      <c r="F241" s="96">
        <f t="shared" si="531"/>
        <v>0</v>
      </c>
      <c r="G241" s="96">
        <f t="shared" si="531"/>
        <v>0</v>
      </c>
      <c r="H241" s="96">
        <f t="shared" si="531"/>
        <v>0</v>
      </c>
      <c r="I241" s="96">
        <f t="shared" si="531"/>
        <v>0</v>
      </c>
      <c r="J241" s="96">
        <f t="shared" si="531"/>
        <v>0</v>
      </c>
      <c r="K241" s="96">
        <f t="shared" si="531"/>
        <v>0</v>
      </c>
      <c r="L241" s="96">
        <f t="shared" si="531"/>
        <v>0</v>
      </c>
      <c r="M241" s="96">
        <f t="shared" si="531"/>
        <v>0</v>
      </c>
      <c r="N241" s="96">
        <f t="shared" si="531"/>
        <v>0</v>
      </c>
      <c r="O241" s="96">
        <f t="shared" si="531"/>
        <v>0</v>
      </c>
      <c r="P241" s="96">
        <f t="shared" si="531"/>
        <v>0</v>
      </c>
      <c r="Q241" s="96">
        <f>IF(OR($B241&lt;Q$10,$B241&gt;Q$11),0,IF($B241=Q$11,-Q240,-Q$15))</f>
        <v>0</v>
      </c>
      <c r="R241" s="96">
        <f t="shared" si="531"/>
        <v>-382.23</v>
      </c>
      <c r="S241" s="96">
        <f t="shared" si="531"/>
        <v>-148.44</v>
      </c>
      <c r="T241" s="96">
        <f t="shared" si="531"/>
        <v>-189.97</v>
      </c>
      <c r="U241" s="96">
        <f>IF(OR($B241&lt;U$10,$B241&gt;U$11),0,IF($B241=U$11,-U240,-U$15))</f>
        <v>-809.76</v>
      </c>
      <c r="V241" s="96">
        <f>IF(OR($B241&lt;V$10,$B241&gt;V$11),0,IF($B241=V$11,-V240,-V$15))</f>
        <v>-619.56255555555549</v>
      </c>
      <c r="W241" s="96">
        <f>IF(OR($B241&lt;W$10,$B241&gt;W$11),0,IF($B241=W$11,-W240,-W$15))</f>
        <v>-2238.71</v>
      </c>
      <c r="X241" s="114">
        <f t="shared" si="531"/>
        <v>-3019.97</v>
      </c>
      <c r="Y241" s="114">
        <f t="shared" si="531"/>
        <v>-5260.36</v>
      </c>
      <c r="Z241" s="112">
        <f t="shared" ref="Z241" si="532">IF(OR($B241&lt;Z$10,$B241&gt;Z$11),0,IF($B241=Z$11,-Z240,-Z$15))</f>
        <v>-4145.22</v>
      </c>
      <c r="AA241" s="112">
        <f>IF(OR($B241&lt;AA$10,$B241&gt;AA$11),0,IF($B241=AA$11,-AA240,-AA$15))</f>
        <v>-3602.5677222222221</v>
      </c>
      <c r="AB241" s="112">
        <f t="shared" ref="AB241" si="533">IF(OR($B241&lt;AB$10,$B241&gt;AB$11),0,IF($B241=AB$11,-AB240,-AB$15))</f>
        <v>-2323.0977777777771</v>
      </c>
      <c r="AC241" s="112">
        <f>IF(OR($B241&lt;AC$10,$B241&gt;AC$11),0,IF($B241=AC$11,-AC240,-AC$15))</f>
        <v>-5057.5455555555554</v>
      </c>
      <c r="AD241" s="112">
        <f t="shared" ref="AD241:AE241" si="534">IF(OR($B241&lt;AD$10,$B241&gt;AD$11),0,IF($B241=AD$11,-AD240,-AD$15))</f>
        <v>-2817.2901111111109</v>
      </c>
      <c r="AE241" s="112">
        <f t="shared" si="534"/>
        <v>-4496.5687222222223</v>
      </c>
      <c r="AF241" s="112">
        <f t="shared" si="497"/>
        <v>-1984.0399444444445</v>
      </c>
      <c r="AG241" s="112">
        <f t="shared" si="497"/>
        <v>-7735.1963333333342</v>
      </c>
      <c r="AH241" s="112">
        <f t="shared" ref="AH241:AI241" si="535">IF(OR($B241&lt;AH$10,$B241&gt;AH$11),0,IF($B241=AH$11,-AH240,-AH$15))</f>
        <v>-2291.8082777777777</v>
      </c>
      <c r="AI241" s="112">
        <f t="shared" si="535"/>
        <v>-4660.0425555555557</v>
      </c>
      <c r="AJ241" s="112">
        <f t="shared" ref="AJ241:AK241" si="536">IF(OR($B241&lt;AJ$10,$B241&gt;AJ$11),0,IF($B241=AJ$11,-AJ240,-AJ$15))</f>
        <v>-4768.1513888888885</v>
      </c>
      <c r="AK241" s="112">
        <f t="shared" si="536"/>
        <v>-2229.3174444444444</v>
      </c>
      <c r="AL241" s="112">
        <f>IF(OR($B241&lt;AL$10,$B241&gt;AL$11),0,IF($B241=AL$11,-AL240,-AL$15))</f>
        <v>-250.24666666666667</v>
      </c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>
        <f t="shared" si="387"/>
        <v>-59030.095055555546</v>
      </c>
      <c r="BO241" s="112">
        <f t="shared" si="473"/>
        <v>-3541.81</v>
      </c>
      <c r="BP241" s="112">
        <f t="shared" si="464"/>
        <v>-19420.900000000001</v>
      </c>
    </row>
    <row r="242" spans="1:68" ht="14.25" customHeight="1" outlineLevel="1" x14ac:dyDescent="0.25">
      <c r="A242" s="52">
        <v>9999</v>
      </c>
      <c r="B242" s="94">
        <f>B241</f>
        <v>42712</v>
      </c>
      <c r="C242" s="115" t="s">
        <v>16</v>
      </c>
      <c r="D242" s="98">
        <f t="shared" ref="D242:Y242" si="537">IF($B243&lt;D$10,0,IF($B243=D$10,D$13,SUM(D240:D241)))</f>
        <v>0</v>
      </c>
      <c r="E242" s="98">
        <f t="shared" si="537"/>
        <v>0</v>
      </c>
      <c r="F242" s="98">
        <f t="shared" si="537"/>
        <v>0</v>
      </c>
      <c r="G242" s="98">
        <f t="shared" si="537"/>
        <v>0</v>
      </c>
      <c r="H242" s="98">
        <f t="shared" si="537"/>
        <v>0</v>
      </c>
      <c r="I242" s="98">
        <f t="shared" si="537"/>
        <v>0</v>
      </c>
      <c r="J242" s="98">
        <f t="shared" si="537"/>
        <v>0</v>
      </c>
      <c r="K242" s="98">
        <f t="shared" si="537"/>
        <v>0</v>
      </c>
      <c r="L242" s="98">
        <f t="shared" si="537"/>
        <v>0</v>
      </c>
      <c r="M242" s="98">
        <f t="shared" si="537"/>
        <v>0</v>
      </c>
      <c r="N242" s="98">
        <f t="shared" si="537"/>
        <v>0</v>
      </c>
      <c r="O242" s="98">
        <f t="shared" si="537"/>
        <v>0</v>
      </c>
      <c r="P242" s="98">
        <f t="shared" si="537"/>
        <v>0</v>
      </c>
      <c r="Q242" s="98">
        <f>IF($B243&lt;Q$10,0,IF($B243=Q$10,Q$13,SUM(Q240:Q241)))</f>
        <v>-6.9121597334742546E-11</v>
      </c>
      <c r="R242" s="98">
        <f t="shared" si="537"/>
        <v>14142.510000000006</v>
      </c>
      <c r="S242" s="98">
        <f t="shared" si="537"/>
        <v>5492.2799999999907</v>
      </c>
      <c r="T242" s="98">
        <f t="shared" si="537"/>
        <v>7028.8900000000222</v>
      </c>
      <c r="U242" s="98">
        <f>IF($B243&lt;U$10,0,IF($B243=U$10,U$13,SUM(U240:U241)))</f>
        <v>29961.119999999966</v>
      </c>
      <c r="V242" s="98">
        <f>IF($B243&lt;V$10,0,IF($B243=V$10,V$13,SUM(V240:V241)))</f>
        <v>43988.624555555587</v>
      </c>
      <c r="W242" s="98">
        <f>IF($B243&lt;W$10,0,IF($B243=W$10,W$13,SUM(W240:W241)))</f>
        <v>158948.41000000024</v>
      </c>
      <c r="X242" s="111">
        <f t="shared" si="537"/>
        <v>317096.85000000149</v>
      </c>
      <c r="Y242" s="111">
        <f t="shared" si="537"/>
        <v>552337.80000000075</v>
      </c>
      <c r="Z242" s="111">
        <f t="shared" ref="Z242" si="538">IF($B243&lt;Z$10,0,IF($B243=Z$10,Z$13,SUM(Z240:Z241)))</f>
        <v>509862.18000000156</v>
      </c>
      <c r="AA242" s="111">
        <f>IF($B243&lt;AA$10,0,IF($B243=AA$10,AA$13,SUM(AA240:AA241)))</f>
        <v>425102.9912222228</v>
      </c>
      <c r="AB242" s="111">
        <f t="shared" ref="AB242" si="539">IF($B243&lt;AB$10,0,IF($B243=AB$10,AB$13,SUM(AB240:AB241)))</f>
        <v>322910.59111111175</v>
      </c>
      <c r="AC242" s="111">
        <f>IF($B243&lt;AC$10,0,IF($B243=AC$10,AC$13,SUM(AC240:AC241)))</f>
        <v>702998.83222221991</v>
      </c>
      <c r="AD242" s="111">
        <f t="shared" ref="AD242:AF242" si="540">IF($B243&lt;AD$10,0,IF($B243=AD$10,AD$13,SUM(AD240:AD241)))</f>
        <v>405689.77599999937</v>
      </c>
      <c r="AE242" s="111">
        <f t="shared" si="540"/>
        <v>791396.09511111106</v>
      </c>
      <c r="AF242" s="111">
        <f t="shared" si="540"/>
        <v>349191.03022222227</v>
      </c>
      <c r="AG242" s="111">
        <f t="shared" ref="AG242:AH242" si="541">IF($B243&lt;AG$10,0,IF($B243=AG$10,AG$13,SUM(AG240:AG241)))</f>
        <v>1361394.5546666665</v>
      </c>
      <c r="AH242" s="111">
        <f t="shared" si="541"/>
        <v>403358.25688888878</v>
      </c>
      <c r="AI242" s="111">
        <f t="shared" ref="AI242:AJ242" si="542">IF($B243&lt;AI$10,0,IF($B243=AI$10,AI$13,SUM(AI240:AI241)))</f>
        <v>820167.48977777769</v>
      </c>
      <c r="AJ242" s="111">
        <f t="shared" si="542"/>
        <v>839194.64444444422</v>
      </c>
      <c r="AK242" s="111">
        <f t="shared" ref="AK242" si="543">IF($B243&lt;AK$10,0,IF($B243=AK$10,AK$13,SUM(AK240:AK241)))</f>
        <v>392359.87022222218</v>
      </c>
      <c r="AL242" s="111">
        <f>IF($B243&lt;AL$10,0,IF($B243=AL$10,AL$13,SUM(AL240:AL241)))</f>
        <v>44043.413333333338</v>
      </c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>
        <f t="shared" si="387"/>
        <v>8496666.2097777799</v>
      </c>
      <c r="BO242" s="111">
        <f t="shared" si="473"/>
        <v>509799.97</v>
      </c>
      <c r="BP242" s="111">
        <f t="shared" si="464"/>
        <v>2795403.18</v>
      </c>
    </row>
    <row r="243" spans="1:68" outlineLevel="1" x14ac:dyDescent="0.25">
      <c r="A243" s="52">
        <v>9999</v>
      </c>
      <c r="B243" s="102">
        <f>+B242+31</f>
        <v>42743</v>
      </c>
      <c r="C243" s="95" t="s">
        <v>15</v>
      </c>
      <c r="D243" s="96">
        <f t="shared" ref="D243:Y243" si="544">IF(OR($B243&lt;D$10,$B243&gt;D$11),0,IF($B243=D$11,-D242,-D$15))</f>
        <v>0</v>
      </c>
      <c r="E243" s="96">
        <f t="shared" si="544"/>
        <v>0</v>
      </c>
      <c r="F243" s="96">
        <f t="shared" si="544"/>
        <v>0</v>
      </c>
      <c r="G243" s="96">
        <f t="shared" si="544"/>
        <v>0</v>
      </c>
      <c r="H243" s="96">
        <f t="shared" si="544"/>
        <v>0</v>
      </c>
      <c r="I243" s="96">
        <f t="shared" si="544"/>
        <v>0</v>
      </c>
      <c r="J243" s="96">
        <f t="shared" si="544"/>
        <v>0</v>
      </c>
      <c r="K243" s="96">
        <f t="shared" si="544"/>
        <v>0</v>
      </c>
      <c r="L243" s="96">
        <f t="shared" si="544"/>
        <v>0</v>
      </c>
      <c r="M243" s="96">
        <f t="shared" si="544"/>
        <v>0</v>
      </c>
      <c r="N243" s="96">
        <f t="shared" si="544"/>
        <v>0</v>
      </c>
      <c r="O243" s="96">
        <f t="shared" si="544"/>
        <v>0</v>
      </c>
      <c r="P243" s="96">
        <f t="shared" si="544"/>
        <v>0</v>
      </c>
      <c r="Q243" s="96">
        <f>IF(OR($B243&lt;Q$10,$B243&gt;Q$11),0,IF($B243=Q$11,-Q242,-Q$15))</f>
        <v>0</v>
      </c>
      <c r="R243" s="96">
        <f t="shared" si="544"/>
        <v>-382.23</v>
      </c>
      <c r="S243" s="96">
        <f t="shared" si="544"/>
        <v>-148.44</v>
      </c>
      <c r="T243" s="96">
        <f t="shared" si="544"/>
        <v>-189.97</v>
      </c>
      <c r="U243" s="96">
        <f>IF(OR($B243&lt;U$10,$B243&gt;U$11),0,IF($B243=U$11,-U242,-U$15))</f>
        <v>-809.76</v>
      </c>
      <c r="V243" s="96">
        <f>IF(OR($B243&lt;V$10,$B243&gt;V$11),0,IF($B243=V$11,-V242,-V$15))</f>
        <v>-619.56255555555549</v>
      </c>
      <c r="W243" s="96">
        <f>IF(OR($B243&lt;W$10,$B243&gt;W$11),0,IF($B243=W$11,-W242,-W$15))</f>
        <v>-2238.71</v>
      </c>
      <c r="X243" s="114">
        <f t="shared" si="544"/>
        <v>-3019.97</v>
      </c>
      <c r="Y243" s="114">
        <f t="shared" si="544"/>
        <v>-5260.36</v>
      </c>
      <c r="Z243" s="112">
        <f t="shared" ref="Z243" si="545">IF(OR($B243&lt;Z$10,$B243&gt;Z$11),0,IF($B243=Z$11,-Z242,-Z$15))</f>
        <v>-4145.22</v>
      </c>
      <c r="AA243" s="112">
        <f>IF(OR($B243&lt;AA$10,$B243&gt;AA$11),0,IF($B243=AA$11,-AA242,-AA$15))</f>
        <v>-3602.5677222222221</v>
      </c>
      <c r="AB243" s="112">
        <f t="shared" ref="AB243" si="546">IF(OR($B243&lt;AB$10,$B243&gt;AB$11),0,IF($B243=AB$11,-AB242,-AB$15))</f>
        <v>-2323.0977777777771</v>
      </c>
      <c r="AC243" s="112">
        <f>IF(OR($B243&lt;AC$10,$B243&gt;AC$11),0,IF($B243=AC$11,-AC242,-AC$15))</f>
        <v>-5057.5455555555554</v>
      </c>
      <c r="AD243" s="112">
        <f t="shared" ref="AD243:AE243" si="547">IF(OR($B243&lt;AD$10,$B243&gt;AD$11),0,IF($B243=AD$11,-AD242,-AD$15))</f>
        <v>-2817.2901111111109</v>
      </c>
      <c r="AE243" s="112">
        <f t="shared" si="547"/>
        <v>-4496.5687222222223</v>
      </c>
      <c r="AF243" s="112">
        <f t="shared" si="497"/>
        <v>-1984.0399444444445</v>
      </c>
      <c r="AG243" s="112">
        <f t="shared" si="497"/>
        <v>-7735.1963333333342</v>
      </c>
      <c r="AH243" s="112">
        <f t="shared" ref="AH243:AI243" si="548">IF(OR($B243&lt;AH$10,$B243&gt;AH$11),0,IF($B243=AH$11,-AH242,-AH$15))</f>
        <v>-2291.8082777777777</v>
      </c>
      <c r="AI243" s="112">
        <f t="shared" si="548"/>
        <v>-4660.0425555555557</v>
      </c>
      <c r="AJ243" s="112">
        <f t="shared" ref="AJ243:AK243" si="549">IF(OR($B243&lt;AJ$10,$B243&gt;AJ$11),0,IF($B243=AJ$11,-AJ242,-AJ$15))</f>
        <v>-4768.1513888888885</v>
      </c>
      <c r="AK243" s="112">
        <f t="shared" si="549"/>
        <v>-2229.3174444444444</v>
      </c>
      <c r="AL243" s="112">
        <f>IF(OR($B243&lt;AL$10,$B243&gt;AL$11),0,IF($B243=AL$11,-AL242,-AL$15))</f>
        <v>-250.24666666666667</v>
      </c>
      <c r="AM243" s="112"/>
      <c r="AN243" s="112"/>
      <c r="AO243" s="112"/>
      <c r="AP243" s="112"/>
      <c r="AQ243" s="112"/>
      <c r="AR243" s="112"/>
      <c r="AS243" s="112"/>
      <c r="AT243" s="112"/>
      <c r="AU243" s="112"/>
      <c r="AV243" s="112"/>
      <c r="AW243" s="112"/>
      <c r="AX243" s="112"/>
      <c r="AY243" s="112"/>
      <c r="AZ243" s="112"/>
      <c r="BA243" s="112"/>
      <c r="BB243" s="112"/>
      <c r="BC243" s="112"/>
      <c r="BD243" s="112"/>
      <c r="BE243" s="112"/>
      <c r="BF243" s="112"/>
      <c r="BG243" s="112"/>
      <c r="BH243" s="112"/>
      <c r="BI243" s="112"/>
      <c r="BJ243" s="112"/>
      <c r="BK243" s="112"/>
      <c r="BL243" s="112"/>
      <c r="BM243" s="112"/>
      <c r="BN243" s="112">
        <f t="shared" si="387"/>
        <v>-59030.095055555546</v>
      </c>
      <c r="BO243" s="112">
        <f t="shared" si="473"/>
        <v>-3541.81</v>
      </c>
      <c r="BP243" s="112">
        <f t="shared" si="464"/>
        <v>-19420.900000000001</v>
      </c>
    </row>
    <row r="244" spans="1:68" ht="14.25" customHeight="1" outlineLevel="1" x14ac:dyDescent="0.25">
      <c r="A244" s="52">
        <v>9999</v>
      </c>
      <c r="B244" s="94">
        <f>B243</f>
        <v>42743</v>
      </c>
      <c r="C244" s="115" t="s">
        <v>16</v>
      </c>
      <c r="D244" s="98">
        <f t="shared" ref="D244:Y244" si="550">IF($B245&lt;D$10,0,IF($B245=D$10,D$13,SUM(D242:D243)))</f>
        <v>0</v>
      </c>
      <c r="E244" s="98">
        <f t="shared" si="550"/>
        <v>0</v>
      </c>
      <c r="F244" s="98">
        <f t="shared" si="550"/>
        <v>0</v>
      </c>
      <c r="G244" s="98">
        <f t="shared" si="550"/>
        <v>0</v>
      </c>
      <c r="H244" s="98">
        <f t="shared" si="550"/>
        <v>0</v>
      </c>
      <c r="I244" s="98">
        <f t="shared" si="550"/>
        <v>0</v>
      </c>
      <c r="J244" s="98">
        <f t="shared" si="550"/>
        <v>0</v>
      </c>
      <c r="K244" s="98">
        <f t="shared" si="550"/>
        <v>0</v>
      </c>
      <c r="L244" s="98">
        <f t="shared" si="550"/>
        <v>0</v>
      </c>
      <c r="M244" s="98">
        <f t="shared" si="550"/>
        <v>0</v>
      </c>
      <c r="N244" s="98">
        <f t="shared" si="550"/>
        <v>0</v>
      </c>
      <c r="O244" s="98">
        <f t="shared" si="550"/>
        <v>0</v>
      </c>
      <c r="P244" s="98">
        <f t="shared" si="550"/>
        <v>0</v>
      </c>
      <c r="Q244" s="98">
        <f>IF($B245&lt;Q$10,0,IF($B245=Q$10,Q$13,SUM(Q242:Q243)))</f>
        <v>-6.9121597334742546E-11</v>
      </c>
      <c r="R244" s="98">
        <f t="shared" si="550"/>
        <v>13760.280000000006</v>
      </c>
      <c r="S244" s="98">
        <f t="shared" si="550"/>
        <v>5343.8399999999911</v>
      </c>
      <c r="T244" s="98">
        <f t="shared" si="550"/>
        <v>6838.9200000000219</v>
      </c>
      <c r="U244" s="98">
        <f>IF($B245&lt;U$10,0,IF($B245=U$10,U$13,SUM(U242:U243)))</f>
        <v>29151.359999999968</v>
      </c>
      <c r="V244" s="98">
        <f>IF($B245&lt;V$10,0,IF($B245=V$10,V$13,SUM(V242:V243)))</f>
        <v>43369.062000000034</v>
      </c>
      <c r="W244" s="98">
        <f>IF($B245&lt;W$10,0,IF($B245=W$10,W$13,SUM(W242:W243)))</f>
        <v>156709.70000000024</v>
      </c>
      <c r="X244" s="111">
        <f t="shared" si="550"/>
        <v>314076.88000000152</v>
      </c>
      <c r="Y244" s="111">
        <f t="shared" si="550"/>
        <v>547077.44000000076</v>
      </c>
      <c r="Z244" s="111">
        <f t="shared" ref="Z244" si="551">IF($B245&lt;Z$10,0,IF($B245=Z$10,Z$13,SUM(Z242:Z243)))</f>
        <v>505716.96000000159</v>
      </c>
      <c r="AA244" s="111">
        <f>IF($B245&lt;AA$10,0,IF($B245=AA$10,AA$13,SUM(AA242:AA243)))</f>
        <v>421500.42350000056</v>
      </c>
      <c r="AB244" s="111">
        <f t="shared" ref="AB244" si="552">IF($B245&lt;AB$10,0,IF($B245=AB$10,AB$13,SUM(AB242:AB243)))</f>
        <v>320587.49333333399</v>
      </c>
      <c r="AC244" s="111">
        <f>IF($B245&lt;AC$10,0,IF($B245=AC$10,AC$13,SUM(AC242:AC243)))</f>
        <v>697941.28666666429</v>
      </c>
      <c r="AD244" s="111">
        <f t="shared" ref="AD244:AF244" si="553">IF($B245&lt;AD$10,0,IF($B245=AD$10,AD$13,SUM(AD242:AD243)))</f>
        <v>402872.48588888824</v>
      </c>
      <c r="AE244" s="111">
        <f t="shared" si="553"/>
        <v>786899.52638888883</v>
      </c>
      <c r="AF244" s="111">
        <f t="shared" si="553"/>
        <v>347206.99027777783</v>
      </c>
      <c r="AG244" s="111">
        <f t="shared" ref="AG244:AH244" si="554">IF($B245&lt;AG$10,0,IF($B245=AG$10,AG$13,SUM(AG242:AG243)))</f>
        <v>1353659.3583333332</v>
      </c>
      <c r="AH244" s="111">
        <f t="shared" si="554"/>
        <v>401066.44861111097</v>
      </c>
      <c r="AI244" s="111">
        <f t="shared" ref="AI244:AJ244" si="555">IF($B245&lt;AI$10,0,IF($B245=AI$10,AI$13,SUM(AI242:AI243)))</f>
        <v>815507.44722222211</v>
      </c>
      <c r="AJ244" s="111">
        <f t="shared" si="555"/>
        <v>834426.49305555527</v>
      </c>
      <c r="AK244" s="111">
        <f t="shared" ref="AK244" si="556">IF($B245&lt;AK$10,0,IF($B245=AK$10,AK$13,SUM(AK242:AK243)))</f>
        <v>390130.55277777772</v>
      </c>
      <c r="AL244" s="111">
        <f>IF($B245&lt;AL$10,0,IF($B245=AL$10,AL$13,SUM(AL242:AL243)))</f>
        <v>43793.166666666672</v>
      </c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>
        <f t="shared" si="387"/>
        <v>8437636.1147222221</v>
      </c>
      <c r="BO244" s="111">
        <f t="shared" si="473"/>
        <v>506258.17</v>
      </c>
      <c r="BP244" s="111">
        <f t="shared" si="464"/>
        <v>2775982.28</v>
      </c>
    </row>
    <row r="245" spans="1:68" outlineLevel="1" x14ac:dyDescent="0.25">
      <c r="A245" s="52">
        <v>9999</v>
      </c>
      <c r="B245" s="102">
        <f>+B244+31</f>
        <v>42774</v>
      </c>
      <c r="C245" s="95" t="s">
        <v>15</v>
      </c>
      <c r="D245" s="96">
        <f t="shared" ref="D245:Y245" si="557">IF(OR($B245&lt;D$10,$B245&gt;D$11),0,IF($B245=D$11,-D244,-D$15))</f>
        <v>0</v>
      </c>
      <c r="E245" s="96">
        <f t="shared" si="557"/>
        <v>0</v>
      </c>
      <c r="F245" s="96">
        <f t="shared" si="557"/>
        <v>0</v>
      </c>
      <c r="G245" s="96">
        <f t="shared" si="557"/>
        <v>0</v>
      </c>
      <c r="H245" s="96">
        <f t="shared" si="557"/>
        <v>0</v>
      </c>
      <c r="I245" s="96">
        <f t="shared" si="557"/>
        <v>0</v>
      </c>
      <c r="J245" s="96">
        <f t="shared" si="557"/>
        <v>0</v>
      </c>
      <c r="K245" s="96">
        <f t="shared" si="557"/>
        <v>0</v>
      </c>
      <c r="L245" s="96">
        <f t="shared" si="557"/>
        <v>0</v>
      </c>
      <c r="M245" s="96">
        <f t="shared" si="557"/>
        <v>0</v>
      </c>
      <c r="N245" s="96">
        <f t="shared" si="557"/>
        <v>0</v>
      </c>
      <c r="O245" s="96">
        <f t="shared" si="557"/>
        <v>0</v>
      </c>
      <c r="P245" s="96">
        <f t="shared" si="557"/>
        <v>0</v>
      </c>
      <c r="Q245" s="96">
        <f>IF(OR($B245&lt;Q$10,$B245&gt;Q$11),0,IF($B245=Q$11,-Q244,-Q$15))</f>
        <v>0</v>
      </c>
      <c r="R245" s="96">
        <f t="shared" si="557"/>
        <v>-382.23</v>
      </c>
      <c r="S245" s="96">
        <f t="shared" si="557"/>
        <v>-148.44</v>
      </c>
      <c r="T245" s="96">
        <f t="shared" si="557"/>
        <v>-189.97</v>
      </c>
      <c r="U245" s="96">
        <f>IF(OR($B245&lt;U$10,$B245&gt;U$11),0,IF($B245=U$11,-U244,-U$15))</f>
        <v>-809.76</v>
      </c>
      <c r="V245" s="96">
        <f>IF(OR($B245&lt;V$10,$B245&gt;V$11),0,IF($B245=V$11,-V244,-V$15))</f>
        <v>-619.56255555555549</v>
      </c>
      <c r="W245" s="96">
        <f>IF(OR($B245&lt;W$10,$B245&gt;W$11),0,IF($B245=W$11,-W244,-W$15))</f>
        <v>-2238.71</v>
      </c>
      <c r="X245" s="114">
        <f t="shared" si="557"/>
        <v>-3019.97</v>
      </c>
      <c r="Y245" s="114">
        <f t="shared" si="557"/>
        <v>-5260.36</v>
      </c>
      <c r="Z245" s="112">
        <f t="shared" ref="Z245" si="558">IF(OR($B245&lt;Z$10,$B245&gt;Z$11),0,IF($B245=Z$11,-Z244,-Z$15))</f>
        <v>-4145.22</v>
      </c>
      <c r="AA245" s="112">
        <f>IF(OR($B245&lt;AA$10,$B245&gt;AA$11),0,IF($B245=AA$11,-AA244,-AA$15))</f>
        <v>-3602.5677222222221</v>
      </c>
      <c r="AB245" s="112">
        <f t="shared" ref="AB245" si="559">IF(OR($B245&lt;AB$10,$B245&gt;AB$11),0,IF($B245=AB$11,-AB244,-AB$15))</f>
        <v>-2323.0977777777771</v>
      </c>
      <c r="AC245" s="112">
        <f>IF(OR($B245&lt;AC$10,$B245&gt;AC$11),0,IF($B245=AC$11,-AC244,-AC$15))</f>
        <v>-5057.5455555555554</v>
      </c>
      <c r="AD245" s="112">
        <f t="shared" ref="AD245:AE245" si="560">IF(OR($B245&lt;AD$10,$B245&gt;AD$11),0,IF($B245=AD$11,-AD244,-AD$15))</f>
        <v>-2817.2901111111109</v>
      </c>
      <c r="AE245" s="112">
        <f t="shared" si="560"/>
        <v>-4496.5687222222223</v>
      </c>
      <c r="AF245" s="112">
        <f t="shared" si="497"/>
        <v>-1984.0399444444445</v>
      </c>
      <c r="AG245" s="112">
        <f t="shared" si="497"/>
        <v>-7735.1963333333342</v>
      </c>
      <c r="AH245" s="112">
        <f t="shared" ref="AH245:AI245" si="561">IF(OR($B245&lt;AH$10,$B245&gt;AH$11),0,IF($B245=AH$11,-AH244,-AH$15))</f>
        <v>-2291.8082777777777</v>
      </c>
      <c r="AI245" s="112">
        <f t="shared" si="561"/>
        <v>-4660.0425555555557</v>
      </c>
      <c r="AJ245" s="112">
        <f t="shared" ref="AJ245:AK245" si="562">IF(OR($B245&lt;AJ$10,$B245&gt;AJ$11),0,IF($B245=AJ$11,-AJ244,-AJ$15))</f>
        <v>-4768.1513888888885</v>
      </c>
      <c r="AK245" s="112">
        <f t="shared" si="562"/>
        <v>-2229.3174444444444</v>
      </c>
      <c r="AL245" s="112">
        <f>IF(OR($B245&lt;AL$10,$B245&gt;AL$11),0,IF($B245=AL$11,-AL244,-AL$15))</f>
        <v>-250.24666666666667</v>
      </c>
      <c r="AM245" s="112"/>
      <c r="AN245" s="112"/>
      <c r="AO245" s="112"/>
      <c r="AP245" s="112"/>
      <c r="AQ245" s="112"/>
      <c r="AR245" s="112"/>
      <c r="AS245" s="112"/>
      <c r="AT245" s="112"/>
      <c r="AU245" s="112"/>
      <c r="AV245" s="112"/>
      <c r="AW245" s="112"/>
      <c r="AX245" s="112"/>
      <c r="AY245" s="112"/>
      <c r="AZ245" s="112"/>
      <c r="BA245" s="112"/>
      <c r="BB245" s="112"/>
      <c r="BC245" s="112"/>
      <c r="BD245" s="112"/>
      <c r="BE245" s="112"/>
      <c r="BF245" s="112"/>
      <c r="BG245" s="112"/>
      <c r="BH245" s="112"/>
      <c r="BI245" s="112"/>
      <c r="BJ245" s="112"/>
      <c r="BK245" s="112"/>
      <c r="BL245" s="112"/>
      <c r="BM245" s="112"/>
      <c r="BN245" s="112">
        <f t="shared" si="387"/>
        <v>-59030.095055555546</v>
      </c>
      <c r="BO245" s="112">
        <f t="shared" si="473"/>
        <v>-3541.81</v>
      </c>
      <c r="BP245" s="112">
        <f t="shared" si="464"/>
        <v>-19420.900000000001</v>
      </c>
    </row>
    <row r="246" spans="1:68" ht="14.25" customHeight="1" outlineLevel="1" x14ac:dyDescent="0.25">
      <c r="A246" s="52">
        <v>9999</v>
      </c>
      <c r="B246" s="94">
        <f>B245</f>
        <v>42774</v>
      </c>
      <c r="C246" s="115" t="s">
        <v>16</v>
      </c>
      <c r="D246" s="98">
        <f t="shared" ref="D246:Y246" si="563">IF($B247&lt;D$10,0,IF($B247=D$10,D$13,SUM(D244:D245)))</f>
        <v>0</v>
      </c>
      <c r="E246" s="98">
        <f t="shared" si="563"/>
        <v>0</v>
      </c>
      <c r="F246" s="98">
        <f t="shared" si="563"/>
        <v>0</v>
      </c>
      <c r="G246" s="98">
        <f t="shared" si="563"/>
        <v>0</v>
      </c>
      <c r="H246" s="98">
        <f t="shared" si="563"/>
        <v>0</v>
      </c>
      <c r="I246" s="98">
        <f t="shared" si="563"/>
        <v>0</v>
      </c>
      <c r="J246" s="98">
        <f t="shared" si="563"/>
        <v>0</v>
      </c>
      <c r="K246" s="98">
        <f t="shared" si="563"/>
        <v>0</v>
      </c>
      <c r="L246" s="98">
        <f t="shared" si="563"/>
        <v>0</v>
      </c>
      <c r="M246" s="98">
        <f t="shared" si="563"/>
        <v>0</v>
      </c>
      <c r="N246" s="98">
        <f t="shared" si="563"/>
        <v>0</v>
      </c>
      <c r="O246" s="98">
        <f t="shared" si="563"/>
        <v>0</v>
      </c>
      <c r="P246" s="98">
        <f t="shared" si="563"/>
        <v>0</v>
      </c>
      <c r="Q246" s="98">
        <f>IF($B247&lt;Q$10,0,IF($B247=Q$10,Q$13,SUM(Q244:Q245)))</f>
        <v>-6.9121597334742546E-11</v>
      </c>
      <c r="R246" s="98">
        <f t="shared" si="563"/>
        <v>13378.050000000007</v>
      </c>
      <c r="S246" s="98">
        <f t="shared" si="563"/>
        <v>5195.3999999999915</v>
      </c>
      <c r="T246" s="98">
        <f t="shared" si="563"/>
        <v>6648.9500000000216</v>
      </c>
      <c r="U246" s="98">
        <f>IF($B247&lt;U$10,0,IF($B247=U$10,U$13,SUM(U244:U245)))</f>
        <v>28341.599999999969</v>
      </c>
      <c r="V246" s="98">
        <f>IF($B247&lt;V$10,0,IF($B247=V$10,V$13,SUM(V244:V245)))</f>
        <v>42749.499444444482</v>
      </c>
      <c r="W246" s="98">
        <f>IF($B247&lt;W$10,0,IF($B247=W$10,W$13,SUM(W244:W245)))</f>
        <v>154470.99000000025</v>
      </c>
      <c r="X246" s="111">
        <f t="shared" si="563"/>
        <v>311056.91000000155</v>
      </c>
      <c r="Y246" s="111">
        <f t="shared" si="563"/>
        <v>541817.08000000077</v>
      </c>
      <c r="Z246" s="111">
        <f t="shared" ref="Z246" si="564">IF($B247&lt;Z$10,0,IF($B247=Z$10,Z$13,SUM(Z244:Z245)))</f>
        <v>501571.74000000162</v>
      </c>
      <c r="AA246" s="111">
        <f>IF($B247&lt;AA$10,0,IF($B247=AA$10,AA$13,SUM(AA244:AA245)))</f>
        <v>417897.85577777831</v>
      </c>
      <c r="AB246" s="111">
        <f t="shared" ref="AB246" si="565">IF($B247&lt;AB$10,0,IF($B247=AB$10,AB$13,SUM(AB244:AB245)))</f>
        <v>318264.39555555623</v>
      </c>
      <c r="AC246" s="111">
        <f>IF($B247&lt;AC$10,0,IF($B247=AC$10,AC$13,SUM(AC244:AC245)))</f>
        <v>692883.74111110868</v>
      </c>
      <c r="AD246" s="111">
        <f t="shared" ref="AD246:AF246" si="566">IF($B247&lt;AD$10,0,IF($B247=AD$10,AD$13,SUM(AD244:AD245)))</f>
        <v>400055.19577777712</v>
      </c>
      <c r="AE246" s="111">
        <f t="shared" si="566"/>
        <v>782402.9576666666</v>
      </c>
      <c r="AF246" s="111">
        <f t="shared" si="566"/>
        <v>345222.9503333334</v>
      </c>
      <c r="AG246" s="111">
        <f t="shared" ref="AG246:AH246" si="567">IF($B247&lt;AG$10,0,IF($B247=AG$10,AG$13,SUM(AG244:AG245)))</f>
        <v>1345924.1619999998</v>
      </c>
      <c r="AH246" s="111">
        <f t="shared" si="567"/>
        <v>398774.64033333317</v>
      </c>
      <c r="AI246" s="111">
        <f t="shared" ref="AI246:AJ246" si="568">IF($B247&lt;AI$10,0,IF($B247=AI$10,AI$13,SUM(AI244:AI245)))</f>
        <v>810847.40466666652</v>
      </c>
      <c r="AJ246" s="111">
        <f t="shared" si="568"/>
        <v>829658.34166666633</v>
      </c>
      <c r="AK246" s="111">
        <f t="shared" ref="AK246" si="569">IF($B247&lt;AK$10,0,IF($B247=AK$10,AK$13,SUM(AK244:AK245)))</f>
        <v>387901.23533333326</v>
      </c>
      <c r="AL246" s="111">
        <f>IF($B247&lt;AL$10,0,IF($B247=AL$10,AL$13,SUM(AL244:AL245)))</f>
        <v>43542.920000000006</v>
      </c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>
        <f t="shared" si="387"/>
        <v>8378606.019666668</v>
      </c>
      <c r="BO246" s="111">
        <f t="shared" si="473"/>
        <v>502716.36</v>
      </c>
      <c r="BP246" s="111">
        <f t="shared" si="464"/>
        <v>2756561.38</v>
      </c>
    </row>
    <row r="247" spans="1:68" outlineLevel="1" x14ac:dyDescent="0.25">
      <c r="A247" s="52">
        <v>9999</v>
      </c>
      <c r="B247" s="102">
        <f>+B246+31</f>
        <v>42805</v>
      </c>
      <c r="C247" s="95" t="s">
        <v>15</v>
      </c>
      <c r="D247" s="96">
        <f t="shared" ref="D247:R247" si="570">IF(OR($B247&lt;D$10,$B247&gt;D$11),0,IF($B247=D$11,-D246,-D$15))</f>
        <v>0</v>
      </c>
      <c r="E247" s="96">
        <f t="shared" si="570"/>
        <v>0</v>
      </c>
      <c r="F247" s="96">
        <f t="shared" si="570"/>
        <v>0</v>
      </c>
      <c r="G247" s="96">
        <f t="shared" si="570"/>
        <v>0</v>
      </c>
      <c r="H247" s="96">
        <f t="shared" si="570"/>
        <v>0</v>
      </c>
      <c r="I247" s="96">
        <f t="shared" si="570"/>
        <v>0</v>
      </c>
      <c r="J247" s="96">
        <f t="shared" si="570"/>
        <v>0</v>
      </c>
      <c r="K247" s="96">
        <f t="shared" si="570"/>
        <v>0</v>
      </c>
      <c r="L247" s="96">
        <f t="shared" si="570"/>
        <v>0</v>
      </c>
      <c r="M247" s="96">
        <f t="shared" si="570"/>
        <v>0</v>
      </c>
      <c r="N247" s="96">
        <f t="shared" si="570"/>
        <v>0</v>
      </c>
      <c r="O247" s="96">
        <f t="shared" si="570"/>
        <v>0</v>
      </c>
      <c r="P247" s="96">
        <f t="shared" si="570"/>
        <v>0</v>
      </c>
      <c r="Q247" s="96">
        <f>IF(OR($B247&lt;Q$10,$B247&gt;Q$11),0,IF($B247=Q$11,-Q246,-Q$15))</f>
        <v>0</v>
      </c>
      <c r="R247" s="96">
        <f t="shared" si="570"/>
        <v>-382.23</v>
      </c>
      <c r="S247" s="96">
        <f t="shared" ref="S247:Y247" si="571">IF(OR($B247&lt;S$10,$B247&gt;S$11),0,IF($B247=S$11,-S246,-S$15))</f>
        <v>-148.44</v>
      </c>
      <c r="T247" s="96">
        <f t="shared" si="571"/>
        <v>-189.97</v>
      </c>
      <c r="U247" s="96">
        <f>IF(OR($B247&lt;U$10,$B247&gt;U$11),0,IF($B247=U$11,-U246,-U$15))</f>
        <v>-809.76</v>
      </c>
      <c r="V247" s="96">
        <f>IF(OR($B247&lt;V$10,$B247&gt;V$11),0,IF($B247=V$11,-V246,-V$15))</f>
        <v>-619.56255555555549</v>
      </c>
      <c r="W247" s="96">
        <f>IF(OR($B247&lt;W$10,$B247&gt;W$11),0,IF($B247=W$11,-W246,-W$15))</f>
        <v>-2238.71</v>
      </c>
      <c r="X247" s="114">
        <f t="shared" si="571"/>
        <v>-3019.97</v>
      </c>
      <c r="Y247" s="114">
        <f t="shared" si="571"/>
        <v>-5260.36</v>
      </c>
      <c r="Z247" s="112">
        <f t="shared" ref="Z247" si="572">IF(OR($B247&lt;Z$10,$B247&gt;Z$11),0,IF($B247=Z$11,-Z246,-Z$15))</f>
        <v>-4145.22</v>
      </c>
      <c r="AA247" s="112">
        <f>IF(OR($B247&lt;AA$10,$B247&gt;AA$11),0,IF($B247=AA$11,-AA246,-AA$15))</f>
        <v>-3602.5677222222221</v>
      </c>
      <c r="AB247" s="112">
        <f t="shared" ref="AB247" si="573">IF(OR($B247&lt;AB$10,$B247&gt;AB$11),0,IF($B247=AB$11,-AB246,-AB$15))</f>
        <v>-2323.0977777777771</v>
      </c>
      <c r="AC247" s="112">
        <f>IF(OR($B247&lt;AC$10,$B247&gt;AC$11),0,IF($B247=AC$11,-AC246,-AC$15))</f>
        <v>-5057.5455555555554</v>
      </c>
      <c r="AD247" s="112">
        <f t="shared" ref="AD247:AE247" si="574">IF(OR($B247&lt;AD$10,$B247&gt;AD$11),0,IF($B247=AD$11,-AD246,-AD$15))</f>
        <v>-2817.2901111111109</v>
      </c>
      <c r="AE247" s="112">
        <f t="shared" si="574"/>
        <v>-4496.5687222222223</v>
      </c>
      <c r="AF247" s="112">
        <f t="shared" si="497"/>
        <v>-1984.0399444444445</v>
      </c>
      <c r="AG247" s="112">
        <f t="shared" si="497"/>
        <v>-7735.1963333333342</v>
      </c>
      <c r="AH247" s="112">
        <f t="shared" ref="AH247:AI247" si="575">IF(OR($B247&lt;AH$10,$B247&gt;AH$11),0,IF($B247=AH$11,-AH246,-AH$15))</f>
        <v>-2291.8082777777777</v>
      </c>
      <c r="AI247" s="112">
        <f t="shared" si="575"/>
        <v>-4660.0425555555557</v>
      </c>
      <c r="AJ247" s="112">
        <f t="shared" ref="AJ247:AK247" si="576">IF(OR($B247&lt;AJ$10,$B247&gt;AJ$11),0,IF($B247=AJ$11,-AJ246,-AJ$15))</f>
        <v>-4768.1513888888885</v>
      </c>
      <c r="AK247" s="112">
        <f t="shared" si="576"/>
        <v>-2229.3174444444444</v>
      </c>
      <c r="AL247" s="112">
        <f>IF(OR($B247&lt;AL$10,$B247&gt;AL$11),0,IF($B247=AL$11,-AL246,-AL$15))</f>
        <v>-250.24666666666667</v>
      </c>
      <c r="AM247" s="112"/>
      <c r="AN247" s="112"/>
      <c r="AO247" s="112"/>
      <c r="AP247" s="112"/>
      <c r="AQ247" s="112"/>
      <c r="AR247" s="112"/>
      <c r="AS247" s="112"/>
      <c r="AT247" s="112"/>
      <c r="AU247" s="112"/>
      <c r="AV247" s="112"/>
      <c r="AW247" s="112"/>
      <c r="AX247" s="112"/>
      <c r="AY247" s="112"/>
      <c r="AZ247" s="112"/>
      <c r="BA247" s="112"/>
      <c r="BB247" s="112"/>
      <c r="BC247" s="112"/>
      <c r="BD247" s="112"/>
      <c r="BE247" s="112"/>
      <c r="BF247" s="112"/>
      <c r="BG247" s="112"/>
      <c r="BH247" s="112"/>
      <c r="BI247" s="112"/>
      <c r="BJ247" s="112"/>
      <c r="BK247" s="112"/>
      <c r="BL247" s="112"/>
      <c r="BM247" s="112"/>
      <c r="BN247" s="112">
        <f t="shared" si="387"/>
        <v>-59030.095055555546</v>
      </c>
      <c r="BO247" s="112">
        <f t="shared" si="473"/>
        <v>-3541.81</v>
      </c>
      <c r="BP247" s="112">
        <f t="shared" si="464"/>
        <v>-19420.900000000001</v>
      </c>
    </row>
    <row r="248" spans="1:68" ht="14.25" customHeight="1" outlineLevel="1" x14ac:dyDescent="0.25">
      <c r="A248" s="52">
        <v>9999</v>
      </c>
      <c r="B248" s="94">
        <f>B247</f>
        <v>42805</v>
      </c>
      <c r="C248" s="115" t="s">
        <v>16</v>
      </c>
      <c r="D248" s="98">
        <f t="shared" ref="D248:Y248" si="577">IF($B249&lt;D$10,0,IF($B249=D$10,D$13,SUM(D246:D247)))</f>
        <v>0</v>
      </c>
      <c r="E248" s="98">
        <f t="shared" si="577"/>
        <v>0</v>
      </c>
      <c r="F248" s="98">
        <f t="shared" si="577"/>
        <v>0</v>
      </c>
      <c r="G248" s="98">
        <f t="shared" si="577"/>
        <v>0</v>
      </c>
      <c r="H248" s="98">
        <f t="shared" si="577"/>
        <v>0</v>
      </c>
      <c r="I248" s="98">
        <f t="shared" si="577"/>
        <v>0</v>
      </c>
      <c r="J248" s="98">
        <f t="shared" si="577"/>
        <v>0</v>
      </c>
      <c r="K248" s="98">
        <f t="shared" si="577"/>
        <v>0</v>
      </c>
      <c r="L248" s="98">
        <f t="shared" si="577"/>
        <v>0</v>
      </c>
      <c r="M248" s="98">
        <f t="shared" si="577"/>
        <v>0</v>
      </c>
      <c r="N248" s="98">
        <f t="shared" si="577"/>
        <v>0</v>
      </c>
      <c r="O248" s="98">
        <f t="shared" si="577"/>
        <v>0</v>
      </c>
      <c r="P248" s="98">
        <f t="shared" si="577"/>
        <v>0</v>
      </c>
      <c r="Q248" s="98">
        <f>IF($B249&lt;Q$10,0,IF($B249=Q$10,Q$13,SUM(Q246:Q247)))</f>
        <v>-6.9121597334742546E-11</v>
      </c>
      <c r="R248" s="98">
        <f t="shared" si="577"/>
        <v>12995.820000000007</v>
      </c>
      <c r="S248" s="98">
        <f t="shared" si="577"/>
        <v>5046.9599999999919</v>
      </c>
      <c r="T248" s="98">
        <f t="shared" si="577"/>
        <v>6458.9800000000214</v>
      </c>
      <c r="U248" s="98">
        <f>IF($B249&lt;U$10,0,IF($B249=U$10,U$13,SUM(U246:U247)))</f>
        <v>27531.839999999971</v>
      </c>
      <c r="V248" s="98">
        <f>IF($B249&lt;V$10,0,IF($B249=V$10,V$13,SUM(V246:V247)))</f>
        <v>42129.936888888929</v>
      </c>
      <c r="W248" s="98">
        <f>IF($B249&lt;W$10,0,IF($B249=W$10,W$13,SUM(W246:W247)))</f>
        <v>152232.28000000026</v>
      </c>
      <c r="X248" s="111">
        <f t="shared" si="577"/>
        <v>308036.94000000157</v>
      </c>
      <c r="Y248" s="111">
        <f t="shared" si="577"/>
        <v>536556.72000000079</v>
      </c>
      <c r="Z248" s="111">
        <f t="shared" ref="Z248" si="578">IF($B249&lt;Z$10,0,IF($B249=Z$10,Z$13,SUM(Z246:Z247)))</f>
        <v>497426.52000000165</v>
      </c>
      <c r="AA248" s="111">
        <f>IF($B249&lt;AA$10,0,IF($B249=AA$10,AA$13,SUM(AA246:AA247)))</f>
        <v>414295.28805555607</v>
      </c>
      <c r="AB248" s="111">
        <f t="shared" ref="AB248" si="579">IF($B249&lt;AB$10,0,IF($B249=AB$10,AB$13,SUM(AB246:AB247)))</f>
        <v>315941.29777777847</v>
      </c>
      <c r="AC248" s="111">
        <f>IF($B249&lt;AC$10,0,IF($B249=AC$10,AC$13,SUM(AC246:AC247)))</f>
        <v>687826.19555555307</v>
      </c>
      <c r="AD248" s="111">
        <f t="shared" ref="AD248:AF248" si="580">IF($B249&lt;AD$10,0,IF($B249=AD$10,AD$13,SUM(AD246:AD247)))</f>
        <v>397237.90566666599</v>
      </c>
      <c r="AE248" s="111">
        <f t="shared" si="580"/>
        <v>777906.38894444436</v>
      </c>
      <c r="AF248" s="111">
        <f t="shared" si="580"/>
        <v>343238.91038888897</v>
      </c>
      <c r="AG248" s="111">
        <f t="shared" ref="AG248:AH248" si="581">IF($B249&lt;AG$10,0,IF($B249=AG$10,AG$13,SUM(AG246:AG247)))</f>
        <v>1338188.9656666664</v>
      </c>
      <c r="AH248" s="111">
        <f t="shared" si="581"/>
        <v>396482.83205555537</v>
      </c>
      <c r="AI248" s="111">
        <f t="shared" ref="AI248:AJ248" si="582">IF($B249&lt;AI$10,0,IF($B249=AI$10,AI$13,SUM(AI246:AI247)))</f>
        <v>806187.36211111094</v>
      </c>
      <c r="AJ248" s="111">
        <f t="shared" si="582"/>
        <v>824890.19027777738</v>
      </c>
      <c r="AK248" s="111">
        <f t="shared" ref="AK248" si="583">IF($B249&lt;AK$10,0,IF($B249=AK$10,AK$13,SUM(AK246:AK247)))</f>
        <v>385671.9178888888</v>
      </c>
      <c r="AL248" s="111">
        <f>IF($B249&lt;AL$10,0,IF($B249=AL$10,AL$13,SUM(AL246:AL247)))</f>
        <v>43292.67333333334</v>
      </c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>
        <f t="shared" si="387"/>
        <v>8319575.924611114</v>
      </c>
      <c r="BO248" s="111">
        <f t="shared" si="473"/>
        <v>499174.56</v>
      </c>
      <c r="BP248" s="111">
        <f t="shared" si="464"/>
        <v>2737140.48</v>
      </c>
    </row>
    <row r="249" spans="1:68" outlineLevel="1" x14ac:dyDescent="0.25">
      <c r="A249" s="52">
        <v>9999</v>
      </c>
      <c r="B249" s="102">
        <f>+B248+30</f>
        <v>42835</v>
      </c>
      <c r="C249" s="95" t="s">
        <v>15</v>
      </c>
      <c r="D249" s="96">
        <f t="shared" ref="D249:Y249" si="584">IF(OR($B249&lt;D$10,$B249&gt;D$11),0,IF($B249=D$11,-D248,-D$15))</f>
        <v>0</v>
      </c>
      <c r="E249" s="96">
        <f t="shared" si="584"/>
        <v>0</v>
      </c>
      <c r="F249" s="96">
        <f t="shared" si="584"/>
        <v>0</v>
      </c>
      <c r="G249" s="96">
        <f t="shared" si="584"/>
        <v>0</v>
      </c>
      <c r="H249" s="96">
        <f t="shared" si="584"/>
        <v>0</v>
      </c>
      <c r="I249" s="96">
        <f>IF(OR($B249&lt;I$10,$B249&gt;I$11),0,IF($B249=I$11,-I248,-I$15))</f>
        <v>0</v>
      </c>
      <c r="J249" s="96">
        <f t="shared" si="584"/>
        <v>0</v>
      </c>
      <c r="K249" s="96">
        <f>IF(OR($B249&lt;K$10,$B249&gt;K$11),0,IF($B249=K$11,-K248,-K$15))</f>
        <v>0</v>
      </c>
      <c r="L249" s="96">
        <f t="shared" si="584"/>
        <v>0</v>
      </c>
      <c r="M249" s="96">
        <f t="shared" si="584"/>
        <v>0</v>
      </c>
      <c r="N249" s="96">
        <f t="shared" si="584"/>
        <v>0</v>
      </c>
      <c r="O249" s="96">
        <f t="shared" si="584"/>
        <v>0</v>
      </c>
      <c r="P249" s="96">
        <f t="shared" si="584"/>
        <v>0</v>
      </c>
      <c r="Q249" s="96">
        <f>IF(OR($B249&lt;Q$10,$B249&gt;Q$11),0,IF($B249=Q$11,-Q248,-Q$15))</f>
        <v>0</v>
      </c>
      <c r="R249" s="96">
        <f t="shared" si="584"/>
        <v>-382.23</v>
      </c>
      <c r="S249" s="96">
        <f t="shared" si="584"/>
        <v>-148.44</v>
      </c>
      <c r="T249" s="96">
        <f t="shared" si="584"/>
        <v>-189.97</v>
      </c>
      <c r="U249" s="96">
        <f>IF(OR($B249&lt;U$10,$B249&gt;U$11),0,IF($B249=U$11,-U248,-U$15))</f>
        <v>-809.76</v>
      </c>
      <c r="V249" s="96">
        <f>IF(OR($B249&lt;V$10,$B249&gt;V$11),0,IF($B249=V$11,-V248,-V$15))</f>
        <v>-619.56255555555549</v>
      </c>
      <c r="W249" s="96">
        <f>IF(OR($B249&lt;W$10,$B249&gt;W$11),0,IF($B249=W$11,-W248,-W$15))</f>
        <v>-2238.71</v>
      </c>
      <c r="X249" s="114">
        <f t="shared" si="584"/>
        <v>-3019.97</v>
      </c>
      <c r="Y249" s="114">
        <f t="shared" si="584"/>
        <v>-5260.36</v>
      </c>
      <c r="Z249" s="112">
        <f t="shared" ref="Z249" si="585">IF(OR($B249&lt;Z$10,$B249&gt;Z$11),0,IF($B249=Z$11,-Z248,-Z$15))</f>
        <v>-4145.22</v>
      </c>
      <c r="AA249" s="112">
        <f>IF(OR($B249&lt;AA$10,$B249&gt;AA$11),0,IF($B249=AA$11,-AA248,-AA$15))</f>
        <v>-3602.5677222222221</v>
      </c>
      <c r="AB249" s="112">
        <f t="shared" ref="AB249" si="586">IF(OR($B249&lt;AB$10,$B249&gt;AB$11),0,IF($B249=AB$11,-AB248,-AB$15))</f>
        <v>-2323.0977777777771</v>
      </c>
      <c r="AC249" s="112">
        <f>IF(OR($B249&lt;AC$10,$B249&gt;AC$11),0,IF($B249=AC$11,-AC248,-AC$15))</f>
        <v>-5057.5455555555554</v>
      </c>
      <c r="AD249" s="112">
        <f t="shared" ref="AD249:AE249" si="587">IF(OR($B249&lt;AD$10,$B249&gt;AD$11),0,IF($B249=AD$11,-AD248,-AD$15))</f>
        <v>-2817.2901111111109</v>
      </c>
      <c r="AE249" s="112">
        <f t="shared" si="587"/>
        <v>-4496.5687222222223</v>
      </c>
      <c r="AF249" s="112">
        <f t="shared" si="497"/>
        <v>-1984.0399444444445</v>
      </c>
      <c r="AG249" s="112">
        <f t="shared" si="497"/>
        <v>-7735.1963333333342</v>
      </c>
      <c r="AH249" s="112">
        <f t="shared" ref="AH249:AI249" si="588">IF(OR($B249&lt;AH$10,$B249&gt;AH$11),0,IF($B249=AH$11,-AH248,-AH$15))</f>
        <v>-2291.8082777777777</v>
      </c>
      <c r="AI249" s="112">
        <f t="shared" si="588"/>
        <v>-4660.0425555555557</v>
      </c>
      <c r="AJ249" s="112">
        <f t="shared" ref="AJ249:AK249" si="589">IF(OR($B249&lt;AJ$10,$B249&gt;AJ$11),0,IF($B249=AJ$11,-AJ248,-AJ$15))</f>
        <v>-4768.1513888888885</v>
      </c>
      <c r="AK249" s="112">
        <f t="shared" si="589"/>
        <v>-2229.3174444444444</v>
      </c>
      <c r="AL249" s="112">
        <f>IF(OR($B249&lt;AL$10,$B249&gt;AL$11),0,IF($B249=AL$11,-AL248,-AL$15))</f>
        <v>-250.24666666666667</v>
      </c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>
        <f t="shared" si="387"/>
        <v>-59030.095055555546</v>
      </c>
      <c r="BO249" s="112">
        <f t="shared" si="473"/>
        <v>-3541.81</v>
      </c>
      <c r="BP249" s="112">
        <f t="shared" si="464"/>
        <v>-19420.900000000001</v>
      </c>
    </row>
    <row r="250" spans="1:68" ht="14.25" customHeight="1" outlineLevel="1" x14ac:dyDescent="0.25">
      <c r="A250" s="52">
        <v>9999</v>
      </c>
      <c r="B250" s="94">
        <f>B249</f>
        <v>42835</v>
      </c>
      <c r="C250" s="115" t="s">
        <v>16</v>
      </c>
      <c r="D250" s="98">
        <f t="shared" ref="D250:Y250" si="590">IF($B251&lt;D$10,0,IF($B251=D$10,D$13,SUM(D248:D249)))</f>
        <v>0</v>
      </c>
      <c r="E250" s="98">
        <f t="shared" si="590"/>
        <v>0</v>
      </c>
      <c r="F250" s="98">
        <f t="shared" si="590"/>
        <v>0</v>
      </c>
      <c r="G250" s="98">
        <f t="shared" si="590"/>
        <v>0</v>
      </c>
      <c r="H250" s="98">
        <f t="shared" si="590"/>
        <v>0</v>
      </c>
      <c r="I250" s="98">
        <f t="shared" si="590"/>
        <v>0</v>
      </c>
      <c r="J250" s="98">
        <f t="shared" si="590"/>
        <v>0</v>
      </c>
      <c r="K250" s="98">
        <f t="shared" si="590"/>
        <v>0</v>
      </c>
      <c r="L250" s="98">
        <f t="shared" si="590"/>
        <v>0</v>
      </c>
      <c r="M250" s="98">
        <f t="shared" si="590"/>
        <v>0</v>
      </c>
      <c r="N250" s="98">
        <f t="shared" si="590"/>
        <v>0</v>
      </c>
      <c r="O250" s="98">
        <f t="shared" si="590"/>
        <v>0</v>
      </c>
      <c r="P250" s="98">
        <f t="shared" si="590"/>
        <v>0</v>
      </c>
      <c r="Q250" s="98">
        <f>IF($B251&lt;Q$10,0,IF($B251=Q$10,Q$13,SUM(Q248:Q249)))</f>
        <v>-6.9121597334742546E-11</v>
      </c>
      <c r="R250" s="98">
        <f t="shared" si="590"/>
        <v>12613.590000000007</v>
      </c>
      <c r="S250" s="98">
        <f t="shared" si="590"/>
        <v>4898.5199999999923</v>
      </c>
      <c r="T250" s="98">
        <f t="shared" si="590"/>
        <v>6269.0100000000211</v>
      </c>
      <c r="U250" s="98">
        <f>IF($B251&lt;U$10,0,IF($B251=U$10,U$13,SUM(U248:U249)))</f>
        <v>26722.079999999973</v>
      </c>
      <c r="V250" s="98">
        <f>IF($B251&lt;V$10,0,IF($B251=V$10,V$13,SUM(V248:V249)))</f>
        <v>41510.374333333377</v>
      </c>
      <c r="W250" s="98">
        <f>IF($B251&lt;W$10,0,IF($B251=W$10,W$13,SUM(W248:W249)))</f>
        <v>149993.57000000027</v>
      </c>
      <c r="X250" s="111">
        <f t="shared" si="590"/>
        <v>305016.9700000016</v>
      </c>
      <c r="Y250" s="111">
        <f t="shared" si="590"/>
        <v>531296.3600000008</v>
      </c>
      <c r="Z250" s="111">
        <f t="shared" ref="Z250" si="591">IF($B251&lt;Z$10,0,IF($B251=Z$10,Z$13,SUM(Z248:Z249)))</f>
        <v>493281.30000000168</v>
      </c>
      <c r="AA250" s="111">
        <f>IF($B251&lt;AA$10,0,IF($B251=AA$10,AA$13,SUM(AA248:AA249)))</f>
        <v>410692.72033333383</v>
      </c>
      <c r="AB250" s="111">
        <f t="shared" ref="AB250" si="592">IF($B251&lt;AB$10,0,IF($B251=AB$10,AB$13,SUM(AB248:AB249)))</f>
        <v>313618.20000000071</v>
      </c>
      <c r="AC250" s="111">
        <f>IF($B251&lt;AC$10,0,IF($B251=AC$10,AC$13,SUM(AC248:AC249)))</f>
        <v>682768.64999999746</v>
      </c>
      <c r="AD250" s="111">
        <f t="shared" ref="AD250:AF250" si="593">IF($B251&lt;AD$10,0,IF($B251=AD$10,AD$13,SUM(AD248:AD249)))</f>
        <v>394420.61555555486</v>
      </c>
      <c r="AE250" s="111">
        <f t="shared" si="593"/>
        <v>773409.82022222213</v>
      </c>
      <c r="AF250" s="111">
        <f t="shared" si="593"/>
        <v>341254.87044444453</v>
      </c>
      <c r="AG250" s="111">
        <f t="shared" ref="AG250:AH250" si="594">IF($B251&lt;AG$10,0,IF($B251=AG$10,AG$13,SUM(AG248:AG249)))</f>
        <v>1330453.769333333</v>
      </c>
      <c r="AH250" s="111">
        <f t="shared" si="594"/>
        <v>394191.02377777756</v>
      </c>
      <c r="AI250" s="111">
        <f t="shared" ref="AI250:AJ250" si="595">IF($B251&lt;AI$10,0,IF($B251=AI$10,AI$13,SUM(AI248:AI249)))</f>
        <v>801527.31955555535</v>
      </c>
      <c r="AJ250" s="111">
        <f t="shared" si="595"/>
        <v>820122.03888888843</v>
      </c>
      <c r="AK250" s="111">
        <f t="shared" ref="AK250" si="596">IF($B251&lt;AK$10,0,IF($B251=AK$10,AK$13,SUM(AK248:AK249)))</f>
        <v>383442.60044444434</v>
      </c>
      <c r="AL250" s="111">
        <f>IF($B251&lt;AL$10,0,IF($B251=AL$10,AL$13,SUM(AL248:AL249)))</f>
        <v>43042.426666666674</v>
      </c>
      <c r="AM250" s="111">
        <f>AM13</f>
        <v>1048326.75</v>
      </c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>
        <f t="shared" si="387"/>
        <v>9308872.5795555562</v>
      </c>
      <c r="BO250" s="111">
        <f t="shared" si="473"/>
        <v>558532.35</v>
      </c>
      <c r="BP250" s="111">
        <f t="shared" si="464"/>
        <v>3062619.08</v>
      </c>
    </row>
    <row r="251" spans="1:68" outlineLevel="1" x14ac:dyDescent="0.25">
      <c r="A251" s="52">
        <v>9999</v>
      </c>
      <c r="B251" s="102">
        <f>+B250+31</f>
        <v>42866</v>
      </c>
      <c r="C251" s="95" t="s">
        <v>15</v>
      </c>
      <c r="D251" s="96">
        <f t="shared" ref="D251:Y251" si="597">IF(OR($B251&lt;D$10,$B251&gt;D$11),0,IF($B251=D$11,-D250,-D$15))</f>
        <v>0</v>
      </c>
      <c r="E251" s="96">
        <f t="shared" si="597"/>
        <v>0</v>
      </c>
      <c r="F251" s="96">
        <f t="shared" si="597"/>
        <v>0</v>
      </c>
      <c r="G251" s="96">
        <f t="shared" si="597"/>
        <v>0</v>
      </c>
      <c r="H251" s="96">
        <f t="shared" si="597"/>
        <v>0</v>
      </c>
      <c r="I251" s="96">
        <f t="shared" si="597"/>
        <v>0</v>
      </c>
      <c r="J251" s="96">
        <f t="shared" si="597"/>
        <v>0</v>
      </c>
      <c r="K251" s="96">
        <f t="shared" si="597"/>
        <v>0</v>
      </c>
      <c r="L251" s="96">
        <f t="shared" si="597"/>
        <v>0</v>
      </c>
      <c r="M251" s="96">
        <f t="shared" si="597"/>
        <v>0</v>
      </c>
      <c r="N251" s="96">
        <f t="shared" si="597"/>
        <v>0</v>
      </c>
      <c r="O251" s="96">
        <f t="shared" si="597"/>
        <v>0</v>
      </c>
      <c r="P251" s="96">
        <f t="shared" si="597"/>
        <v>0</v>
      </c>
      <c r="Q251" s="96">
        <f>IF(OR($B251&lt;Q$10,$B251&gt;Q$11),0,IF($B251=Q$11,-Q250,-Q$15))</f>
        <v>0</v>
      </c>
      <c r="R251" s="96">
        <f t="shared" si="597"/>
        <v>-382.23</v>
      </c>
      <c r="S251" s="96">
        <f t="shared" si="597"/>
        <v>-148.44</v>
      </c>
      <c r="T251" s="96">
        <f t="shared" si="597"/>
        <v>-189.97</v>
      </c>
      <c r="U251" s="96">
        <f>IF(OR($B251&lt;U$10,$B251&gt;U$11),0,IF($B251=U$11,-U250,-U$15))</f>
        <v>-809.76</v>
      </c>
      <c r="V251" s="96">
        <f>IF(OR($B251&lt;V$10,$B251&gt;V$11),0,IF($B251=V$11,-V250,-V$15))</f>
        <v>-619.56255555555549</v>
      </c>
      <c r="W251" s="96">
        <f>IF(OR($B251&lt;W$10,$B251&gt;W$11),0,IF($B251=W$11,-W250,-W$15))</f>
        <v>-2238.71</v>
      </c>
      <c r="X251" s="114">
        <f t="shared" si="597"/>
        <v>-3019.97</v>
      </c>
      <c r="Y251" s="114">
        <f t="shared" si="597"/>
        <v>-5260.36</v>
      </c>
      <c r="Z251" s="112">
        <f t="shared" ref="Z251" si="598">IF(OR($B251&lt;Z$10,$B251&gt;Z$11),0,IF($B251=Z$11,-Z250,-Z$15))</f>
        <v>-4145.22</v>
      </c>
      <c r="AA251" s="112">
        <f>IF(OR($B251&lt;AA$10,$B251&gt;AA$11),0,IF($B251=AA$11,-AA250,-AA$15))</f>
        <v>-3602.5677222222221</v>
      </c>
      <c r="AB251" s="112">
        <f t="shared" ref="AB251" si="599">IF(OR($B251&lt;AB$10,$B251&gt;AB$11),0,IF($B251=AB$11,-AB250,-AB$15))</f>
        <v>-2323.0977777777771</v>
      </c>
      <c r="AC251" s="112">
        <f>IF(OR($B251&lt;AC$10,$B251&gt;AC$11),0,IF($B251=AC$11,-AC250,-AC$15))</f>
        <v>-5057.5455555555554</v>
      </c>
      <c r="AD251" s="112">
        <f t="shared" ref="AD251:AE251" si="600">IF(OR($B251&lt;AD$10,$B251&gt;AD$11),0,IF($B251=AD$11,-AD250,-AD$15))</f>
        <v>-2817.2901111111109</v>
      </c>
      <c r="AE251" s="112">
        <f t="shared" si="600"/>
        <v>-4496.5687222222223</v>
      </c>
      <c r="AF251" s="112">
        <f t="shared" si="497"/>
        <v>-1984.0399444444445</v>
      </c>
      <c r="AG251" s="112">
        <f t="shared" si="497"/>
        <v>-7735.1963333333342</v>
      </c>
      <c r="AH251" s="112">
        <f t="shared" ref="AH251:AI251" si="601">IF(OR($B251&lt;AH$10,$B251&gt;AH$11),0,IF($B251=AH$11,-AH250,-AH$15))</f>
        <v>-2291.8082777777777</v>
      </c>
      <c r="AI251" s="112">
        <f t="shared" si="601"/>
        <v>-4660.0425555555557</v>
      </c>
      <c r="AJ251" s="112">
        <f t="shared" ref="AJ251:AK251" si="602">IF(OR($B251&lt;AJ$10,$B251&gt;AJ$11),0,IF($B251=AJ$11,-AJ250,-AJ$15))</f>
        <v>-4768.1513888888885</v>
      </c>
      <c r="AK251" s="112">
        <f t="shared" si="602"/>
        <v>-2229.3174444444444</v>
      </c>
      <c r="AL251" s="112">
        <f>IF(OR($B251&lt;AL$10,$B251&gt;AL$11),0,IF($B251=AL$11,-AL250,-AL$15))</f>
        <v>-250.24666666666667</v>
      </c>
      <c r="AM251" s="112">
        <f>IF(OR($B251&lt;AM$10,$B251&gt;AM$11),0,IF($B251=AM$11,-AM250,-AM$15))</f>
        <v>-5824.0375000000004</v>
      </c>
      <c r="AN251" s="112"/>
      <c r="AO251" s="112"/>
      <c r="AP251" s="112"/>
      <c r="AQ251" s="112"/>
      <c r="AR251" s="112"/>
      <c r="AS251" s="112"/>
      <c r="AT251" s="112"/>
      <c r="AU251" s="112"/>
      <c r="AV251" s="112"/>
      <c r="AW251" s="112"/>
      <c r="AX251" s="112"/>
      <c r="AY251" s="112"/>
      <c r="AZ251" s="112"/>
      <c r="BA251" s="112"/>
      <c r="BB251" s="112"/>
      <c r="BC251" s="112"/>
      <c r="BD251" s="112"/>
      <c r="BE251" s="112"/>
      <c r="BF251" s="112"/>
      <c r="BG251" s="112"/>
      <c r="BH251" s="112"/>
      <c r="BI251" s="112"/>
      <c r="BJ251" s="112"/>
      <c r="BK251" s="112"/>
      <c r="BL251" s="112"/>
      <c r="BM251" s="112"/>
      <c r="BN251" s="112">
        <f t="shared" si="387"/>
        <v>-64854.132555555545</v>
      </c>
      <c r="BO251" s="112">
        <f t="shared" si="473"/>
        <v>-3891.25</v>
      </c>
      <c r="BP251" s="112">
        <f t="shared" si="464"/>
        <v>-21337.01</v>
      </c>
    </row>
    <row r="252" spans="1:68" ht="14.25" customHeight="1" outlineLevel="1" x14ac:dyDescent="0.25">
      <c r="A252" s="52">
        <v>9999</v>
      </c>
      <c r="B252" s="94">
        <f>B251</f>
        <v>42866</v>
      </c>
      <c r="C252" s="115" t="s">
        <v>16</v>
      </c>
      <c r="D252" s="98">
        <f t="shared" ref="D252:Y252" si="603">IF($B253&lt;D$10,0,IF($B253=D$10,D$13,SUM(D250:D251)))</f>
        <v>0</v>
      </c>
      <c r="E252" s="98">
        <f t="shared" si="603"/>
        <v>0</v>
      </c>
      <c r="F252" s="98">
        <f t="shared" si="603"/>
        <v>0</v>
      </c>
      <c r="G252" s="98">
        <f t="shared" si="603"/>
        <v>0</v>
      </c>
      <c r="H252" s="98">
        <f t="shared" si="603"/>
        <v>0</v>
      </c>
      <c r="I252" s="98">
        <f t="shared" si="603"/>
        <v>0</v>
      </c>
      <c r="J252" s="98">
        <f t="shared" si="603"/>
        <v>0</v>
      </c>
      <c r="K252" s="98">
        <f t="shared" si="603"/>
        <v>0</v>
      </c>
      <c r="L252" s="98">
        <f t="shared" si="603"/>
        <v>0</v>
      </c>
      <c r="M252" s="98">
        <f t="shared" si="603"/>
        <v>0</v>
      </c>
      <c r="N252" s="98">
        <f t="shared" si="603"/>
        <v>0</v>
      </c>
      <c r="O252" s="98">
        <f t="shared" si="603"/>
        <v>0</v>
      </c>
      <c r="P252" s="98">
        <f t="shared" si="603"/>
        <v>0</v>
      </c>
      <c r="Q252" s="98">
        <f>IF($B253&lt;Q$10,0,IF($B253=Q$10,Q$13,SUM(Q250:Q251)))</f>
        <v>-6.9121597334742546E-11</v>
      </c>
      <c r="R252" s="98">
        <f t="shared" si="603"/>
        <v>12231.360000000008</v>
      </c>
      <c r="S252" s="98">
        <f t="shared" si="603"/>
        <v>4750.0799999999927</v>
      </c>
      <c r="T252" s="98">
        <f t="shared" si="603"/>
        <v>6079.0400000000209</v>
      </c>
      <c r="U252" s="98">
        <f>IF($B253&lt;U$10,0,IF($B253=U$10,U$13,SUM(U250:U251)))</f>
        <v>25912.319999999974</v>
      </c>
      <c r="V252" s="98">
        <f>IF($B253&lt;V$10,0,IF($B253=V$10,V$13,SUM(V250:V251)))</f>
        <v>40890.811777777824</v>
      </c>
      <c r="W252" s="98">
        <f>IF($B253&lt;W$10,0,IF($B253=W$10,W$13,SUM(W250:W251)))</f>
        <v>147754.86000000028</v>
      </c>
      <c r="X252" s="111">
        <f t="shared" si="603"/>
        <v>301997.00000000163</v>
      </c>
      <c r="Y252" s="111">
        <f t="shared" si="603"/>
        <v>526036.00000000081</v>
      </c>
      <c r="Z252" s="111">
        <f t="shared" ref="Z252" si="604">IF($B253&lt;Z$10,0,IF($B253=Z$10,Z$13,SUM(Z250:Z251)))</f>
        <v>489136.0800000017</v>
      </c>
      <c r="AA252" s="111">
        <f>IF($B253&lt;AA$10,0,IF($B253=AA$10,AA$13,SUM(AA250:AA251)))</f>
        <v>407090.15261111158</v>
      </c>
      <c r="AB252" s="111">
        <f t="shared" ref="AB252" si="605">IF($B253&lt;AB$10,0,IF($B253=AB$10,AB$13,SUM(AB250:AB251)))</f>
        <v>311295.10222222295</v>
      </c>
      <c r="AC252" s="111">
        <f>IF($B253&lt;AC$10,0,IF($B253=AC$10,AC$13,SUM(AC250:AC251)))</f>
        <v>677711.10444444185</v>
      </c>
      <c r="AD252" s="111">
        <f t="shared" ref="AD252:AF252" si="606">IF($B253&lt;AD$10,0,IF($B253=AD$10,AD$13,SUM(AD250:AD251)))</f>
        <v>391603.32544444373</v>
      </c>
      <c r="AE252" s="111">
        <f t="shared" si="606"/>
        <v>768913.2514999999</v>
      </c>
      <c r="AF252" s="111">
        <f t="shared" si="606"/>
        <v>339270.8305000001</v>
      </c>
      <c r="AG252" s="111">
        <f t="shared" ref="AG252:AH252" si="607">IF($B253&lt;AG$10,0,IF($B253=AG$10,AG$13,SUM(AG250:AG251)))</f>
        <v>1322718.5729999996</v>
      </c>
      <c r="AH252" s="111">
        <f t="shared" si="607"/>
        <v>391899.21549999976</v>
      </c>
      <c r="AI252" s="111">
        <f t="shared" ref="AI252:AJ252" si="608">IF($B253&lt;AI$10,0,IF($B253=AI$10,AI$13,SUM(AI250:AI251)))</f>
        <v>796867.27699999977</v>
      </c>
      <c r="AJ252" s="111">
        <f t="shared" si="608"/>
        <v>815353.88749999949</v>
      </c>
      <c r="AK252" s="111">
        <f t="shared" ref="AK252" si="609">IF($B253&lt;AK$10,0,IF($B253=AK$10,AK$13,SUM(AK250:AK251)))</f>
        <v>381213.28299999988</v>
      </c>
      <c r="AL252" s="111">
        <f>IF($B253&lt;AL$10,0,IF($B253=AL$10,AL$13,SUM(AL250:AL251)))</f>
        <v>42792.180000000008</v>
      </c>
      <c r="AM252" s="111">
        <f t="shared" ref="AM252" si="610">IF($B253&lt;AM$10,0,IF($B253=AM$10,AM$13,SUM(AM250:AM251)))</f>
        <v>1042502.7125</v>
      </c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>
        <f t="shared" si="387"/>
        <v>9244018.4470000006</v>
      </c>
      <c r="BO252" s="111">
        <f t="shared" si="473"/>
        <v>554641.11</v>
      </c>
      <c r="BP252" s="111">
        <f t="shared" si="464"/>
        <v>3041282.07</v>
      </c>
    </row>
    <row r="253" spans="1:68" outlineLevel="1" x14ac:dyDescent="0.25">
      <c r="A253" s="52">
        <v>9999</v>
      </c>
      <c r="B253" s="102">
        <f>+B252+30</f>
        <v>42896</v>
      </c>
      <c r="C253" s="95" t="s">
        <v>15</v>
      </c>
      <c r="D253" s="96">
        <f t="shared" ref="D253:Y253" si="611">IF(OR($B253&lt;D$10,$B253&gt;D$11),0,IF($B253=D$11,-D252,-D$15))</f>
        <v>0</v>
      </c>
      <c r="E253" s="96">
        <f t="shared" si="611"/>
        <v>0</v>
      </c>
      <c r="F253" s="96">
        <f t="shared" si="611"/>
        <v>0</v>
      </c>
      <c r="G253" s="96">
        <f t="shared" si="611"/>
        <v>0</v>
      </c>
      <c r="H253" s="96">
        <f t="shared" si="611"/>
        <v>0</v>
      </c>
      <c r="I253" s="96">
        <f t="shared" si="611"/>
        <v>0</v>
      </c>
      <c r="J253" s="96">
        <f t="shared" si="611"/>
        <v>0</v>
      </c>
      <c r="K253" s="96">
        <f t="shared" si="611"/>
        <v>0</v>
      </c>
      <c r="L253" s="96">
        <f t="shared" si="611"/>
        <v>0</v>
      </c>
      <c r="M253" s="96">
        <f t="shared" si="611"/>
        <v>0</v>
      </c>
      <c r="N253" s="96">
        <f t="shared" si="611"/>
        <v>0</v>
      </c>
      <c r="O253" s="96">
        <f t="shared" si="611"/>
        <v>0</v>
      </c>
      <c r="P253" s="96">
        <f t="shared" si="611"/>
        <v>0</v>
      </c>
      <c r="Q253" s="96">
        <f>IF(OR($B253&lt;Q$10,$B253&gt;Q$11),0,IF($B253=Q$11,-Q252,-Q$15))</f>
        <v>0</v>
      </c>
      <c r="R253" s="96">
        <f t="shared" si="611"/>
        <v>-382.23</v>
      </c>
      <c r="S253" s="96">
        <f t="shared" si="611"/>
        <v>-148.44</v>
      </c>
      <c r="T253" s="96">
        <f t="shared" si="611"/>
        <v>-189.97</v>
      </c>
      <c r="U253" s="96">
        <f>IF(OR($B253&lt;U$10,$B253&gt;U$11),0,IF($B253=U$11,-U252,-U$15))</f>
        <v>-809.76</v>
      </c>
      <c r="V253" s="96">
        <f>IF(OR($B253&lt;V$10,$B253&gt;V$11),0,IF($B253=V$11,-V252,-V$15))</f>
        <v>-619.56255555555549</v>
      </c>
      <c r="W253" s="96">
        <f>IF(OR($B253&lt;W$10,$B253&gt;W$11),0,IF($B253=W$11,-W252,-W$15))</f>
        <v>-2238.71</v>
      </c>
      <c r="X253" s="114">
        <f t="shared" si="611"/>
        <v>-3019.97</v>
      </c>
      <c r="Y253" s="114">
        <f t="shared" si="611"/>
        <v>-5260.36</v>
      </c>
      <c r="Z253" s="112">
        <f t="shared" ref="Z253" si="612">IF(OR($B253&lt;Z$10,$B253&gt;Z$11),0,IF($B253=Z$11,-Z252,-Z$15))</f>
        <v>-4145.22</v>
      </c>
      <c r="AA253" s="112">
        <f>IF(OR($B253&lt;AA$10,$B253&gt;AA$11),0,IF($B253=AA$11,-AA252,-AA$15))</f>
        <v>-3602.5677222222221</v>
      </c>
      <c r="AB253" s="112">
        <f t="shared" ref="AB253" si="613">IF(OR($B253&lt;AB$10,$B253&gt;AB$11),0,IF($B253=AB$11,-AB252,-AB$15))</f>
        <v>-2323.0977777777771</v>
      </c>
      <c r="AC253" s="112">
        <f>IF(OR($B253&lt;AC$10,$B253&gt;AC$11),0,IF($B253=AC$11,-AC252,-AC$15))</f>
        <v>-5057.5455555555554</v>
      </c>
      <c r="AD253" s="112">
        <f t="shared" ref="AD253:AE253" si="614">IF(OR($B253&lt;AD$10,$B253&gt;AD$11),0,IF($B253=AD$11,-AD252,-AD$15))</f>
        <v>-2817.2901111111109</v>
      </c>
      <c r="AE253" s="112">
        <f t="shared" si="614"/>
        <v>-4496.5687222222223</v>
      </c>
      <c r="AF253" s="112">
        <f t="shared" si="497"/>
        <v>-1984.0399444444445</v>
      </c>
      <c r="AG253" s="112">
        <f t="shared" si="497"/>
        <v>-7735.1963333333342</v>
      </c>
      <c r="AH253" s="112">
        <f t="shared" ref="AH253:AI253" si="615">IF(OR($B253&lt;AH$10,$B253&gt;AH$11),0,IF($B253=AH$11,-AH252,-AH$15))</f>
        <v>-2291.8082777777777</v>
      </c>
      <c r="AI253" s="112">
        <f t="shared" si="615"/>
        <v>-4660.0425555555557</v>
      </c>
      <c r="AJ253" s="112">
        <f t="shared" ref="AJ253:AK253" si="616">IF(OR($B253&lt;AJ$10,$B253&gt;AJ$11),0,IF($B253=AJ$11,-AJ252,-AJ$15))</f>
        <v>-4768.1513888888885</v>
      </c>
      <c r="AK253" s="112">
        <f t="shared" si="616"/>
        <v>-2229.3174444444444</v>
      </c>
      <c r="AL253" s="112">
        <f>IF(OR($B253&lt;AL$10,$B253&gt;AL$11),0,IF($B253=AL$11,-AL252,-AL$15))</f>
        <v>-250.24666666666667</v>
      </c>
      <c r="AM253" s="112">
        <f t="shared" ref="AM253" si="617">IF(OR($B253&lt;AM$10,$B253&gt;AM$11),0,IF($B253=AM$11,-AM252,-AM$15))</f>
        <v>-5824.0375000000004</v>
      </c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>
        <f t="shared" si="387"/>
        <v>-64854.132555555545</v>
      </c>
      <c r="BO253" s="112">
        <f t="shared" si="473"/>
        <v>-3891.25</v>
      </c>
      <c r="BP253" s="112">
        <f t="shared" si="464"/>
        <v>-21337.01</v>
      </c>
    </row>
    <row r="254" spans="1:68" ht="14.25" customHeight="1" outlineLevel="1" x14ac:dyDescent="0.25">
      <c r="A254" s="52">
        <v>9999</v>
      </c>
      <c r="B254" s="94">
        <f>B253</f>
        <v>42896</v>
      </c>
      <c r="C254" s="115" t="s">
        <v>16</v>
      </c>
      <c r="D254" s="98">
        <f t="shared" ref="D254:Y254" si="618">IF($B255&lt;D$10,0,IF($B255=D$10,D$13,SUM(D252:D253)))</f>
        <v>0</v>
      </c>
      <c r="E254" s="98">
        <f t="shared" si="618"/>
        <v>0</v>
      </c>
      <c r="F254" s="98">
        <f t="shared" si="618"/>
        <v>0</v>
      </c>
      <c r="G254" s="98">
        <f t="shared" si="618"/>
        <v>0</v>
      </c>
      <c r="H254" s="98">
        <f t="shared" si="618"/>
        <v>0</v>
      </c>
      <c r="I254" s="98">
        <f t="shared" si="618"/>
        <v>0</v>
      </c>
      <c r="J254" s="98">
        <f t="shared" si="618"/>
        <v>0</v>
      </c>
      <c r="K254" s="98">
        <f t="shared" si="618"/>
        <v>0</v>
      </c>
      <c r="L254" s="98">
        <f t="shared" si="618"/>
        <v>0</v>
      </c>
      <c r="M254" s="98">
        <f t="shared" si="618"/>
        <v>0</v>
      </c>
      <c r="N254" s="98">
        <f t="shared" si="618"/>
        <v>0</v>
      </c>
      <c r="O254" s="98">
        <f t="shared" si="618"/>
        <v>0</v>
      </c>
      <c r="P254" s="98">
        <f t="shared" si="618"/>
        <v>0</v>
      </c>
      <c r="Q254" s="98">
        <f>IF($B255&lt;Q$10,0,IF($B255=Q$10,Q$13,SUM(Q252:Q253)))</f>
        <v>-6.9121597334742546E-11</v>
      </c>
      <c r="R254" s="98">
        <f t="shared" si="618"/>
        <v>11849.130000000008</v>
      </c>
      <c r="S254" s="98">
        <f t="shared" si="618"/>
        <v>4601.6399999999931</v>
      </c>
      <c r="T254" s="98">
        <f t="shared" si="618"/>
        <v>5889.0700000000206</v>
      </c>
      <c r="U254" s="98">
        <f>IF($B255&lt;U$10,0,IF($B255=U$10,U$13,SUM(U252:U253)))</f>
        <v>25102.559999999976</v>
      </c>
      <c r="V254" s="98">
        <f>IF($B255&lt;V$10,0,IF($B255=V$10,V$13,SUM(V252:V253)))</f>
        <v>40271.249222222272</v>
      </c>
      <c r="W254" s="98">
        <f>IF($B255&lt;W$10,0,IF($B255=W$10,W$13,SUM(W252:W253)))</f>
        <v>145516.15000000029</v>
      </c>
      <c r="X254" s="111">
        <f t="shared" si="618"/>
        <v>298977.03000000166</v>
      </c>
      <c r="Y254" s="111">
        <f t="shared" si="618"/>
        <v>520775.64000000083</v>
      </c>
      <c r="Z254" s="111">
        <f t="shared" ref="Z254" si="619">IF($B255&lt;Z$10,0,IF($B255=Z$10,Z$13,SUM(Z252:Z253)))</f>
        <v>484990.86000000173</v>
      </c>
      <c r="AA254" s="111">
        <f>IF($B255&lt;AA$10,0,IF($B255=AA$10,AA$13,SUM(AA252:AA253)))</f>
        <v>403487.58488888934</v>
      </c>
      <c r="AB254" s="111">
        <f t="shared" ref="AB254" si="620">IF($B255&lt;AB$10,0,IF($B255=AB$10,AB$13,SUM(AB252:AB253)))</f>
        <v>308972.00444444519</v>
      </c>
      <c r="AC254" s="111">
        <f>IF($B255&lt;AC$10,0,IF($B255=AC$10,AC$13,SUM(AC252:AC253)))</f>
        <v>672653.55888888624</v>
      </c>
      <c r="AD254" s="111">
        <f t="shared" ref="AD254:AF254" si="621">IF($B255&lt;AD$10,0,IF($B255=AD$10,AD$13,SUM(AD252:AD253)))</f>
        <v>388786.03533333261</v>
      </c>
      <c r="AE254" s="111">
        <f t="shared" si="621"/>
        <v>764416.68277777766</v>
      </c>
      <c r="AF254" s="111">
        <f t="shared" si="621"/>
        <v>337286.79055555566</v>
      </c>
      <c r="AG254" s="111">
        <f t="shared" ref="AG254:AH254" si="622">IF($B255&lt;AG$10,0,IF($B255=AG$10,AG$13,SUM(AG252:AG253)))</f>
        <v>1314983.3766666662</v>
      </c>
      <c r="AH254" s="111">
        <f t="shared" si="622"/>
        <v>389607.40722222195</v>
      </c>
      <c r="AI254" s="111">
        <f t="shared" ref="AI254:AJ254" si="623">IF($B255&lt;AI$10,0,IF($B255=AI$10,AI$13,SUM(AI252:AI253)))</f>
        <v>792207.23444444418</v>
      </c>
      <c r="AJ254" s="111">
        <f t="shared" si="623"/>
        <v>810585.73611111054</v>
      </c>
      <c r="AK254" s="111">
        <f t="shared" ref="AK254:AM254" si="624">IF($B255&lt;AK$10,0,IF($B255=AK$10,AK$13,SUM(AK252:AK253)))</f>
        <v>378983.96555555542</v>
      </c>
      <c r="AL254" s="111">
        <f>IF($B255&lt;AL$10,0,IF($B255=AL$10,AL$13,SUM(AL252:AL253)))</f>
        <v>42541.933333333342</v>
      </c>
      <c r="AM254" s="111">
        <f t="shared" si="624"/>
        <v>1036678.675</v>
      </c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>
        <f t="shared" si="387"/>
        <v>9179164.3144444432</v>
      </c>
      <c r="BO254" s="111">
        <f t="shared" si="473"/>
        <v>550749.86</v>
      </c>
      <c r="BP254" s="111">
        <f t="shared" si="464"/>
        <v>3019945.06</v>
      </c>
    </row>
    <row r="255" spans="1:68" outlineLevel="1" x14ac:dyDescent="0.25">
      <c r="A255" s="52">
        <v>9999</v>
      </c>
      <c r="B255" s="102">
        <f>+B254+31</f>
        <v>42927</v>
      </c>
      <c r="C255" s="95" t="s">
        <v>15</v>
      </c>
      <c r="D255" s="96">
        <f t="shared" ref="D255:Y255" si="625">IF(OR($B255&lt;D$10,$B255&gt;D$11),0,IF($B255=D$11,-D254,-D$15))</f>
        <v>0</v>
      </c>
      <c r="E255" s="96">
        <f t="shared" si="625"/>
        <v>0</v>
      </c>
      <c r="F255" s="96">
        <f t="shared" si="625"/>
        <v>0</v>
      </c>
      <c r="G255" s="96">
        <f t="shared" si="625"/>
        <v>0</v>
      </c>
      <c r="H255" s="96">
        <f t="shared" si="625"/>
        <v>0</v>
      </c>
      <c r="I255" s="96">
        <f t="shared" si="625"/>
        <v>0</v>
      </c>
      <c r="J255" s="96">
        <f t="shared" si="625"/>
        <v>0</v>
      </c>
      <c r="K255" s="96">
        <f t="shared" si="625"/>
        <v>0</v>
      </c>
      <c r="L255" s="96">
        <f t="shared" si="625"/>
        <v>0</v>
      </c>
      <c r="M255" s="96">
        <f t="shared" si="625"/>
        <v>0</v>
      </c>
      <c r="N255" s="96">
        <f t="shared" si="625"/>
        <v>0</v>
      </c>
      <c r="O255" s="96">
        <f t="shared" si="625"/>
        <v>0</v>
      </c>
      <c r="P255" s="96">
        <f t="shared" si="625"/>
        <v>0</v>
      </c>
      <c r="Q255" s="96">
        <f>IF(OR($B255&lt;Q$10,$B255&gt;Q$11),0,IF($B255=Q$11,-Q254,-Q$15))</f>
        <v>0</v>
      </c>
      <c r="R255" s="96">
        <f t="shared" si="625"/>
        <v>-382.23</v>
      </c>
      <c r="S255" s="96">
        <f t="shared" si="625"/>
        <v>-148.44</v>
      </c>
      <c r="T255" s="96">
        <f t="shared" si="625"/>
        <v>-189.97</v>
      </c>
      <c r="U255" s="96">
        <f>IF(OR($B255&lt;U$10,$B255&gt;U$11),0,IF($B255=U$11,-U254,-U$15))</f>
        <v>-809.76</v>
      </c>
      <c r="V255" s="96">
        <f>IF(OR($B255&lt;V$10,$B255&gt;V$11),0,IF($B255=V$11,-V254,-V$15))</f>
        <v>-619.56255555555549</v>
      </c>
      <c r="W255" s="96">
        <f>IF(OR($B255&lt;W$10,$B255&gt;W$11),0,IF($B255=W$11,-W254,-W$15))</f>
        <v>-2238.71</v>
      </c>
      <c r="X255" s="114">
        <f t="shared" si="625"/>
        <v>-3019.97</v>
      </c>
      <c r="Y255" s="114">
        <f t="shared" si="625"/>
        <v>-5260.36</v>
      </c>
      <c r="Z255" s="112">
        <f t="shared" ref="Z255" si="626">IF(OR($B255&lt;Z$10,$B255&gt;Z$11),0,IF($B255=Z$11,-Z254,-Z$15))</f>
        <v>-4145.22</v>
      </c>
      <c r="AA255" s="112">
        <f>IF(OR($B255&lt;AA$10,$B255&gt;AA$11),0,IF($B255=AA$11,-AA254,-AA$15))</f>
        <v>-3602.5677222222221</v>
      </c>
      <c r="AB255" s="112">
        <f t="shared" ref="AB255" si="627">IF(OR($B255&lt;AB$10,$B255&gt;AB$11),0,IF($B255=AB$11,-AB254,-AB$15))</f>
        <v>-2323.0977777777771</v>
      </c>
      <c r="AC255" s="112">
        <f>IF(OR($B255&lt;AC$10,$B255&gt;AC$11),0,IF($B255=AC$11,-AC254,-AC$15))</f>
        <v>-5057.5455555555554</v>
      </c>
      <c r="AD255" s="112">
        <f t="shared" ref="AD255:AE255" si="628">IF(OR($B255&lt;AD$10,$B255&gt;AD$11),0,IF($B255=AD$11,-AD254,-AD$15))</f>
        <v>-2817.2901111111109</v>
      </c>
      <c r="AE255" s="112">
        <f t="shared" si="628"/>
        <v>-4496.5687222222223</v>
      </c>
      <c r="AF255" s="112">
        <f t="shared" si="497"/>
        <v>-1984.0399444444445</v>
      </c>
      <c r="AG255" s="112">
        <f t="shared" si="497"/>
        <v>-7735.1963333333342</v>
      </c>
      <c r="AH255" s="112">
        <f t="shared" ref="AH255:AI255" si="629">IF(OR($B255&lt;AH$10,$B255&gt;AH$11),0,IF($B255=AH$11,-AH254,-AH$15))</f>
        <v>-2291.8082777777777</v>
      </c>
      <c r="AI255" s="112">
        <f t="shared" si="629"/>
        <v>-4660.0425555555557</v>
      </c>
      <c r="AJ255" s="112">
        <f t="shared" ref="AJ255:AK255" si="630">IF(OR($B255&lt;AJ$10,$B255&gt;AJ$11),0,IF($B255=AJ$11,-AJ254,-AJ$15))</f>
        <v>-4768.1513888888885</v>
      </c>
      <c r="AK255" s="112">
        <f t="shared" si="630"/>
        <v>-2229.3174444444444</v>
      </c>
      <c r="AL255" s="112">
        <f>IF(OR($B255&lt;AL$10,$B255&gt;AL$11),0,IF($B255=AL$11,-AL254,-AL$15))</f>
        <v>-250.24666666666667</v>
      </c>
      <c r="AM255" s="112">
        <f t="shared" ref="AM255" si="631">IF(OR($B255&lt;AM$10,$B255&gt;AM$11),0,IF($B255=AM$11,-AM254,-AM$15))</f>
        <v>-5824.0375000000004</v>
      </c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  <c r="BI255" s="112"/>
      <c r="BJ255" s="112"/>
      <c r="BK255" s="112"/>
      <c r="BL255" s="112"/>
      <c r="BM255" s="112"/>
      <c r="BN255" s="112">
        <f t="shared" si="387"/>
        <v>-64854.132555555545</v>
      </c>
      <c r="BO255" s="112">
        <f t="shared" si="473"/>
        <v>-3891.25</v>
      </c>
      <c r="BP255" s="112">
        <f t="shared" si="464"/>
        <v>-21337.01</v>
      </c>
    </row>
    <row r="256" spans="1:68" ht="14.25" customHeight="1" outlineLevel="1" x14ac:dyDescent="0.25">
      <c r="A256" s="52">
        <v>9999</v>
      </c>
      <c r="B256" s="94">
        <f>B255</f>
        <v>42927</v>
      </c>
      <c r="C256" s="115" t="s">
        <v>16</v>
      </c>
      <c r="D256" s="98">
        <f t="shared" ref="D256:Y256" si="632">IF($B257&lt;D$10,0,IF($B257=D$10,D$13,SUM(D254:D255)))</f>
        <v>0</v>
      </c>
      <c r="E256" s="98">
        <f t="shared" si="632"/>
        <v>0</v>
      </c>
      <c r="F256" s="98">
        <f t="shared" si="632"/>
        <v>0</v>
      </c>
      <c r="G256" s="98">
        <f t="shared" si="632"/>
        <v>0</v>
      </c>
      <c r="H256" s="98">
        <f t="shared" si="632"/>
        <v>0</v>
      </c>
      <c r="I256" s="98">
        <f t="shared" si="632"/>
        <v>0</v>
      </c>
      <c r="J256" s="98">
        <f t="shared" si="632"/>
        <v>0</v>
      </c>
      <c r="K256" s="98">
        <f t="shared" si="632"/>
        <v>0</v>
      </c>
      <c r="L256" s="98">
        <f t="shared" si="632"/>
        <v>0</v>
      </c>
      <c r="M256" s="98">
        <f t="shared" si="632"/>
        <v>0</v>
      </c>
      <c r="N256" s="98">
        <f t="shared" si="632"/>
        <v>0</v>
      </c>
      <c r="O256" s="98">
        <f t="shared" si="632"/>
        <v>0</v>
      </c>
      <c r="P256" s="98">
        <f t="shared" si="632"/>
        <v>0</v>
      </c>
      <c r="Q256" s="98">
        <f>IF($B257&lt;Q$10,0,IF($B257=Q$10,Q$13,SUM(Q254:Q255)))</f>
        <v>-6.9121597334742546E-11</v>
      </c>
      <c r="R256" s="98">
        <f t="shared" si="632"/>
        <v>11466.900000000009</v>
      </c>
      <c r="S256" s="98">
        <f t="shared" si="632"/>
        <v>4453.1999999999935</v>
      </c>
      <c r="T256" s="98">
        <f t="shared" si="632"/>
        <v>5699.1000000000204</v>
      </c>
      <c r="U256" s="98">
        <f>IF($B257&lt;U$10,0,IF($B257=U$10,U$13,SUM(U254:U255)))</f>
        <v>24292.799999999977</v>
      </c>
      <c r="V256" s="98">
        <f>IF($B257&lt;V$10,0,IF($B257=V$10,V$13,SUM(V254:V255)))</f>
        <v>39651.686666666719</v>
      </c>
      <c r="W256" s="98">
        <f>IF($B257&lt;W$10,0,IF($B257=W$10,W$13,SUM(W254:W255)))</f>
        <v>143277.44000000029</v>
      </c>
      <c r="X256" s="111">
        <f t="shared" si="632"/>
        <v>295957.06000000169</v>
      </c>
      <c r="Y256" s="111">
        <f t="shared" si="632"/>
        <v>515515.28000000084</v>
      </c>
      <c r="Z256" s="111">
        <f t="shared" ref="Z256" si="633">IF($B257&lt;Z$10,0,IF($B257=Z$10,Z$13,SUM(Z254:Z255)))</f>
        <v>480845.64000000176</v>
      </c>
      <c r="AA256" s="111">
        <f>IF($B257&lt;AA$10,0,IF($B257=AA$10,AA$13,SUM(AA254:AA255)))</f>
        <v>399885.01716666709</v>
      </c>
      <c r="AB256" s="111">
        <f t="shared" ref="AB256" si="634">IF($B257&lt;AB$10,0,IF($B257=AB$10,AB$13,SUM(AB254:AB255)))</f>
        <v>306648.90666666743</v>
      </c>
      <c r="AC256" s="111">
        <f>IF($B257&lt;AC$10,0,IF($B257=AC$10,AC$13,SUM(AC254:AC255)))</f>
        <v>667596.01333333063</v>
      </c>
      <c r="AD256" s="111">
        <f t="shared" ref="AD256:AF256" si="635">IF($B257&lt;AD$10,0,IF($B257=AD$10,AD$13,SUM(AD254:AD255)))</f>
        <v>385968.74522222148</v>
      </c>
      <c r="AE256" s="111">
        <f t="shared" si="635"/>
        <v>759920.11405555543</v>
      </c>
      <c r="AF256" s="111">
        <f t="shared" si="635"/>
        <v>335302.75061111123</v>
      </c>
      <c r="AG256" s="111">
        <f t="shared" ref="AG256:AH256" si="636">IF($B257&lt;AG$10,0,IF($B257=AG$10,AG$13,SUM(AG254:AG255)))</f>
        <v>1307248.1803333329</v>
      </c>
      <c r="AH256" s="111">
        <f t="shared" si="636"/>
        <v>387315.59894444415</v>
      </c>
      <c r="AI256" s="111">
        <f t="shared" ref="AI256:AJ256" si="637">IF($B257&lt;AI$10,0,IF($B257=AI$10,AI$13,SUM(AI254:AI255)))</f>
        <v>787547.1918888886</v>
      </c>
      <c r="AJ256" s="111">
        <f t="shared" si="637"/>
        <v>805817.5847222216</v>
      </c>
      <c r="AK256" s="111">
        <f t="shared" ref="AK256:AM256" si="638">IF($B257&lt;AK$10,0,IF($B257=AK$10,AK$13,SUM(AK254:AK255)))</f>
        <v>376754.64811111096</v>
      </c>
      <c r="AL256" s="111">
        <f>IF($B257&lt;AL$10,0,IF($B257=AL$10,AL$13,SUM(AL254:AL255)))</f>
        <v>42291.686666666676</v>
      </c>
      <c r="AM256" s="111">
        <f t="shared" si="638"/>
        <v>1030854.6375000001</v>
      </c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>
        <f t="shared" si="387"/>
        <v>9114310.1818888895</v>
      </c>
      <c r="BO256" s="111">
        <f t="shared" si="473"/>
        <v>546858.61</v>
      </c>
      <c r="BP256" s="111">
        <f t="shared" si="464"/>
        <v>2998608.05</v>
      </c>
    </row>
    <row r="257" spans="1:68" outlineLevel="1" x14ac:dyDescent="0.25">
      <c r="A257" s="52">
        <v>9999</v>
      </c>
      <c r="B257" s="102">
        <f>+B256+31</f>
        <v>42958</v>
      </c>
      <c r="C257" s="95" t="s">
        <v>15</v>
      </c>
      <c r="D257" s="96">
        <f t="shared" ref="D257:Y257" si="639">IF(OR($B257&lt;D$10,$B257&gt;D$11),0,IF($B257=D$11,-D256,-D$15))</f>
        <v>0</v>
      </c>
      <c r="E257" s="96">
        <f t="shared" si="639"/>
        <v>0</v>
      </c>
      <c r="F257" s="96">
        <f t="shared" si="639"/>
        <v>0</v>
      </c>
      <c r="G257" s="96">
        <f t="shared" si="639"/>
        <v>0</v>
      </c>
      <c r="H257" s="96">
        <f t="shared" si="639"/>
        <v>0</v>
      </c>
      <c r="I257" s="96">
        <f t="shared" si="639"/>
        <v>0</v>
      </c>
      <c r="J257" s="96">
        <f t="shared" si="639"/>
        <v>0</v>
      </c>
      <c r="K257" s="96">
        <f t="shared" si="639"/>
        <v>0</v>
      </c>
      <c r="L257" s="96">
        <f t="shared" si="639"/>
        <v>0</v>
      </c>
      <c r="M257" s="96">
        <f t="shared" si="639"/>
        <v>0</v>
      </c>
      <c r="N257" s="96">
        <f t="shared" si="639"/>
        <v>0</v>
      </c>
      <c r="O257" s="96">
        <f t="shared" si="639"/>
        <v>0</v>
      </c>
      <c r="P257" s="96">
        <f t="shared" si="639"/>
        <v>0</v>
      </c>
      <c r="Q257" s="96">
        <f>IF(OR($B257&lt;Q$10,$B257&gt;Q$11),0,IF($B257=Q$11,-Q256,-Q$15))</f>
        <v>0</v>
      </c>
      <c r="R257" s="96">
        <f t="shared" si="639"/>
        <v>-382.23</v>
      </c>
      <c r="S257" s="96">
        <f t="shared" si="639"/>
        <v>-148.44</v>
      </c>
      <c r="T257" s="96">
        <f t="shared" si="639"/>
        <v>-189.97</v>
      </c>
      <c r="U257" s="96">
        <f>IF(OR($B257&lt;U$10,$B257&gt;U$11),0,IF($B257=U$11,-U256,-U$15))</f>
        <v>-809.76</v>
      </c>
      <c r="V257" s="96">
        <f>IF(OR($B257&lt;V$10,$B257&gt;V$11),0,IF($B257=V$11,-V256,-V$15))</f>
        <v>-619.56255555555549</v>
      </c>
      <c r="W257" s="96">
        <f>IF(OR($B257&lt;W$10,$B257&gt;W$11),0,IF($B257=W$11,-W256,-W$15))</f>
        <v>-2238.71</v>
      </c>
      <c r="X257" s="114">
        <f t="shared" si="639"/>
        <v>-3019.97</v>
      </c>
      <c r="Y257" s="114">
        <f t="shared" si="639"/>
        <v>-5260.36</v>
      </c>
      <c r="Z257" s="112">
        <f t="shared" ref="Z257" si="640">IF(OR($B257&lt;Z$10,$B257&gt;Z$11),0,IF($B257=Z$11,-Z256,-Z$15))</f>
        <v>-4145.22</v>
      </c>
      <c r="AA257" s="112">
        <f>IF(OR($B257&lt;AA$10,$B257&gt;AA$11),0,IF($B257=AA$11,-AA256,-AA$15))</f>
        <v>-3602.5677222222221</v>
      </c>
      <c r="AB257" s="112">
        <f t="shared" ref="AB257" si="641">IF(OR($B257&lt;AB$10,$B257&gt;AB$11),0,IF($B257=AB$11,-AB256,-AB$15))</f>
        <v>-2323.0977777777771</v>
      </c>
      <c r="AC257" s="112">
        <f>IF(OR($B257&lt;AC$10,$B257&gt;AC$11),0,IF($B257=AC$11,-AC256,-AC$15))</f>
        <v>-5057.5455555555554</v>
      </c>
      <c r="AD257" s="112">
        <f t="shared" ref="AD257:AE257" si="642">IF(OR($B257&lt;AD$10,$B257&gt;AD$11),0,IF($B257=AD$11,-AD256,-AD$15))</f>
        <v>-2817.2901111111109</v>
      </c>
      <c r="AE257" s="112">
        <f t="shared" si="642"/>
        <v>-4496.5687222222223</v>
      </c>
      <c r="AF257" s="112">
        <f t="shared" si="497"/>
        <v>-1984.0399444444445</v>
      </c>
      <c r="AG257" s="112">
        <f t="shared" si="497"/>
        <v>-7735.1963333333342</v>
      </c>
      <c r="AH257" s="112">
        <f t="shared" ref="AH257:AI257" si="643">IF(OR($B257&lt;AH$10,$B257&gt;AH$11),0,IF($B257=AH$11,-AH256,-AH$15))</f>
        <v>-2291.8082777777777</v>
      </c>
      <c r="AI257" s="112">
        <f t="shared" si="643"/>
        <v>-4660.0425555555557</v>
      </c>
      <c r="AJ257" s="112">
        <f t="shared" ref="AJ257:AK257" si="644">IF(OR($B257&lt;AJ$10,$B257&gt;AJ$11),0,IF($B257=AJ$11,-AJ256,-AJ$15))</f>
        <v>-4768.1513888888885</v>
      </c>
      <c r="AK257" s="112">
        <f t="shared" si="644"/>
        <v>-2229.3174444444444</v>
      </c>
      <c r="AL257" s="112">
        <f>IF(OR($B257&lt;AL$10,$B257&gt;AL$11),0,IF($B257=AL$11,-AL256,-AL$15))</f>
        <v>-250.24666666666667</v>
      </c>
      <c r="AM257" s="112">
        <f t="shared" ref="AM257" si="645">IF(OR($B257&lt;AM$10,$B257&gt;AM$11),0,IF($B257=AM$11,-AM256,-AM$15))</f>
        <v>-5824.0375000000004</v>
      </c>
      <c r="AN257" s="112"/>
      <c r="AO257" s="112"/>
      <c r="AP257" s="112"/>
      <c r="AQ257" s="112"/>
      <c r="AR257" s="112"/>
      <c r="AS257" s="112"/>
      <c r="AT257" s="112"/>
      <c r="AU257" s="112"/>
      <c r="AV257" s="112"/>
      <c r="AW257" s="112"/>
      <c r="AX257" s="112"/>
      <c r="AY257" s="112"/>
      <c r="AZ257" s="112"/>
      <c r="BA257" s="112"/>
      <c r="BB257" s="112"/>
      <c r="BC257" s="112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>
        <f t="shared" si="387"/>
        <v>-64854.132555555545</v>
      </c>
      <c r="BO257" s="112">
        <f t="shared" si="473"/>
        <v>-3891.25</v>
      </c>
      <c r="BP257" s="112">
        <f t="shared" si="464"/>
        <v>-21337.01</v>
      </c>
    </row>
    <row r="258" spans="1:68" ht="14.25" customHeight="1" outlineLevel="1" x14ac:dyDescent="0.25">
      <c r="A258" s="52">
        <v>9999</v>
      </c>
      <c r="B258" s="94">
        <f>B257</f>
        <v>42958</v>
      </c>
      <c r="C258" s="115" t="s">
        <v>16</v>
      </c>
      <c r="D258" s="98">
        <f t="shared" ref="D258:Y258" si="646">IF($B259&lt;D$10,0,IF($B259=D$10,D$13,SUM(D256:D257)))</f>
        <v>0</v>
      </c>
      <c r="E258" s="98">
        <f t="shared" si="646"/>
        <v>0</v>
      </c>
      <c r="F258" s="98">
        <f t="shared" si="646"/>
        <v>0</v>
      </c>
      <c r="G258" s="98">
        <f t="shared" si="646"/>
        <v>0</v>
      </c>
      <c r="H258" s="98">
        <f t="shared" si="646"/>
        <v>0</v>
      </c>
      <c r="I258" s="98">
        <f t="shared" si="646"/>
        <v>0</v>
      </c>
      <c r="J258" s="98">
        <f t="shared" si="646"/>
        <v>0</v>
      </c>
      <c r="K258" s="98">
        <f t="shared" si="646"/>
        <v>0</v>
      </c>
      <c r="L258" s="98">
        <f t="shared" si="646"/>
        <v>0</v>
      </c>
      <c r="M258" s="98">
        <f t="shared" si="646"/>
        <v>0</v>
      </c>
      <c r="N258" s="98">
        <f t="shared" si="646"/>
        <v>0</v>
      </c>
      <c r="O258" s="98">
        <f t="shared" si="646"/>
        <v>0</v>
      </c>
      <c r="P258" s="98">
        <f t="shared" si="646"/>
        <v>0</v>
      </c>
      <c r="Q258" s="98">
        <f>IF($B259&lt;Q$10,0,IF($B259=Q$10,Q$13,SUM(Q256:Q257)))</f>
        <v>-6.9121597334742546E-11</v>
      </c>
      <c r="R258" s="98">
        <f t="shared" si="646"/>
        <v>11084.670000000009</v>
      </c>
      <c r="S258" s="98">
        <f t="shared" si="646"/>
        <v>4304.7599999999939</v>
      </c>
      <c r="T258" s="98">
        <f t="shared" si="646"/>
        <v>5509.1300000000201</v>
      </c>
      <c r="U258" s="98">
        <f>IF($B259&lt;U$10,0,IF($B259=U$10,U$13,SUM(U256:U257)))</f>
        <v>23483.039999999979</v>
      </c>
      <c r="V258" s="98">
        <f>IF($B259&lt;V$10,0,IF($B259=V$10,V$13,SUM(V256:V257)))</f>
        <v>39032.124111111167</v>
      </c>
      <c r="W258" s="98">
        <f>IF($B259&lt;W$10,0,IF($B259=W$10,W$13,SUM(W256:W257)))</f>
        <v>141038.7300000003</v>
      </c>
      <c r="X258" s="111">
        <f t="shared" si="646"/>
        <v>292937.09000000171</v>
      </c>
      <c r="Y258" s="111">
        <f t="shared" si="646"/>
        <v>510254.92000000086</v>
      </c>
      <c r="Z258" s="111">
        <f t="shared" ref="Z258" si="647">IF($B259&lt;Z$10,0,IF($B259=Z$10,Z$13,SUM(Z256:Z257)))</f>
        <v>476700.42000000179</v>
      </c>
      <c r="AA258" s="111">
        <f>IF($B259&lt;AA$10,0,IF($B259=AA$10,AA$13,SUM(AA256:AA257)))</f>
        <v>396282.44944444485</v>
      </c>
      <c r="AB258" s="111">
        <f t="shared" ref="AB258" si="648">IF($B259&lt;AB$10,0,IF($B259=AB$10,AB$13,SUM(AB256:AB257)))</f>
        <v>304325.80888888967</v>
      </c>
      <c r="AC258" s="111">
        <f>IF($B259&lt;AC$10,0,IF($B259=AC$10,AC$13,SUM(AC256:AC257)))</f>
        <v>662538.46777777502</v>
      </c>
      <c r="AD258" s="111">
        <f t="shared" ref="AD258:AF258" si="649">IF($B259&lt;AD$10,0,IF($B259=AD$10,AD$13,SUM(AD256:AD257)))</f>
        <v>383151.45511111035</v>
      </c>
      <c r="AE258" s="111">
        <f t="shared" si="649"/>
        <v>755423.5453333332</v>
      </c>
      <c r="AF258" s="111">
        <f t="shared" si="649"/>
        <v>333318.7106666668</v>
      </c>
      <c r="AG258" s="111">
        <f t="shared" ref="AG258:AH258" si="650">IF($B259&lt;AG$10,0,IF($B259=AG$10,AG$13,SUM(AG256:AG257)))</f>
        <v>1299512.9839999995</v>
      </c>
      <c r="AH258" s="111">
        <f t="shared" si="650"/>
        <v>385023.79066666635</v>
      </c>
      <c r="AI258" s="111">
        <f t="shared" ref="AI258:AJ258" si="651">IF($B259&lt;AI$10,0,IF($B259=AI$10,AI$13,SUM(AI256:AI257)))</f>
        <v>782887.14933333301</v>
      </c>
      <c r="AJ258" s="111">
        <f t="shared" si="651"/>
        <v>801049.43333333265</v>
      </c>
      <c r="AK258" s="111">
        <f t="shared" ref="AK258:AM258" si="652">IF($B259&lt;AK$10,0,IF($B259=AK$10,AK$13,SUM(AK256:AK257)))</f>
        <v>374525.3306666665</v>
      </c>
      <c r="AL258" s="111">
        <f>IF($B259&lt;AL$10,0,IF($B259=AL$10,AL$13,SUM(AL256:AL257)))</f>
        <v>42041.44000000001</v>
      </c>
      <c r="AM258" s="111">
        <f t="shared" si="652"/>
        <v>1025030.6000000001</v>
      </c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>
        <f t="shared" si="387"/>
        <v>9049456.049333334</v>
      </c>
      <c r="BO258" s="111">
        <f t="shared" si="473"/>
        <v>542967.36</v>
      </c>
      <c r="BP258" s="111">
        <f t="shared" si="464"/>
        <v>2977271.04</v>
      </c>
    </row>
    <row r="259" spans="1:68" outlineLevel="1" x14ac:dyDescent="0.25">
      <c r="A259" s="52">
        <v>9999</v>
      </c>
      <c r="B259" s="102">
        <f>+B258+30</f>
        <v>42988</v>
      </c>
      <c r="C259" s="95" t="s">
        <v>15</v>
      </c>
      <c r="D259" s="96">
        <f t="shared" ref="D259:Y259" si="653">IF(OR($B259&lt;D$10,$B259&gt;D$11),0,IF($B259=D$11,-D258,-D$15))</f>
        <v>0</v>
      </c>
      <c r="E259" s="96">
        <f t="shared" si="653"/>
        <v>0</v>
      </c>
      <c r="F259" s="96">
        <f t="shared" si="653"/>
        <v>0</v>
      </c>
      <c r="G259" s="96">
        <f t="shared" si="653"/>
        <v>0</v>
      </c>
      <c r="H259" s="96">
        <f t="shared" si="653"/>
        <v>0</v>
      </c>
      <c r="I259" s="96">
        <f t="shared" si="653"/>
        <v>0</v>
      </c>
      <c r="J259" s="96">
        <f t="shared" si="653"/>
        <v>0</v>
      </c>
      <c r="K259" s="96">
        <f t="shared" si="653"/>
        <v>0</v>
      </c>
      <c r="L259" s="96">
        <f t="shared" si="653"/>
        <v>0</v>
      </c>
      <c r="M259" s="96">
        <f t="shared" si="653"/>
        <v>0</v>
      </c>
      <c r="N259" s="96">
        <f t="shared" si="653"/>
        <v>0</v>
      </c>
      <c r="O259" s="96">
        <f t="shared" si="653"/>
        <v>0</v>
      </c>
      <c r="P259" s="96">
        <f t="shared" si="653"/>
        <v>0</v>
      </c>
      <c r="Q259" s="96">
        <f>IF(OR($B259&lt;Q$10,$B259&gt;Q$11),0,IF($B259=Q$11,-Q258,-Q$15))</f>
        <v>0</v>
      </c>
      <c r="R259" s="96">
        <f t="shared" si="653"/>
        <v>-382.23</v>
      </c>
      <c r="S259" s="96">
        <f t="shared" si="653"/>
        <v>-148.44</v>
      </c>
      <c r="T259" s="96">
        <f t="shared" si="653"/>
        <v>-189.97</v>
      </c>
      <c r="U259" s="96">
        <f>IF(OR($B259&lt;U$10,$B259&gt;U$11),0,IF($B259=U$11,-U258,-U$15))</f>
        <v>-809.76</v>
      </c>
      <c r="V259" s="96">
        <f>IF(OR($B259&lt;V$10,$B259&gt;V$11),0,IF($B259=V$11,-V258,-V$15))</f>
        <v>-619.56255555555549</v>
      </c>
      <c r="W259" s="96">
        <f>IF(OR($B259&lt;W$10,$B259&gt;W$11),0,IF($B259=W$11,-W258,-W$15))</f>
        <v>-2238.71</v>
      </c>
      <c r="X259" s="114">
        <f t="shared" si="653"/>
        <v>-3019.97</v>
      </c>
      <c r="Y259" s="114">
        <f t="shared" si="653"/>
        <v>-5260.36</v>
      </c>
      <c r="Z259" s="112">
        <f t="shared" ref="Z259" si="654">IF(OR($B259&lt;Z$10,$B259&gt;Z$11),0,IF($B259=Z$11,-Z258,-Z$15))</f>
        <v>-4145.22</v>
      </c>
      <c r="AA259" s="112">
        <f>IF(OR($B259&lt;AA$10,$B259&gt;AA$11),0,IF($B259=AA$11,-AA258,-AA$15))</f>
        <v>-3602.5677222222221</v>
      </c>
      <c r="AB259" s="112">
        <f t="shared" ref="AB259" si="655">IF(OR($B259&lt;AB$10,$B259&gt;AB$11),0,IF($B259=AB$11,-AB258,-AB$15))</f>
        <v>-2323.0977777777771</v>
      </c>
      <c r="AC259" s="112">
        <f>IF(OR($B259&lt;AC$10,$B259&gt;AC$11),0,IF($B259=AC$11,-AC258,-AC$15))</f>
        <v>-5057.5455555555554</v>
      </c>
      <c r="AD259" s="112">
        <f t="shared" ref="AD259:AE259" si="656">IF(OR($B259&lt;AD$10,$B259&gt;AD$11),0,IF($B259=AD$11,-AD258,-AD$15))</f>
        <v>-2817.2901111111109</v>
      </c>
      <c r="AE259" s="112">
        <f t="shared" si="656"/>
        <v>-4496.5687222222223</v>
      </c>
      <c r="AF259" s="112">
        <f t="shared" si="497"/>
        <v>-1984.0399444444445</v>
      </c>
      <c r="AG259" s="112">
        <f t="shared" si="497"/>
        <v>-7735.1963333333342</v>
      </c>
      <c r="AH259" s="112">
        <f t="shared" ref="AH259:AI259" si="657">IF(OR($B259&lt;AH$10,$B259&gt;AH$11),0,IF($B259=AH$11,-AH258,-AH$15))</f>
        <v>-2291.8082777777777</v>
      </c>
      <c r="AI259" s="112">
        <f t="shared" si="657"/>
        <v>-4660.0425555555557</v>
      </c>
      <c r="AJ259" s="112">
        <f t="shared" ref="AJ259:AK259" si="658">IF(OR($B259&lt;AJ$10,$B259&gt;AJ$11),0,IF($B259=AJ$11,-AJ258,-AJ$15))</f>
        <v>-4768.1513888888885</v>
      </c>
      <c r="AK259" s="112">
        <f t="shared" si="658"/>
        <v>-2229.3174444444444</v>
      </c>
      <c r="AL259" s="112">
        <f>IF(OR($B259&lt;AL$10,$B259&gt;AL$11),0,IF($B259=AL$11,-AL258,-AL$15))</f>
        <v>-250.24666666666667</v>
      </c>
      <c r="AM259" s="112">
        <f t="shared" ref="AM259" si="659">IF(OR($B259&lt;AM$10,$B259&gt;AM$11),0,IF($B259=AM$11,-AM258,-AM$15))</f>
        <v>-5824.0375000000004</v>
      </c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  <c r="BI259" s="112"/>
      <c r="BJ259" s="112"/>
      <c r="BK259" s="112"/>
      <c r="BL259" s="112"/>
      <c r="BM259" s="112"/>
      <c r="BN259" s="112">
        <f t="shared" si="387"/>
        <v>-64854.132555555545</v>
      </c>
      <c r="BO259" s="112">
        <f t="shared" si="473"/>
        <v>-3891.25</v>
      </c>
      <c r="BP259" s="112">
        <f t="shared" si="464"/>
        <v>-21337.01</v>
      </c>
    </row>
    <row r="260" spans="1:68" ht="14.25" customHeight="1" outlineLevel="1" x14ac:dyDescent="0.25">
      <c r="A260" s="52">
        <v>9999</v>
      </c>
      <c r="B260" s="94">
        <f>B259</f>
        <v>42988</v>
      </c>
      <c r="C260" s="115" t="s">
        <v>16</v>
      </c>
      <c r="D260" s="98">
        <f t="shared" ref="D260:Y260" si="660">IF($B261&lt;D$10,0,IF($B261=D$10,D$13,SUM(D258:D259)))</f>
        <v>0</v>
      </c>
      <c r="E260" s="98">
        <f t="shared" si="660"/>
        <v>0</v>
      </c>
      <c r="F260" s="98">
        <f t="shared" si="660"/>
        <v>0</v>
      </c>
      <c r="G260" s="98">
        <f t="shared" si="660"/>
        <v>0</v>
      </c>
      <c r="H260" s="98">
        <f t="shared" si="660"/>
        <v>0</v>
      </c>
      <c r="I260" s="98">
        <f t="shared" si="660"/>
        <v>0</v>
      </c>
      <c r="J260" s="98">
        <f t="shared" si="660"/>
        <v>0</v>
      </c>
      <c r="K260" s="98">
        <f t="shared" si="660"/>
        <v>0</v>
      </c>
      <c r="L260" s="98">
        <f t="shared" si="660"/>
        <v>0</v>
      </c>
      <c r="M260" s="98">
        <f t="shared" si="660"/>
        <v>0</v>
      </c>
      <c r="N260" s="98">
        <f t="shared" si="660"/>
        <v>0</v>
      </c>
      <c r="O260" s="98">
        <f t="shared" si="660"/>
        <v>0</v>
      </c>
      <c r="P260" s="98">
        <f t="shared" si="660"/>
        <v>0</v>
      </c>
      <c r="Q260" s="98">
        <f>IF($B261&lt;Q$10,0,IF($B261=Q$10,Q$13,SUM(Q258:Q259)))</f>
        <v>-6.9121597334742546E-11</v>
      </c>
      <c r="R260" s="98">
        <f t="shared" si="660"/>
        <v>10702.44000000001</v>
      </c>
      <c r="S260" s="98">
        <f t="shared" si="660"/>
        <v>4156.3199999999943</v>
      </c>
      <c r="T260" s="98">
        <f t="shared" si="660"/>
        <v>5319.1600000000199</v>
      </c>
      <c r="U260" s="98">
        <f>IF($B261&lt;U$10,0,IF($B261=U$10,U$13,SUM(U258:U259)))</f>
        <v>22673.279999999981</v>
      </c>
      <c r="V260" s="98">
        <f>IF($B261&lt;V$10,0,IF($B261=V$10,V$13,SUM(V258:V259)))</f>
        <v>38412.561555555614</v>
      </c>
      <c r="W260" s="98">
        <f>IF($B261&lt;W$10,0,IF($B261=W$10,W$13,SUM(W258:W259)))</f>
        <v>138800.02000000031</v>
      </c>
      <c r="X260" s="111">
        <f t="shared" si="660"/>
        <v>289917.12000000174</v>
      </c>
      <c r="Y260" s="111">
        <f t="shared" si="660"/>
        <v>504994.56000000087</v>
      </c>
      <c r="Z260" s="111">
        <f t="shared" ref="Z260" si="661">IF($B261&lt;Z$10,0,IF($B261=Z$10,Z$13,SUM(Z258:Z259)))</f>
        <v>472555.20000000182</v>
      </c>
      <c r="AA260" s="111">
        <f>IF($B261&lt;AA$10,0,IF($B261=AA$10,AA$13,SUM(AA258:AA259)))</f>
        <v>392679.88172222261</v>
      </c>
      <c r="AB260" s="111">
        <f t="shared" ref="AB260" si="662">IF($B261&lt;AB$10,0,IF($B261=AB$10,AB$13,SUM(AB258:AB259)))</f>
        <v>302002.71111111192</v>
      </c>
      <c r="AC260" s="111">
        <f>IF($B261&lt;AC$10,0,IF($B261=AC$10,AC$13,SUM(AC258:AC259)))</f>
        <v>657480.92222221941</v>
      </c>
      <c r="AD260" s="111">
        <f t="shared" ref="AD260:AF260" si="663">IF($B261&lt;AD$10,0,IF($B261=AD$10,AD$13,SUM(AD258:AD259)))</f>
        <v>380334.16499999922</v>
      </c>
      <c r="AE260" s="111">
        <f t="shared" si="663"/>
        <v>750926.97661111096</v>
      </c>
      <c r="AF260" s="111">
        <f t="shared" si="663"/>
        <v>331334.67072222236</v>
      </c>
      <c r="AG260" s="111">
        <f t="shared" ref="AG260:AH260" si="664">IF($B261&lt;AG$10,0,IF($B261=AG$10,AG$13,SUM(AG258:AG259)))</f>
        <v>1291777.7876666661</v>
      </c>
      <c r="AH260" s="111">
        <f t="shared" si="664"/>
        <v>382731.98238888854</v>
      </c>
      <c r="AI260" s="111">
        <f t="shared" ref="AI260:AJ260" si="665">IF($B261&lt;AI$10,0,IF($B261=AI$10,AI$13,SUM(AI258:AI259)))</f>
        <v>778227.10677777743</v>
      </c>
      <c r="AJ260" s="111">
        <f t="shared" si="665"/>
        <v>796281.2819444437</v>
      </c>
      <c r="AK260" s="111">
        <f t="shared" ref="AK260:AM260" si="666">IF($B261&lt;AK$10,0,IF($B261=AK$10,AK$13,SUM(AK258:AK259)))</f>
        <v>372296.01322222204</v>
      </c>
      <c r="AL260" s="111">
        <f>IF($B261&lt;AL$10,0,IF($B261=AL$10,AL$13,SUM(AL258:AL259)))</f>
        <v>41791.193333333344</v>
      </c>
      <c r="AM260" s="111">
        <f t="shared" si="666"/>
        <v>1019206.5625000001</v>
      </c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>
        <f t="shared" si="387"/>
        <v>8984601.9167777784</v>
      </c>
      <c r="BO260" s="111">
        <f t="shared" si="473"/>
        <v>539076.12</v>
      </c>
      <c r="BP260" s="111">
        <f t="shared" si="464"/>
        <v>2955934.03</v>
      </c>
    </row>
    <row r="261" spans="1:68" outlineLevel="1" x14ac:dyDescent="0.25">
      <c r="A261" s="52">
        <v>9999</v>
      </c>
      <c r="B261" s="102">
        <f>+B260+31</f>
        <v>43019</v>
      </c>
      <c r="C261" s="95" t="s">
        <v>15</v>
      </c>
      <c r="D261" s="96">
        <f t="shared" ref="D261:Y261" si="667">IF(OR($B261&lt;D$10,$B261&gt;D$11),0,IF($B261=D$11,-D260,-D$15))</f>
        <v>0</v>
      </c>
      <c r="E261" s="96">
        <f t="shared" si="667"/>
        <v>0</v>
      </c>
      <c r="F261" s="96">
        <f t="shared" si="667"/>
        <v>0</v>
      </c>
      <c r="G261" s="96">
        <f t="shared" si="667"/>
        <v>0</v>
      </c>
      <c r="H261" s="96">
        <f t="shared" si="667"/>
        <v>0</v>
      </c>
      <c r="I261" s="96">
        <f t="shared" si="667"/>
        <v>0</v>
      </c>
      <c r="J261" s="96">
        <f t="shared" si="667"/>
        <v>0</v>
      </c>
      <c r="K261" s="96">
        <f t="shared" si="667"/>
        <v>0</v>
      </c>
      <c r="L261" s="96">
        <f t="shared" si="667"/>
        <v>0</v>
      </c>
      <c r="M261" s="96">
        <f t="shared" si="667"/>
        <v>0</v>
      </c>
      <c r="N261" s="96">
        <f t="shared" si="667"/>
        <v>0</v>
      </c>
      <c r="O261" s="96">
        <f t="shared" si="667"/>
        <v>0</v>
      </c>
      <c r="P261" s="96">
        <f t="shared" si="667"/>
        <v>0</v>
      </c>
      <c r="Q261" s="96">
        <f>IF(OR($B261&lt;Q$10,$B261&gt;Q$11),0,IF($B261=Q$11,-Q260,-Q$15))</f>
        <v>0</v>
      </c>
      <c r="R261" s="96">
        <f t="shared" si="667"/>
        <v>-382.23</v>
      </c>
      <c r="S261" s="96">
        <f t="shared" si="667"/>
        <v>-148.44</v>
      </c>
      <c r="T261" s="96">
        <f t="shared" si="667"/>
        <v>-189.97</v>
      </c>
      <c r="U261" s="96">
        <f>IF(OR($B261&lt;U$10,$B261&gt;U$11),0,IF($B261=U$11,-U260,-U$15))</f>
        <v>-809.76</v>
      </c>
      <c r="V261" s="96">
        <f>IF(OR($B261&lt;V$10,$B261&gt;V$11),0,IF($B261=V$11,-V260,-V$15))</f>
        <v>-619.56255555555549</v>
      </c>
      <c r="W261" s="96">
        <f>IF(OR($B261&lt;W$10,$B261&gt;W$11),0,IF($B261=W$11,-W260,-W$15))</f>
        <v>-2238.71</v>
      </c>
      <c r="X261" s="114">
        <f t="shared" si="667"/>
        <v>-3019.97</v>
      </c>
      <c r="Y261" s="114">
        <f t="shared" si="667"/>
        <v>-5260.36</v>
      </c>
      <c r="Z261" s="112">
        <f t="shared" ref="Z261" si="668">IF(OR($B261&lt;Z$10,$B261&gt;Z$11),0,IF($B261=Z$11,-Z260,-Z$15))</f>
        <v>-4145.22</v>
      </c>
      <c r="AA261" s="112">
        <f>IF(OR($B261&lt;AA$10,$B261&gt;AA$11),0,IF($B261=AA$11,-AA260,-AA$15))</f>
        <v>-3602.5677222222221</v>
      </c>
      <c r="AB261" s="112">
        <f t="shared" ref="AB261" si="669">IF(OR($B261&lt;AB$10,$B261&gt;AB$11),0,IF($B261=AB$11,-AB260,-AB$15))</f>
        <v>-2323.0977777777771</v>
      </c>
      <c r="AC261" s="112">
        <f>IF(OR($B261&lt;AC$10,$B261&gt;AC$11),0,IF($B261=AC$11,-AC260,-AC$15))</f>
        <v>-5057.5455555555554</v>
      </c>
      <c r="AD261" s="112">
        <f t="shared" ref="AD261:AE261" si="670">IF(OR($B261&lt;AD$10,$B261&gt;AD$11),0,IF($B261=AD$11,-AD260,-AD$15))</f>
        <v>-2817.2901111111109</v>
      </c>
      <c r="AE261" s="112">
        <f t="shared" si="670"/>
        <v>-4496.5687222222223</v>
      </c>
      <c r="AF261" s="112">
        <f t="shared" si="497"/>
        <v>-1984.0399444444445</v>
      </c>
      <c r="AG261" s="112">
        <f t="shared" si="497"/>
        <v>-7735.1963333333342</v>
      </c>
      <c r="AH261" s="112">
        <f t="shared" ref="AH261:AI261" si="671">IF(OR($B261&lt;AH$10,$B261&gt;AH$11),0,IF($B261=AH$11,-AH260,-AH$15))</f>
        <v>-2291.8082777777777</v>
      </c>
      <c r="AI261" s="112">
        <f t="shared" si="671"/>
        <v>-4660.0425555555557</v>
      </c>
      <c r="AJ261" s="112">
        <f t="shared" ref="AJ261:AK261" si="672">IF(OR($B261&lt;AJ$10,$B261&gt;AJ$11),0,IF($B261=AJ$11,-AJ260,-AJ$15))</f>
        <v>-4768.1513888888885</v>
      </c>
      <c r="AK261" s="112">
        <f t="shared" si="672"/>
        <v>-2229.3174444444444</v>
      </c>
      <c r="AL261" s="112">
        <f>IF(OR($B261&lt;AL$10,$B261&gt;AL$11),0,IF($B261=AL$11,-AL260,-AL$15))</f>
        <v>-250.24666666666667</v>
      </c>
      <c r="AM261" s="112">
        <f t="shared" ref="AM261" si="673">IF(OR($B261&lt;AM$10,$B261&gt;AM$11),0,IF($B261=AM$11,-AM260,-AM$15))</f>
        <v>-5824.0375000000004</v>
      </c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  <c r="BI261" s="112"/>
      <c r="BJ261" s="112"/>
      <c r="BK261" s="112"/>
      <c r="BL261" s="112"/>
      <c r="BM261" s="112"/>
      <c r="BN261" s="112">
        <f t="shared" si="387"/>
        <v>-64854.132555555545</v>
      </c>
      <c r="BO261" s="112">
        <f t="shared" si="473"/>
        <v>-3891.25</v>
      </c>
      <c r="BP261" s="112">
        <f t="shared" si="464"/>
        <v>-21337.01</v>
      </c>
    </row>
    <row r="262" spans="1:68" ht="14.25" customHeight="1" outlineLevel="1" x14ac:dyDescent="0.25">
      <c r="A262" s="52">
        <v>9999</v>
      </c>
      <c r="B262" s="94">
        <f>B261</f>
        <v>43019</v>
      </c>
      <c r="C262" s="115" t="s">
        <v>16</v>
      </c>
      <c r="D262" s="98">
        <f t="shared" ref="D262:Y262" si="674">IF($B263&lt;D$10,0,IF($B263=D$10,D$13,SUM(D260:D261)))</f>
        <v>0</v>
      </c>
      <c r="E262" s="98">
        <f t="shared" si="674"/>
        <v>0</v>
      </c>
      <c r="F262" s="98">
        <f t="shared" si="674"/>
        <v>0</v>
      </c>
      <c r="G262" s="98">
        <f t="shared" si="674"/>
        <v>0</v>
      </c>
      <c r="H262" s="98">
        <f t="shared" si="674"/>
        <v>0</v>
      </c>
      <c r="I262" s="98">
        <f t="shared" si="674"/>
        <v>0</v>
      </c>
      <c r="J262" s="98">
        <f t="shared" si="674"/>
        <v>0</v>
      </c>
      <c r="K262" s="98">
        <f t="shared" si="674"/>
        <v>0</v>
      </c>
      <c r="L262" s="98">
        <f t="shared" si="674"/>
        <v>0</v>
      </c>
      <c r="M262" s="98">
        <f t="shared" si="674"/>
        <v>0</v>
      </c>
      <c r="N262" s="98">
        <f t="shared" si="674"/>
        <v>0</v>
      </c>
      <c r="O262" s="98">
        <f t="shared" si="674"/>
        <v>0</v>
      </c>
      <c r="P262" s="98">
        <f t="shared" si="674"/>
        <v>0</v>
      </c>
      <c r="Q262" s="98">
        <f>IF($B263&lt;Q$10,0,IF($B263=Q$10,Q$13,SUM(Q260:Q261)))</f>
        <v>-6.9121597334742546E-11</v>
      </c>
      <c r="R262" s="98">
        <f t="shared" si="674"/>
        <v>10320.21000000001</v>
      </c>
      <c r="S262" s="98">
        <f t="shared" si="674"/>
        <v>4007.8799999999942</v>
      </c>
      <c r="T262" s="98">
        <f t="shared" si="674"/>
        <v>5129.1900000000196</v>
      </c>
      <c r="U262" s="98">
        <f>IF($B263&lt;U$10,0,IF($B263=U$10,U$13,SUM(U260:U261)))</f>
        <v>21863.519999999982</v>
      </c>
      <c r="V262" s="98">
        <f>IF($B263&lt;V$10,0,IF($B263=V$10,V$13,SUM(V260:V261)))</f>
        <v>37792.999000000062</v>
      </c>
      <c r="W262" s="98">
        <f>IF($B263&lt;W$10,0,IF($B263=W$10,W$13,SUM(W260:W261)))</f>
        <v>136561.31000000032</v>
      </c>
      <c r="X262" s="111">
        <f t="shared" si="674"/>
        <v>286897.15000000177</v>
      </c>
      <c r="Y262" s="111">
        <f t="shared" si="674"/>
        <v>499734.20000000088</v>
      </c>
      <c r="Z262" s="111">
        <f t="shared" ref="Z262" si="675">IF($B263&lt;Z$10,0,IF($B263=Z$10,Z$13,SUM(Z260:Z261)))</f>
        <v>468409.98000000184</v>
      </c>
      <c r="AA262" s="111">
        <f>IF($B263&lt;AA$10,0,IF($B263=AA$10,AA$13,SUM(AA260:AA261)))</f>
        <v>389077.31400000036</v>
      </c>
      <c r="AB262" s="111">
        <f t="shared" ref="AB262" si="676">IF($B263&lt;AB$10,0,IF($B263=AB$10,AB$13,SUM(AB260:AB261)))</f>
        <v>299679.61333333416</v>
      </c>
      <c r="AC262" s="111">
        <f>IF($B263&lt;AC$10,0,IF($B263=AC$10,AC$13,SUM(AC260:AC261)))</f>
        <v>652423.3766666638</v>
      </c>
      <c r="AD262" s="111">
        <f t="shared" ref="AD262:AF262" si="677">IF($B263&lt;AD$10,0,IF($B263=AD$10,AD$13,SUM(AD260:AD261)))</f>
        <v>377516.87488888809</v>
      </c>
      <c r="AE262" s="111">
        <f t="shared" si="677"/>
        <v>746430.40788888873</v>
      </c>
      <c r="AF262" s="111">
        <f t="shared" si="677"/>
        <v>329350.63077777793</v>
      </c>
      <c r="AG262" s="111">
        <f t="shared" ref="AG262:AH262" si="678">IF($B263&lt;AG$10,0,IF($B263=AG$10,AG$13,SUM(AG260:AG261)))</f>
        <v>1284042.5913333327</v>
      </c>
      <c r="AH262" s="111">
        <f t="shared" si="678"/>
        <v>380440.17411111074</v>
      </c>
      <c r="AI262" s="111">
        <f t="shared" ref="AI262:AJ262" si="679">IF($B263&lt;AI$10,0,IF($B263=AI$10,AI$13,SUM(AI260:AI261)))</f>
        <v>773567.06422222184</v>
      </c>
      <c r="AJ262" s="111">
        <f t="shared" si="679"/>
        <v>791513.13055555476</v>
      </c>
      <c r="AK262" s="111">
        <f t="shared" ref="AK262:AM262" si="680">IF($B263&lt;AK$10,0,IF($B263=AK$10,AK$13,SUM(AK260:AK261)))</f>
        <v>370066.69577777758</v>
      </c>
      <c r="AL262" s="111">
        <f>IF($B263&lt;AL$10,0,IF($B263=AL$10,AL$13,SUM(AL260:AL261)))</f>
        <v>41540.946666666678</v>
      </c>
      <c r="AM262" s="111">
        <f t="shared" si="680"/>
        <v>1013382.5250000001</v>
      </c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>
        <f t="shared" si="387"/>
        <v>8919747.784222221</v>
      </c>
      <c r="BO262" s="111">
        <f t="shared" si="473"/>
        <v>535184.87</v>
      </c>
      <c r="BP262" s="111">
        <f t="shared" si="464"/>
        <v>2934597.02</v>
      </c>
    </row>
    <row r="263" spans="1:68" outlineLevel="1" x14ac:dyDescent="0.25">
      <c r="A263" s="52">
        <v>9999</v>
      </c>
      <c r="B263" s="102">
        <f>+B262+30</f>
        <v>43049</v>
      </c>
      <c r="C263" s="95" t="s">
        <v>15</v>
      </c>
      <c r="D263" s="96">
        <f t="shared" ref="D263:Y263" si="681">IF(OR($B263&lt;D$10,$B263&gt;D$11),0,IF($B263=D$11,-D262,-D$15))</f>
        <v>0</v>
      </c>
      <c r="E263" s="96">
        <f t="shared" si="681"/>
        <v>0</v>
      </c>
      <c r="F263" s="96">
        <f t="shared" si="681"/>
        <v>0</v>
      </c>
      <c r="G263" s="96">
        <f t="shared" si="681"/>
        <v>0</v>
      </c>
      <c r="H263" s="96">
        <f t="shared" si="681"/>
        <v>0</v>
      </c>
      <c r="I263" s="96">
        <f t="shared" si="681"/>
        <v>0</v>
      </c>
      <c r="J263" s="96">
        <f t="shared" si="681"/>
        <v>0</v>
      </c>
      <c r="K263" s="96">
        <f t="shared" si="681"/>
        <v>0</v>
      </c>
      <c r="L263" s="96">
        <f t="shared" si="681"/>
        <v>0</v>
      </c>
      <c r="M263" s="96">
        <f t="shared" si="681"/>
        <v>0</v>
      </c>
      <c r="N263" s="96">
        <f t="shared" si="681"/>
        <v>0</v>
      </c>
      <c r="O263" s="96">
        <f t="shared" si="681"/>
        <v>0</v>
      </c>
      <c r="P263" s="96">
        <f t="shared" si="681"/>
        <v>0</v>
      </c>
      <c r="Q263" s="96">
        <f>IF(OR($B263&lt;Q$10,$B263&gt;Q$11),0,IF($B263=Q$11,-Q262,-Q$15))</f>
        <v>0</v>
      </c>
      <c r="R263" s="96">
        <f t="shared" si="681"/>
        <v>-382.23</v>
      </c>
      <c r="S263" s="96">
        <f t="shared" si="681"/>
        <v>-148.44</v>
      </c>
      <c r="T263" s="96">
        <f t="shared" si="681"/>
        <v>-189.97</v>
      </c>
      <c r="U263" s="96">
        <f>IF(OR($B263&lt;U$10,$B263&gt;U$11),0,IF($B263=U$11,-U262,-U$15))</f>
        <v>-809.76</v>
      </c>
      <c r="V263" s="96">
        <f>IF(OR($B263&lt;V$10,$B263&gt;V$11),0,IF($B263=V$11,-V262,-V$15))</f>
        <v>-619.56255555555549</v>
      </c>
      <c r="W263" s="96">
        <f>IF(OR($B263&lt;W$10,$B263&gt;W$11),0,IF($B263=W$11,-W262,-W$15))</f>
        <v>-2238.71</v>
      </c>
      <c r="X263" s="114">
        <f t="shared" si="681"/>
        <v>-3019.97</v>
      </c>
      <c r="Y263" s="114">
        <f t="shared" si="681"/>
        <v>-5260.36</v>
      </c>
      <c r="Z263" s="112">
        <f t="shared" ref="Z263" si="682">IF(OR($B263&lt;Z$10,$B263&gt;Z$11),0,IF($B263=Z$11,-Z262,-Z$15))</f>
        <v>-4145.22</v>
      </c>
      <c r="AA263" s="112">
        <f>IF(OR($B263&lt;AA$10,$B263&gt;AA$11),0,IF($B263=AA$11,-AA262,-AA$15))</f>
        <v>-3602.5677222222221</v>
      </c>
      <c r="AB263" s="112">
        <f t="shared" ref="AB263" si="683">IF(OR($B263&lt;AB$10,$B263&gt;AB$11),0,IF($B263=AB$11,-AB262,-AB$15))</f>
        <v>-2323.0977777777771</v>
      </c>
      <c r="AC263" s="112">
        <f>IF(OR($B263&lt;AC$10,$B263&gt;AC$11),0,IF($B263=AC$11,-AC262,-AC$15))</f>
        <v>-5057.5455555555554</v>
      </c>
      <c r="AD263" s="112">
        <f t="shared" ref="AD263:AE263" si="684">IF(OR($B263&lt;AD$10,$B263&gt;AD$11),0,IF($B263=AD$11,-AD262,-AD$15))</f>
        <v>-2817.2901111111109</v>
      </c>
      <c r="AE263" s="112">
        <f t="shared" si="684"/>
        <v>-4496.5687222222223</v>
      </c>
      <c r="AF263" s="112">
        <f t="shared" si="497"/>
        <v>-1984.0399444444445</v>
      </c>
      <c r="AG263" s="112">
        <f t="shared" si="497"/>
        <v>-7735.1963333333342</v>
      </c>
      <c r="AH263" s="112">
        <f t="shared" ref="AH263:AI263" si="685">IF(OR($B263&lt;AH$10,$B263&gt;AH$11),0,IF($B263=AH$11,-AH262,-AH$15))</f>
        <v>-2291.8082777777777</v>
      </c>
      <c r="AI263" s="112">
        <f t="shared" si="685"/>
        <v>-4660.0425555555557</v>
      </c>
      <c r="AJ263" s="112">
        <f t="shared" ref="AJ263:AK263" si="686">IF(OR($B263&lt;AJ$10,$B263&gt;AJ$11),0,IF($B263=AJ$11,-AJ262,-AJ$15))</f>
        <v>-4768.1513888888885</v>
      </c>
      <c r="AK263" s="112">
        <f t="shared" si="686"/>
        <v>-2229.3174444444444</v>
      </c>
      <c r="AL263" s="112">
        <f>IF(OR($B263&lt;AL$10,$B263&gt;AL$11),0,IF($B263=AL$11,-AL262,-AL$15))</f>
        <v>-250.24666666666667</v>
      </c>
      <c r="AM263" s="112">
        <f t="shared" ref="AM263" si="687">IF(OR($B263&lt;AM$10,$B263&gt;AM$11),0,IF($B263=AM$11,-AM262,-AM$15))</f>
        <v>-5824.0375000000004</v>
      </c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>
        <f t="shared" si="387"/>
        <v>-64854.132555555545</v>
      </c>
      <c r="BO263" s="112">
        <f t="shared" si="473"/>
        <v>-3891.25</v>
      </c>
      <c r="BP263" s="112">
        <f t="shared" si="464"/>
        <v>-21337.01</v>
      </c>
    </row>
    <row r="264" spans="1:68" ht="14.25" customHeight="1" outlineLevel="1" x14ac:dyDescent="0.25">
      <c r="A264" s="52">
        <v>9999</v>
      </c>
      <c r="B264" s="94">
        <f>B263</f>
        <v>43049</v>
      </c>
      <c r="C264" s="115" t="s">
        <v>16</v>
      </c>
      <c r="D264" s="98">
        <f t="shared" ref="D264:Y264" si="688">IF($B265&lt;D$10,0,IF($B265=D$10,D$13,SUM(D262:D263)))</f>
        <v>0</v>
      </c>
      <c r="E264" s="98">
        <f t="shared" si="688"/>
        <v>0</v>
      </c>
      <c r="F264" s="98">
        <f t="shared" si="688"/>
        <v>0</v>
      </c>
      <c r="G264" s="98">
        <f t="shared" si="688"/>
        <v>0</v>
      </c>
      <c r="H264" s="98">
        <f t="shared" si="688"/>
        <v>0</v>
      </c>
      <c r="I264" s="98">
        <f t="shared" si="688"/>
        <v>0</v>
      </c>
      <c r="J264" s="98">
        <f t="shared" si="688"/>
        <v>0</v>
      </c>
      <c r="K264" s="98">
        <f t="shared" si="688"/>
        <v>0</v>
      </c>
      <c r="L264" s="98">
        <f t="shared" si="688"/>
        <v>0</v>
      </c>
      <c r="M264" s="98">
        <f t="shared" si="688"/>
        <v>0</v>
      </c>
      <c r="N264" s="98">
        <f t="shared" si="688"/>
        <v>0</v>
      </c>
      <c r="O264" s="98">
        <f t="shared" si="688"/>
        <v>0</v>
      </c>
      <c r="P264" s="98">
        <f t="shared" si="688"/>
        <v>0</v>
      </c>
      <c r="Q264" s="98">
        <f>IF($B265&lt;Q$10,0,IF($B265=Q$10,Q$13,SUM(Q262:Q263)))</f>
        <v>-6.9121597334742546E-11</v>
      </c>
      <c r="R264" s="98">
        <f t="shared" si="688"/>
        <v>9937.9800000000105</v>
      </c>
      <c r="S264" s="98">
        <f t="shared" si="688"/>
        <v>3859.4399999999941</v>
      </c>
      <c r="T264" s="98">
        <f t="shared" si="688"/>
        <v>4939.2200000000194</v>
      </c>
      <c r="U264" s="98">
        <f>IF($B265&lt;U$10,0,IF($B265=U$10,U$13,SUM(U262:U263)))</f>
        <v>21053.759999999984</v>
      </c>
      <c r="V264" s="98">
        <f>IF($B265&lt;V$10,0,IF($B265=V$10,V$13,SUM(V262:V263)))</f>
        <v>37173.436444444509</v>
      </c>
      <c r="W264" s="98">
        <f>IF($B265&lt;W$10,0,IF($B265=W$10,W$13,SUM(W262:W263)))</f>
        <v>134322.60000000033</v>
      </c>
      <c r="X264" s="111">
        <f t="shared" si="688"/>
        <v>283877.1800000018</v>
      </c>
      <c r="Y264" s="111">
        <f t="shared" si="688"/>
        <v>494473.8400000009</v>
      </c>
      <c r="Z264" s="111">
        <f t="shared" ref="Z264" si="689">IF($B265&lt;Z$10,0,IF($B265=Z$10,Z$13,SUM(Z262:Z263)))</f>
        <v>464264.76000000187</v>
      </c>
      <c r="AA264" s="111">
        <f>IF($B265&lt;AA$10,0,IF($B265=AA$10,AA$13,SUM(AA262:AA263)))</f>
        <v>385474.74627777812</v>
      </c>
      <c r="AB264" s="111">
        <f t="shared" ref="AB264" si="690">IF($B265&lt;AB$10,0,IF($B265=AB$10,AB$13,SUM(AB262:AB263)))</f>
        <v>297356.5155555564</v>
      </c>
      <c r="AC264" s="111">
        <f>IF($B265&lt;AC$10,0,IF($B265=AC$10,AC$13,SUM(AC262:AC263)))</f>
        <v>647365.83111110819</v>
      </c>
      <c r="AD264" s="111">
        <f t="shared" ref="AD264:AF264" si="691">IF($B265&lt;AD$10,0,IF($B265=AD$10,AD$13,SUM(AD262:AD263)))</f>
        <v>374699.58477777697</v>
      </c>
      <c r="AE264" s="111">
        <f t="shared" si="691"/>
        <v>741933.8391666665</v>
      </c>
      <c r="AF264" s="111">
        <f t="shared" si="691"/>
        <v>327366.5908333335</v>
      </c>
      <c r="AG264" s="111">
        <f t="shared" ref="AG264:AH264" si="692">IF($B265&lt;AG$10,0,IF($B265=AG$10,AG$13,SUM(AG262:AG263)))</f>
        <v>1276307.3949999993</v>
      </c>
      <c r="AH264" s="111">
        <f t="shared" si="692"/>
        <v>378148.36583333294</v>
      </c>
      <c r="AI264" s="111">
        <f t="shared" ref="AI264:AJ264" si="693">IF($B265&lt;AI$10,0,IF($B265=AI$10,AI$13,SUM(AI262:AI263)))</f>
        <v>768907.02166666626</v>
      </c>
      <c r="AJ264" s="111">
        <f t="shared" si="693"/>
        <v>786744.97916666581</v>
      </c>
      <c r="AK264" s="111">
        <f t="shared" ref="AK264:AM264" si="694">IF($B265&lt;AK$10,0,IF($B265=AK$10,AK$13,SUM(AK262:AK263)))</f>
        <v>367837.37833333312</v>
      </c>
      <c r="AL264" s="111">
        <f>IF($B265&lt;AL$10,0,IF($B265=AL$10,AL$13,SUM(AL262:AL263)))</f>
        <v>41290.700000000012</v>
      </c>
      <c r="AM264" s="111">
        <f t="shared" si="694"/>
        <v>1007558.4875000002</v>
      </c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>
        <f t="shared" si="387"/>
        <v>8854893.6516666673</v>
      </c>
      <c r="BO264" s="111">
        <f t="shared" si="473"/>
        <v>531293.62</v>
      </c>
      <c r="BP264" s="111">
        <f t="shared" si="464"/>
        <v>2913260.01</v>
      </c>
    </row>
    <row r="265" spans="1:68" outlineLevel="1" x14ac:dyDescent="0.25">
      <c r="A265" s="52">
        <v>9999</v>
      </c>
      <c r="B265" s="102">
        <f>+B264+31</f>
        <v>43080</v>
      </c>
      <c r="C265" s="95" t="s">
        <v>15</v>
      </c>
      <c r="D265" s="96">
        <f t="shared" ref="D265:Y265" si="695">IF(OR($B265&lt;D$10,$B265&gt;D$11),0,IF($B265=D$11,-D264,-D$15))</f>
        <v>0</v>
      </c>
      <c r="E265" s="96">
        <f t="shared" si="695"/>
        <v>0</v>
      </c>
      <c r="F265" s="96">
        <f t="shared" si="695"/>
        <v>0</v>
      </c>
      <c r="G265" s="96">
        <f t="shared" si="695"/>
        <v>0</v>
      </c>
      <c r="H265" s="96">
        <f t="shared" si="695"/>
        <v>0</v>
      </c>
      <c r="I265" s="96">
        <f t="shared" si="695"/>
        <v>0</v>
      </c>
      <c r="J265" s="96">
        <f t="shared" si="695"/>
        <v>0</v>
      </c>
      <c r="K265" s="96">
        <f t="shared" si="695"/>
        <v>0</v>
      </c>
      <c r="L265" s="96">
        <f t="shared" si="695"/>
        <v>0</v>
      </c>
      <c r="M265" s="96">
        <f t="shared" si="695"/>
        <v>0</v>
      </c>
      <c r="N265" s="96">
        <f t="shared" si="695"/>
        <v>0</v>
      </c>
      <c r="O265" s="96">
        <f t="shared" si="695"/>
        <v>0</v>
      </c>
      <c r="P265" s="96">
        <f t="shared" si="695"/>
        <v>0</v>
      </c>
      <c r="Q265" s="96">
        <f>IF(OR($B265&lt;Q$10,$B265&gt;Q$11),0,IF($B265=Q$11,-Q264,-Q$15))</f>
        <v>0</v>
      </c>
      <c r="R265" s="96">
        <f t="shared" si="695"/>
        <v>-382.23</v>
      </c>
      <c r="S265" s="96">
        <f t="shared" si="695"/>
        <v>-148.44</v>
      </c>
      <c r="T265" s="96">
        <f t="shared" si="695"/>
        <v>-189.97</v>
      </c>
      <c r="U265" s="96">
        <f>IF(OR($B265&lt;U$10,$B265&gt;U$11),0,IF($B265=U$11,-U264,-U$15))</f>
        <v>-809.76</v>
      </c>
      <c r="V265" s="96">
        <f>IF(OR($B265&lt;V$10,$B265&gt;V$11),0,IF($B265=V$11,-V264,-V$15))</f>
        <v>-619.56255555555549</v>
      </c>
      <c r="W265" s="96">
        <f>IF(OR($B265&lt;W$10,$B265&gt;W$11),0,IF($B265=W$11,-W264,-W$15))</f>
        <v>-2238.71</v>
      </c>
      <c r="X265" s="114">
        <f t="shared" si="695"/>
        <v>-3019.97</v>
      </c>
      <c r="Y265" s="114">
        <f t="shared" si="695"/>
        <v>-5260.36</v>
      </c>
      <c r="Z265" s="112">
        <f t="shared" ref="Z265" si="696">IF(OR($B265&lt;Z$10,$B265&gt;Z$11),0,IF($B265=Z$11,-Z264,-Z$15))</f>
        <v>-4145.22</v>
      </c>
      <c r="AA265" s="112">
        <f>IF(OR($B265&lt;AA$10,$B265&gt;AA$11),0,IF($B265=AA$11,-AA264,-AA$15))</f>
        <v>-3602.5677222222221</v>
      </c>
      <c r="AB265" s="112">
        <f t="shared" ref="AB265" si="697">IF(OR($B265&lt;AB$10,$B265&gt;AB$11),0,IF($B265=AB$11,-AB264,-AB$15))</f>
        <v>-2323.0977777777771</v>
      </c>
      <c r="AC265" s="112">
        <f>IF(OR($B265&lt;AC$10,$B265&gt;AC$11),0,IF($B265=AC$11,-AC264,-AC$15))</f>
        <v>-5057.5455555555554</v>
      </c>
      <c r="AD265" s="112">
        <f t="shared" ref="AD265:AE265" si="698">IF(OR($B265&lt;AD$10,$B265&gt;AD$11),0,IF($B265=AD$11,-AD264,-AD$15))</f>
        <v>-2817.2901111111109</v>
      </c>
      <c r="AE265" s="112">
        <f t="shared" si="698"/>
        <v>-4496.5687222222223</v>
      </c>
      <c r="AF265" s="112">
        <f t="shared" si="497"/>
        <v>-1984.0399444444445</v>
      </c>
      <c r="AG265" s="112">
        <f t="shared" si="497"/>
        <v>-7735.1963333333342</v>
      </c>
      <c r="AH265" s="112">
        <f t="shared" ref="AH265:AI265" si="699">IF(OR($B265&lt;AH$10,$B265&gt;AH$11),0,IF($B265=AH$11,-AH264,-AH$15))</f>
        <v>-2291.8082777777777</v>
      </c>
      <c r="AI265" s="112">
        <f t="shared" si="699"/>
        <v>-4660.0425555555557</v>
      </c>
      <c r="AJ265" s="112">
        <f t="shared" ref="AJ265:AK265" si="700">IF(OR($B265&lt;AJ$10,$B265&gt;AJ$11),0,IF($B265=AJ$11,-AJ264,-AJ$15))</f>
        <v>-4768.1513888888885</v>
      </c>
      <c r="AK265" s="112">
        <f t="shared" si="700"/>
        <v>-2229.3174444444444</v>
      </c>
      <c r="AL265" s="112">
        <f>IF(OR($B265&lt;AL$10,$B265&gt;AL$11),0,IF($B265=AL$11,-AL264,-AL$15))</f>
        <v>-250.24666666666667</v>
      </c>
      <c r="AM265" s="112">
        <f t="shared" ref="AM265" si="701">IF(OR($B265&lt;AM$10,$B265&gt;AM$11),0,IF($B265=AM$11,-AM264,-AM$15))</f>
        <v>-5824.0375000000004</v>
      </c>
      <c r="AN265" s="112"/>
      <c r="AO265" s="112"/>
      <c r="AP265" s="112"/>
      <c r="AQ265" s="112"/>
      <c r="AR265" s="112"/>
      <c r="AS265" s="112"/>
      <c r="AT265" s="112"/>
      <c r="AU265" s="112"/>
      <c r="AV265" s="112"/>
      <c r="AW265" s="112"/>
      <c r="AX265" s="112"/>
      <c r="AY265" s="112"/>
      <c r="AZ265" s="112"/>
      <c r="BA265" s="112"/>
      <c r="BB265" s="112"/>
      <c r="BC265" s="112"/>
      <c r="BD265" s="112"/>
      <c r="BE265" s="112"/>
      <c r="BF265" s="112"/>
      <c r="BG265" s="112"/>
      <c r="BH265" s="112"/>
      <c r="BI265" s="112"/>
      <c r="BJ265" s="112"/>
      <c r="BK265" s="112"/>
      <c r="BL265" s="112"/>
      <c r="BM265" s="112"/>
      <c r="BN265" s="112">
        <f t="shared" si="387"/>
        <v>-64854.132555555545</v>
      </c>
      <c r="BO265" s="112">
        <f t="shared" si="473"/>
        <v>-3891.25</v>
      </c>
      <c r="BP265" s="112">
        <f t="shared" si="464"/>
        <v>-21337.01</v>
      </c>
    </row>
    <row r="266" spans="1:68" ht="14.25" customHeight="1" outlineLevel="1" x14ac:dyDescent="0.25">
      <c r="A266" s="52">
        <v>9999</v>
      </c>
      <c r="B266" s="94">
        <f>B265</f>
        <v>43080</v>
      </c>
      <c r="C266" s="115" t="s">
        <v>16</v>
      </c>
      <c r="D266" s="98">
        <f t="shared" ref="D266:Y266" si="702">IF($B267&lt;D$10,0,IF($B267=D$10,D$13,SUM(D264:D265)))</f>
        <v>0</v>
      </c>
      <c r="E266" s="98">
        <f t="shared" si="702"/>
        <v>0</v>
      </c>
      <c r="F266" s="98">
        <f t="shared" si="702"/>
        <v>0</v>
      </c>
      <c r="G266" s="98">
        <f t="shared" si="702"/>
        <v>0</v>
      </c>
      <c r="H266" s="98">
        <f t="shared" si="702"/>
        <v>0</v>
      </c>
      <c r="I266" s="98">
        <f t="shared" si="702"/>
        <v>0</v>
      </c>
      <c r="J266" s="98">
        <f t="shared" si="702"/>
        <v>0</v>
      </c>
      <c r="K266" s="98">
        <f t="shared" si="702"/>
        <v>0</v>
      </c>
      <c r="L266" s="98">
        <f t="shared" si="702"/>
        <v>0</v>
      </c>
      <c r="M266" s="98">
        <f t="shared" si="702"/>
        <v>0</v>
      </c>
      <c r="N266" s="98">
        <f t="shared" si="702"/>
        <v>0</v>
      </c>
      <c r="O266" s="98">
        <f t="shared" si="702"/>
        <v>0</v>
      </c>
      <c r="P266" s="98">
        <f t="shared" si="702"/>
        <v>0</v>
      </c>
      <c r="Q266" s="98">
        <f>IF($B267&lt;Q$10,0,IF($B267=Q$10,Q$13,SUM(Q264:Q265)))</f>
        <v>-6.9121597334742546E-11</v>
      </c>
      <c r="R266" s="98">
        <f t="shared" si="702"/>
        <v>9555.7500000000109</v>
      </c>
      <c r="S266" s="98">
        <f t="shared" si="702"/>
        <v>3710.9999999999941</v>
      </c>
      <c r="T266" s="98">
        <f t="shared" si="702"/>
        <v>4749.2500000000191</v>
      </c>
      <c r="U266" s="98">
        <f>IF($B267&lt;U$10,0,IF($B267=U$10,U$13,SUM(U264:U265)))</f>
        <v>20243.999999999985</v>
      </c>
      <c r="V266" s="98">
        <f>IF($B267&lt;V$10,0,IF($B267=V$10,V$13,SUM(V264:V265)))</f>
        <v>36553.873888888957</v>
      </c>
      <c r="W266" s="98">
        <f>IF($B267&lt;W$10,0,IF($B267=W$10,W$13,SUM(W264:W265)))</f>
        <v>132083.89000000033</v>
      </c>
      <c r="X266" s="111">
        <f t="shared" si="702"/>
        <v>280857.21000000183</v>
      </c>
      <c r="Y266" s="111">
        <f t="shared" si="702"/>
        <v>489213.48000000091</v>
      </c>
      <c r="Z266" s="111">
        <f t="shared" ref="Z266" si="703">IF($B267&lt;Z$10,0,IF($B267=Z$10,Z$13,SUM(Z264:Z265)))</f>
        <v>460119.5400000019</v>
      </c>
      <c r="AA266" s="111">
        <f>IF($B267&lt;AA$10,0,IF($B267=AA$10,AA$13,SUM(AA264:AA265)))</f>
        <v>381872.17855555587</v>
      </c>
      <c r="AB266" s="111">
        <f t="shared" ref="AB266" si="704">IF($B267&lt;AB$10,0,IF($B267=AB$10,AB$13,SUM(AB264:AB265)))</f>
        <v>295033.41777777864</v>
      </c>
      <c r="AC266" s="111">
        <f>IF($B267&lt;AC$10,0,IF($B267=AC$10,AC$13,SUM(AC264:AC265)))</f>
        <v>642308.28555555257</v>
      </c>
      <c r="AD266" s="111">
        <f t="shared" ref="AD266:AF266" si="705">IF($B267&lt;AD$10,0,IF($B267=AD$10,AD$13,SUM(AD264:AD265)))</f>
        <v>371882.29466666584</v>
      </c>
      <c r="AE266" s="111">
        <f t="shared" si="705"/>
        <v>737437.27044444426</v>
      </c>
      <c r="AF266" s="111">
        <f t="shared" si="705"/>
        <v>325382.55088888906</v>
      </c>
      <c r="AG266" s="111">
        <f t="shared" ref="AG266:AH266" si="706">IF($B267&lt;AG$10,0,IF($B267=AG$10,AG$13,SUM(AG264:AG265)))</f>
        <v>1268572.1986666659</v>
      </c>
      <c r="AH266" s="111">
        <f t="shared" si="706"/>
        <v>375856.55755555513</v>
      </c>
      <c r="AI266" s="111">
        <f t="shared" ref="AI266:AJ266" si="707">IF($B267&lt;AI$10,0,IF($B267=AI$10,AI$13,SUM(AI264:AI265)))</f>
        <v>764246.97911111068</v>
      </c>
      <c r="AJ266" s="111">
        <f t="shared" si="707"/>
        <v>781976.82777777687</v>
      </c>
      <c r="AK266" s="111">
        <f t="shared" ref="AK266:AM266" si="708">IF($B267&lt;AK$10,0,IF($B267=AK$10,AK$13,SUM(AK264:AK265)))</f>
        <v>365608.06088888866</v>
      </c>
      <c r="AL266" s="111">
        <f>IF($B267&lt;AL$10,0,IF($B267=AL$10,AL$13,SUM(AL264:AL265)))</f>
        <v>41040.453333333346</v>
      </c>
      <c r="AM266" s="111">
        <f t="shared" si="708"/>
        <v>1001734.4500000002</v>
      </c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>
        <f t="shared" si="387"/>
        <v>8790039.5191111118</v>
      </c>
      <c r="BO266" s="111">
        <f t="shared" si="473"/>
        <v>527402.37</v>
      </c>
      <c r="BP266" s="111">
        <f t="shared" si="464"/>
        <v>2891923</v>
      </c>
    </row>
    <row r="267" spans="1:68" outlineLevel="1" x14ac:dyDescent="0.25">
      <c r="A267" s="52">
        <v>9999</v>
      </c>
      <c r="B267" s="102">
        <f>+B266+31</f>
        <v>43111</v>
      </c>
      <c r="C267" s="95" t="s">
        <v>15</v>
      </c>
      <c r="D267" s="96">
        <f t="shared" ref="D267:Y267" si="709">IF(OR($B267&lt;D$10,$B267&gt;D$11),0,IF($B267=D$11,-D266,-D$15))</f>
        <v>0</v>
      </c>
      <c r="E267" s="96">
        <f t="shared" si="709"/>
        <v>0</v>
      </c>
      <c r="F267" s="96">
        <f t="shared" si="709"/>
        <v>0</v>
      </c>
      <c r="G267" s="96">
        <f t="shared" si="709"/>
        <v>0</v>
      </c>
      <c r="H267" s="96">
        <f t="shared" si="709"/>
        <v>0</v>
      </c>
      <c r="I267" s="96">
        <f t="shared" si="709"/>
        <v>0</v>
      </c>
      <c r="J267" s="96">
        <f t="shared" si="709"/>
        <v>0</v>
      </c>
      <c r="K267" s="96">
        <f t="shared" si="709"/>
        <v>0</v>
      </c>
      <c r="L267" s="96">
        <f t="shared" si="709"/>
        <v>0</v>
      </c>
      <c r="M267" s="96">
        <f t="shared" si="709"/>
        <v>0</v>
      </c>
      <c r="N267" s="96">
        <f t="shared" si="709"/>
        <v>0</v>
      </c>
      <c r="O267" s="96">
        <f t="shared" si="709"/>
        <v>0</v>
      </c>
      <c r="P267" s="96">
        <f t="shared" si="709"/>
        <v>0</v>
      </c>
      <c r="Q267" s="96">
        <f>IF(OR($B267&lt;Q$10,$B267&gt;Q$11),0,IF($B267=Q$11,-Q266,-Q$15))</f>
        <v>0</v>
      </c>
      <c r="R267" s="96">
        <f t="shared" si="709"/>
        <v>-382.23</v>
      </c>
      <c r="S267" s="96">
        <f t="shared" si="709"/>
        <v>-148.44</v>
      </c>
      <c r="T267" s="96">
        <f t="shared" si="709"/>
        <v>-189.97</v>
      </c>
      <c r="U267" s="96">
        <f>IF(OR($B267&lt;U$10,$B267&gt;U$11),0,IF($B267=U$11,-U266,-U$15))</f>
        <v>-809.76</v>
      </c>
      <c r="V267" s="96">
        <f>IF(OR($B267&lt;V$10,$B267&gt;V$11),0,IF($B267=V$11,-V266,-V$15))</f>
        <v>-619.56255555555549</v>
      </c>
      <c r="W267" s="96">
        <f>IF(OR($B267&lt;W$10,$B267&gt;W$11),0,IF($B267=W$11,-W266,-W$15))</f>
        <v>-2238.71</v>
      </c>
      <c r="X267" s="114">
        <f t="shared" si="709"/>
        <v>-3019.97</v>
      </c>
      <c r="Y267" s="114">
        <f t="shared" si="709"/>
        <v>-5260.36</v>
      </c>
      <c r="Z267" s="112">
        <f t="shared" ref="Z267" si="710">IF(OR($B267&lt;Z$10,$B267&gt;Z$11),0,IF($B267=Z$11,-Z266,-Z$15))</f>
        <v>-4145.22</v>
      </c>
      <c r="AA267" s="112">
        <f>IF(OR($B267&lt;AA$10,$B267&gt;AA$11),0,IF($B267=AA$11,-AA266,-AA$15))</f>
        <v>-3602.5677222222221</v>
      </c>
      <c r="AB267" s="112">
        <f t="shared" ref="AB267" si="711">IF(OR($B267&lt;AB$10,$B267&gt;AB$11),0,IF($B267=AB$11,-AB266,-AB$15))</f>
        <v>-2323.0977777777771</v>
      </c>
      <c r="AC267" s="112">
        <f>IF(OR($B267&lt;AC$10,$B267&gt;AC$11),0,IF($B267=AC$11,-AC266,-AC$15))</f>
        <v>-5057.5455555555554</v>
      </c>
      <c r="AD267" s="112">
        <f t="shared" ref="AD267:AE267" si="712">IF(OR($B267&lt;AD$10,$B267&gt;AD$11),0,IF($B267=AD$11,-AD266,-AD$15))</f>
        <v>-2817.2901111111109</v>
      </c>
      <c r="AE267" s="112">
        <f t="shared" si="712"/>
        <v>-4496.5687222222223</v>
      </c>
      <c r="AF267" s="112">
        <f t="shared" si="497"/>
        <v>-1984.0399444444445</v>
      </c>
      <c r="AG267" s="112">
        <f t="shared" si="497"/>
        <v>-7735.1963333333342</v>
      </c>
      <c r="AH267" s="112">
        <f t="shared" ref="AH267:AI267" si="713">IF(OR($B267&lt;AH$10,$B267&gt;AH$11),0,IF($B267=AH$11,-AH266,-AH$15))</f>
        <v>-2291.8082777777777</v>
      </c>
      <c r="AI267" s="112">
        <f t="shared" si="713"/>
        <v>-4660.0425555555557</v>
      </c>
      <c r="AJ267" s="112">
        <f t="shared" ref="AJ267:AK267" si="714">IF(OR($B267&lt;AJ$10,$B267&gt;AJ$11),0,IF($B267=AJ$11,-AJ266,-AJ$15))</f>
        <v>-4768.1513888888885</v>
      </c>
      <c r="AK267" s="112">
        <f t="shared" si="714"/>
        <v>-2229.3174444444444</v>
      </c>
      <c r="AL267" s="112">
        <f>IF(OR($B267&lt;AL$10,$B267&gt;AL$11),0,IF($B267=AL$11,-AL266,-AL$15))</f>
        <v>-250.24666666666667</v>
      </c>
      <c r="AM267" s="112">
        <f t="shared" ref="AM267" si="715">IF(OR($B267&lt;AM$10,$B267&gt;AM$11),0,IF($B267=AM$11,-AM266,-AM$15))</f>
        <v>-5824.0375000000004</v>
      </c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>
        <f t="shared" si="387"/>
        <v>-64854.132555555545</v>
      </c>
      <c r="BO267" s="112">
        <f>ROUND(BN267*'Link In'!$H$2,2)</f>
        <v>-3242.71</v>
      </c>
      <c r="BP267" s="112">
        <f>ROUND((BN267-BO267)*'Link In'!$H$3,2)</f>
        <v>-12938.4</v>
      </c>
    </row>
    <row r="268" spans="1:68" ht="14.25" customHeight="1" outlineLevel="1" x14ac:dyDescent="0.25">
      <c r="A268" s="52">
        <v>9999</v>
      </c>
      <c r="B268" s="94">
        <f>B267</f>
        <v>43111</v>
      </c>
      <c r="C268" s="115" t="s">
        <v>16</v>
      </c>
      <c r="D268" s="98">
        <f t="shared" ref="D268:Y268" si="716">IF($B269&lt;D$10,0,IF($B269=D$10,D$13,SUM(D266:D267)))</f>
        <v>0</v>
      </c>
      <c r="E268" s="98">
        <f t="shared" si="716"/>
        <v>0</v>
      </c>
      <c r="F268" s="98">
        <f t="shared" si="716"/>
        <v>0</v>
      </c>
      <c r="G268" s="98">
        <f t="shared" si="716"/>
        <v>0</v>
      </c>
      <c r="H268" s="98">
        <f t="shared" si="716"/>
        <v>0</v>
      </c>
      <c r="I268" s="98">
        <f t="shared" si="716"/>
        <v>0</v>
      </c>
      <c r="J268" s="98">
        <f t="shared" si="716"/>
        <v>0</v>
      </c>
      <c r="K268" s="98">
        <f t="shared" si="716"/>
        <v>0</v>
      </c>
      <c r="L268" s="98">
        <f t="shared" si="716"/>
        <v>0</v>
      </c>
      <c r="M268" s="98">
        <f t="shared" si="716"/>
        <v>0</v>
      </c>
      <c r="N268" s="98">
        <f t="shared" si="716"/>
        <v>0</v>
      </c>
      <c r="O268" s="98">
        <f t="shared" si="716"/>
        <v>0</v>
      </c>
      <c r="P268" s="98">
        <f t="shared" si="716"/>
        <v>0</v>
      </c>
      <c r="Q268" s="98">
        <f>IF($B269&lt;Q$10,0,IF($B269=Q$10,Q$13,SUM(Q266:Q267)))</f>
        <v>-6.9121597334742546E-11</v>
      </c>
      <c r="R268" s="98">
        <f t="shared" si="716"/>
        <v>9173.5200000000114</v>
      </c>
      <c r="S268" s="98">
        <f t="shared" si="716"/>
        <v>3562.559999999994</v>
      </c>
      <c r="T268" s="98">
        <f t="shared" si="716"/>
        <v>4559.2800000000188</v>
      </c>
      <c r="U268" s="98">
        <f>IF($B269&lt;U$10,0,IF($B269=U$10,U$13,SUM(U266:U267)))</f>
        <v>19434.239999999987</v>
      </c>
      <c r="V268" s="98">
        <f>IF($B269&lt;V$10,0,IF($B269=V$10,V$13,SUM(V266:V267)))</f>
        <v>35934.311333333404</v>
      </c>
      <c r="W268" s="98">
        <f>IF($B269&lt;W$10,0,IF($B269=W$10,W$13,SUM(W266:W267)))</f>
        <v>129845.18000000033</v>
      </c>
      <c r="X268" s="111">
        <f t="shared" si="716"/>
        <v>277837.24000000185</v>
      </c>
      <c r="Y268" s="111">
        <f t="shared" si="716"/>
        <v>483953.12000000093</v>
      </c>
      <c r="Z268" s="111">
        <f t="shared" ref="Z268" si="717">IF($B269&lt;Z$10,0,IF($B269=Z$10,Z$13,SUM(Z266:Z267)))</f>
        <v>455974.32000000193</v>
      </c>
      <c r="AA268" s="111">
        <f>IF($B269&lt;AA$10,0,IF($B269=AA$10,AA$13,SUM(AA266:AA267)))</f>
        <v>378269.61083333363</v>
      </c>
      <c r="AB268" s="111">
        <f t="shared" ref="AB268" si="718">IF($B269&lt;AB$10,0,IF($B269=AB$10,AB$13,SUM(AB266:AB267)))</f>
        <v>292710.32000000088</v>
      </c>
      <c r="AC268" s="111">
        <f>IF($B269&lt;AC$10,0,IF($B269=AC$10,AC$13,SUM(AC266:AC267)))</f>
        <v>637250.73999999696</v>
      </c>
      <c r="AD268" s="111">
        <f t="shared" ref="AD268:AF268" si="719">IF($B269&lt;AD$10,0,IF($B269=AD$10,AD$13,SUM(AD266:AD267)))</f>
        <v>369065.00455555471</v>
      </c>
      <c r="AE268" s="111">
        <f t="shared" si="719"/>
        <v>732940.70172222203</v>
      </c>
      <c r="AF268" s="111">
        <f t="shared" si="719"/>
        <v>323398.51094444463</v>
      </c>
      <c r="AG268" s="111">
        <f t="shared" ref="AG268:AH268" si="720">IF($B269&lt;AG$10,0,IF($B269=AG$10,AG$13,SUM(AG266:AG267)))</f>
        <v>1260837.0023333326</v>
      </c>
      <c r="AH268" s="111">
        <f t="shared" si="720"/>
        <v>373564.74927777733</v>
      </c>
      <c r="AI268" s="111">
        <f t="shared" ref="AI268:AJ268" si="721">IF($B269&lt;AI$10,0,IF($B269=AI$10,AI$13,SUM(AI266:AI267)))</f>
        <v>759586.93655555509</v>
      </c>
      <c r="AJ268" s="111">
        <f t="shared" si="721"/>
        <v>777208.67638888792</v>
      </c>
      <c r="AK268" s="111">
        <f t="shared" ref="AK268:AM268" si="722">IF($B269&lt;AK$10,0,IF($B269=AK$10,AK$13,SUM(AK266:AK267)))</f>
        <v>363378.7434444442</v>
      </c>
      <c r="AL268" s="111">
        <f>IF($B269&lt;AL$10,0,IF($B269=AL$10,AL$13,SUM(AL266:AL267)))</f>
        <v>40790.20666666668</v>
      </c>
      <c r="AM268" s="111">
        <f t="shared" si="722"/>
        <v>995910.41250000021</v>
      </c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>
        <f t="shared" si="387"/>
        <v>8725185.3865555543</v>
      </c>
      <c r="BO268" s="111">
        <f>ROUND(BN268*'Link In'!$H$2,2)</f>
        <v>436259.27</v>
      </c>
      <c r="BP268" s="111">
        <f>ROUND((BN268-BO268)*'Link In'!$H$3,2)</f>
        <v>1740674.48</v>
      </c>
    </row>
    <row r="269" spans="1:68" outlineLevel="1" x14ac:dyDescent="0.25">
      <c r="A269" s="52">
        <v>9999</v>
      </c>
      <c r="B269" s="102">
        <f>+B268+28</f>
        <v>43139</v>
      </c>
      <c r="C269" s="95" t="s">
        <v>15</v>
      </c>
      <c r="D269" s="96">
        <f t="shared" ref="D269:Y269" si="723">IF(OR($B269&lt;D$10,$B269&gt;D$11),0,IF($B269=D$11,-D268,-D$15))</f>
        <v>0</v>
      </c>
      <c r="E269" s="96">
        <f t="shared" si="723"/>
        <v>0</v>
      </c>
      <c r="F269" s="96">
        <f t="shared" si="723"/>
        <v>0</v>
      </c>
      <c r="G269" s="96">
        <f t="shared" si="723"/>
        <v>0</v>
      </c>
      <c r="H269" s="96">
        <f t="shared" si="723"/>
        <v>0</v>
      </c>
      <c r="I269" s="96">
        <f t="shared" si="723"/>
        <v>0</v>
      </c>
      <c r="J269" s="96">
        <f t="shared" si="723"/>
        <v>0</v>
      </c>
      <c r="K269" s="96">
        <f t="shared" si="723"/>
        <v>0</v>
      </c>
      <c r="L269" s="96">
        <f t="shared" si="723"/>
        <v>0</v>
      </c>
      <c r="M269" s="96">
        <f t="shared" si="723"/>
        <v>0</v>
      </c>
      <c r="N269" s="96">
        <f t="shared" si="723"/>
        <v>0</v>
      </c>
      <c r="O269" s="96">
        <f t="shared" si="723"/>
        <v>0</v>
      </c>
      <c r="P269" s="96">
        <f t="shared" si="723"/>
        <v>0</v>
      </c>
      <c r="Q269" s="96">
        <f>IF(OR($B269&lt;Q$10,$B269&gt;Q$11),0,IF($B269=Q$11,-Q268,-Q$15))</f>
        <v>0</v>
      </c>
      <c r="R269" s="96">
        <f t="shared" si="723"/>
        <v>-382.23</v>
      </c>
      <c r="S269" s="96">
        <f t="shared" si="723"/>
        <v>-148.44</v>
      </c>
      <c r="T269" s="96">
        <f t="shared" si="723"/>
        <v>-189.97</v>
      </c>
      <c r="U269" s="96">
        <f>IF(OR($B269&lt;U$10,$B269&gt;U$11),0,IF($B269=U$11,-U268,-U$15))</f>
        <v>-809.76</v>
      </c>
      <c r="V269" s="96">
        <f>IF(OR($B269&lt;V$10,$B269&gt;V$11),0,IF($B269=V$11,-V268,-V$15))</f>
        <v>-619.56255555555549</v>
      </c>
      <c r="W269" s="96">
        <f>IF(OR($B269&lt;W$10,$B269&gt;W$11),0,IF($B269=W$11,-W268,-W$15))</f>
        <v>-2238.71</v>
      </c>
      <c r="X269" s="114">
        <f t="shared" si="723"/>
        <v>-3019.97</v>
      </c>
      <c r="Y269" s="114">
        <f t="shared" si="723"/>
        <v>-5260.36</v>
      </c>
      <c r="Z269" s="112">
        <f t="shared" ref="Z269" si="724">IF(OR($B269&lt;Z$10,$B269&gt;Z$11),0,IF($B269=Z$11,-Z268,-Z$15))</f>
        <v>-4145.22</v>
      </c>
      <c r="AA269" s="112">
        <f>IF(OR($B269&lt;AA$10,$B269&gt;AA$11),0,IF($B269=AA$11,-AA268,-AA$15))</f>
        <v>-3602.5677222222221</v>
      </c>
      <c r="AB269" s="112">
        <f t="shared" ref="AB269" si="725">IF(OR($B269&lt;AB$10,$B269&gt;AB$11),0,IF($B269=AB$11,-AB268,-AB$15))</f>
        <v>-2323.0977777777771</v>
      </c>
      <c r="AC269" s="112">
        <f>IF(OR($B269&lt;AC$10,$B269&gt;AC$11),0,IF($B269=AC$11,-AC268,-AC$15))</f>
        <v>-5057.5455555555554</v>
      </c>
      <c r="AD269" s="112">
        <f t="shared" ref="AD269:AE269" si="726">IF(OR($B269&lt;AD$10,$B269&gt;AD$11),0,IF($B269=AD$11,-AD268,-AD$15))</f>
        <v>-2817.2901111111109</v>
      </c>
      <c r="AE269" s="112">
        <f t="shared" si="726"/>
        <v>-4496.5687222222223</v>
      </c>
      <c r="AF269" s="112">
        <f t="shared" si="497"/>
        <v>-1984.0399444444445</v>
      </c>
      <c r="AG269" s="112">
        <f t="shared" si="497"/>
        <v>-7735.1963333333342</v>
      </c>
      <c r="AH269" s="112">
        <f t="shared" ref="AH269:AI269" si="727">IF(OR($B269&lt;AH$10,$B269&gt;AH$11),0,IF($B269=AH$11,-AH268,-AH$15))</f>
        <v>-2291.8082777777777</v>
      </c>
      <c r="AI269" s="112">
        <f t="shared" si="727"/>
        <v>-4660.0425555555557</v>
      </c>
      <c r="AJ269" s="112">
        <f t="shared" ref="AJ269:AK269" si="728">IF(OR($B269&lt;AJ$10,$B269&gt;AJ$11),0,IF($B269=AJ$11,-AJ268,-AJ$15))</f>
        <v>-4768.1513888888885</v>
      </c>
      <c r="AK269" s="112">
        <f t="shared" si="728"/>
        <v>-2229.3174444444444</v>
      </c>
      <c r="AL269" s="112">
        <f>IF(OR($B269&lt;AL$10,$B269&gt;AL$11),0,IF($B269=AL$11,-AL268,-AL$15))</f>
        <v>-250.24666666666667</v>
      </c>
      <c r="AM269" s="112">
        <f t="shared" ref="AM269" si="729">IF(OR($B269&lt;AM$10,$B269&gt;AM$11),0,IF($B269=AM$11,-AM268,-AM$15))</f>
        <v>-5824.0375000000004</v>
      </c>
      <c r="AN269" s="112"/>
      <c r="AO269" s="112"/>
      <c r="AP269" s="112"/>
      <c r="AQ269" s="112"/>
      <c r="AR269" s="112"/>
      <c r="AS269" s="112"/>
      <c r="AT269" s="112"/>
      <c r="AU269" s="112"/>
      <c r="AV269" s="112"/>
      <c r="AW269" s="112"/>
      <c r="AX269" s="112"/>
      <c r="AY269" s="112"/>
      <c r="AZ269" s="112"/>
      <c r="BA269" s="112"/>
      <c r="BB269" s="112"/>
      <c r="BC269" s="112"/>
      <c r="BD269" s="112"/>
      <c r="BE269" s="112"/>
      <c r="BF269" s="112"/>
      <c r="BG269" s="112"/>
      <c r="BH269" s="112"/>
      <c r="BI269" s="112"/>
      <c r="BJ269" s="112"/>
      <c r="BK269" s="112"/>
      <c r="BL269" s="112"/>
      <c r="BM269" s="112"/>
      <c r="BN269" s="112">
        <f t="shared" si="387"/>
        <v>-64854.132555555545</v>
      </c>
      <c r="BO269" s="112">
        <f>ROUND(BN269*'Link In'!$H$2,2)</f>
        <v>-3242.71</v>
      </c>
      <c r="BP269" s="112">
        <f>ROUND((BN269-BO269)*'Link In'!$H$3,2)</f>
        <v>-12938.4</v>
      </c>
    </row>
    <row r="270" spans="1:68" ht="14.25" customHeight="1" outlineLevel="1" x14ac:dyDescent="0.25">
      <c r="A270" s="52">
        <v>9999</v>
      </c>
      <c r="B270" s="94">
        <f>B269</f>
        <v>43139</v>
      </c>
      <c r="C270" s="115" t="s">
        <v>16</v>
      </c>
      <c r="D270" s="98">
        <f t="shared" ref="D270:Y270" si="730">IF($B271&lt;D$10,0,IF($B271=D$10,D$13,SUM(D268:D269)))</f>
        <v>0</v>
      </c>
      <c r="E270" s="98">
        <f t="shared" si="730"/>
        <v>0</v>
      </c>
      <c r="F270" s="98">
        <f t="shared" si="730"/>
        <v>0</v>
      </c>
      <c r="G270" s="98">
        <f t="shared" si="730"/>
        <v>0</v>
      </c>
      <c r="H270" s="98">
        <f t="shared" si="730"/>
        <v>0</v>
      </c>
      <c r="I270" s="98">
        <f t="shared" si="730"/>
        <v>0</v>
      </c>
      <c r="J270" s="98">
        <f t="shared" si="730"/>
        <v>0</v>
      </c>
      <c r="K270" s="98">
        <f t="shared" si="730"/>
        <v>0</v>
      </c>
      <c r="L270" s="98">
        <f t="shared" si="730"/>
        <v>0</v>
      </c>
      <c r="M270" s="98">
        <f t="shared" si="730"/>
        <v>0</v>
      </c>
      <c r="N270" s="98">
        <f t="shared" si="730"/>
        <v>0</v>
      </c>
      <c r="O270" s="98">
        <f t="shared" si="730"/>
        <v>0</v>
      </c>
      <c r="P270" s="98">
        <f t="shared" si="730"/>
        <v>0</v>
      </c>
      <c r="Q270" s="98">
        <f>IF($B271&lt;Q$10,0,IF($B271=Q$10,Q$13,SUM(Q268:Q269)))</f>
        <v>-6.9121597334742546E-11</v>
      </c>
      <c r="R270" s="98">
        <f t="shared" si="730"/>
        <v>8791.2900000000118</v>
      </c>
      <c r="S270" s="98">
        <f t="shared" si="730"/>
        <v>3414.119999999994</v>
      </c>
      <c r="T270" s="98">
        <f t="shared" si="730"/>
        <v>4369.3100000000186</v>
      </c>
      <c r="U270" s="98">
        <f>IF($B271&lt;U$10,0,IF($B271=U$10,U$13,SUM(U268:U269)))</f>
        <v>18624.479999999989</v>
      </c>
      <c r="V270" s="98">
        <f>IF($B271&lt;V$10,0,IF($B271=V$10,V$13,SUM(V268:V269)))</f>
        <v>35314.748777777852</v>
      </c>
      <c r="W270" s="98">
        <f>IF($B271&lt;W$10,0,IF($B271=W$10,W$13,SUM(W268:W269)))</f>
        <v>127606.47000000032</v>
      </c>
      <c r="X270" s="111">
        <f t="shared" si="730"/>
        <v>274817.27000000188</v>
      </c>
      <c r="Y270" s="111">
        <f t="shared" si="730"/>
        <v>478692.76000000094</v>
      </c>
      <c r="Z270" s="111">
        <f t="shared" ref="Z270" si="731">IF($B271&lt;Z$10,0,IF($B271=Z$10,Z$13,SUM(Z268:Z269)))</f>
        <v>451829.10000000196</v>
      </c>
      <c r="AA270" s="111">
        <f>IF($B271&lt;AA$10,0,IF($B271=AA$10,AA$13,SUM(AA268:AA269)))</f>
        <v>374667.04311111139</v>
      </c>
      <c r="AB270" s="111">
        <f t="shared" ref="AB270" si="732">IF($B271&lt;AB$10,0,IF($B271=AB$10,AB$13,SUM(AB268:AB269)))</f>
        <v>290387.22222222312</v>
      </c>
      <c r="AC270" s="111">
        <f>IF($B271&lt;AC$10,0,IF($B271=AC$10,AC$13,SUM(AC268:AC269)))</f>
        <v>632193.19444444135</v>
      </c>
      <c r="AD270" s="111">
        <f t="shared" ref="AD270:AF270" si="733">IF($B271&lt;AD$10,0,IF($B271=AD$10,AD$13,SUM(AD268:AD269)))</f>
        <v>366247.71444444358</v>
      </c>
      <c r="AE270" s="111">
        <f t="shared" si="733"/>
        <v>728444.1329999998</v>
      </c>
      <c r="AF270" s="111">
        <f t="shared" si="733"/>
        <v>321414.47100000019</v>
      </c>
      <c r="AG270" s="111">
        <f t="shared" ref="AG270:AH270" si="734">IF($B271&lt;AG$10,0,IF($B271=AG$10,AG$13,SUM(AG268:AG269)))</f>
        <v>1253101.8059999992</v>
      </c>
      <c r="AH270" s="111">
        <f t="shared" si="734"/>
        <v>371272.94099999953</v>
      </c>
      <c r="AI270" s="111">
        <f t="shared" ref="AI270:AJ270" si="735">IF($B271&lt;AI$10,0,IF($B271=AI$10,AI$13,SUM(AI268:AI269)))</f>
        <v>754926.89399999951</v>
      </c>
      <c r="AJ270" s="111">
        <f t="shared" si="735"/>
        <v>772440.52499999898</v>
      </c>
      <c r="AK270" s="111">
        <f t="shared" ref="AK270:AM270" si="736">IF($B271&lt;AK$10,0,IF($B271=AK$10,AK$13,SUM(AK268:AK269)))</f>
        <v>361149.42599999974</v>
      </c>
      <c r="AL270" s="111">
        <f>IF($B271&lt;AL$10,0,IF($B271=AL$10,AL$13,SUM(AL268:AL269)))</f>
        <v>40539.960000000014</v>
      </c>
      <c r="AM270" s="111">
        <f t="shared" si="736"/>
        <v>990086.37500000023</v>
      </c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>
        <f t="shared" si="387"/>
        <v>8660331.2540000007</v>
      </c>
      <c r="BO270" s="111">
        <f>ROUND(BN270*'Link In'!$H$2,2)</f>
        <v>433016.56</v>
      </c>
      <c r="BP270" s="111">
        <f>ROUND((BN270-BO270)*'Link In'!$H$3,2)</f>
        <v>1727736.09</v>
      </c>
    </row>
    <row r="271" spans="1:68" outlineLevel="1" x14ac:dyDescent="0.25">
      <c r="A271" s="52">
        <v>9999</v>
      </c>
      <c r="B271" s="102">
        <f>+B270+31</f>
        <v>43170</v>
      </c>
      <c r="C271" s="95" t="s">
        <v>15</v>
      </c>
      <c r="D271" s="96">
        <f t="shared" ref="D271:Y271" si="737">IF(OR($B271&lt;D$10,$B271&gt;D$11),0,IF($B271=D$11,-D270,-D$15))</f>
        <v>0</v>
      </c>
      <c r="E271" s="96">
        <f t="shared" si="737"/>
        <v>0</v>
      </c>
      <c r="F271" s="96">
        <f t="shared" si="737"/>
        <v>0</v>
      </c>
      <c r="G271" s="96">
        <f t="shared" si="737"/>
        <v>0</v>
      </c>
      <c r="H271" s="96">
        <f t="shared" si="737"/>
        <v>0</v>
      </c>
      <c r="I271" s="96">
        <f t="shared" si="737"/>
        <v>0</v>
      </c>
      <c r="J271" s="96">
        <f t="shared" si="737"/>
        <v>0</v>
      </c>
      <c r="K271" s="96">
        <f t="shared" si="737"/>
        <v>0</v>
      </c>
      <c r="L271" s="96">
        <f t="shared" si="737"/>
        <v>0</v>
      </c>
      <c r="M271" s="96">
        <f t="shared" si="737"/>
        <v>0</v>
      </c>
      <c r="N271" s="96">
        <f t="shared" si="737"/>
        <v>0</v>
      </c>
      <c r="O271" s="96">
        <f t="shared" si="737"/>
        <v>0</v>
      </c>
      <c r="P271" s="96">
        <f t="shared" si="737"/>
        <v>0</v>
      </c>
      <c r="Q271" s="96">
        <f>IF(OR($B271&lt;Q$10,$B271&gt;Q$11),0,IF($B271=Q$11,-Q270,-Q$15))</f>
        <v>0</v>
      </c>
      <c r="R271" s="96">
        <f t="shared" si="737"/>
        <v>-382.23</v>
      </c>
      <c r="S271" s="96">
        <f t="shared" si="737"/>
        <v>-148.44</v>
      </c>
      <c r="T271" s="96">
        <f t="shared" si="737"/>
        <v>-189.97</v>
      </c>
      <c r="U271" s="96">
        <f>IF(OR($B271&lt;U$10,$B271&gt;U$11),0,IF($B271=U$11,-U270,-U$15))</f>
        <v>-809.76</v>
      </c>
      <c r="V271" s="96">
        <f>IF(OR($B271&lt;V$10,$B271&gt;V$11),0,IF($B271=V$11,-V270,-V$15))</f>
        <v>-619.56255555555549</v>
      </c>
      <c r="W271" s="96">
        <f>IF(OR($B271&lt;W$10,$B271&gt;W$11),0,IF($B271=W$11,-W270,-W$15))</f>
        <v>-2238.71</v>
      </c>
      <c r="X271" s="114">
        <f t="shared" si="737"/>
        <v>-3019.97</v>
      </c>
      <c r="Y271" s="114">
        <f t="shared" si="737"/>
        <v>-5260.36</v>
      </c>
      <c r="Z271" s="112">
        <f t="shared" ref="Z271" si="738">IF(OR($B271&lt;Z$10,$B271&gt;Z$11),0,IF($B271=Z$11,-Z270,-Z$15))</f>
        <v>-4145.22</v>
      </c>
      <c r="AA271" s="112">
        <f>IF(OR($B271&lt;AA$10,$B271&gt;AA$11),0,IF($B271=AA$11,-AA270,-AA$15))</f>
        <v>-3602.5677222222221</v>
      </c>
      <c r="AB271" s="112">
        <f t="shared" ref="AB271" si="739">IF(OR($B271&lt;AB$10,$B271&gt;AB$11),0,IF($B271=AB$11,-AB270,-AB$15))</f>
        <v>-2323.0977777777771</v>
      </c>
      <c r="AC271" s="112">
        <f>IF(OR($B271&lt;AC$10,$B271&gt;AC$11),0,IF($B271=AC$11,-AC270,-AC$15))</f>
        <v>-5057.5455555555554</v>
      </c>
      <c r="AD271" s="112">
        <f t="shared" ref="AD271:AE271" si="740">IF(OR($B271&lt;AD$10,$B271&gt;AD$11),0,IF($B271=AD$11,-AD270,-AD$15))</f>
        <v>-2817.2901111111109</v>
      </c>
      <c r="AE271" s="112">
        <f t="shared" si="740"/>
        <v>-4496.5687222222223</v>
      </c>
      <c r="AF271" s="112">
        <f t="shared" si="497"/>
        <v>-1984.0399444444445</v>
      </c>
      <c r="AG271" s="112">
        <f t="shared" si="497"/>
        <v>-7735.1963333333342</v>
      </c>
      <c r="AH271" s="112">
        <f t="shared" ref="AH271:AI271" si="741">IF(OR($B271&lt;AH$10,$B271&gt;AH$11),0,IF($B271=AH$11,-AH270,-AH$15))</f>
        <v>-2291.8082777777777</v>
      </c>
      <c r="AI271" s="112">
        <f t="shared" si="741"/>
        <v>-4660.0425555555557</v>
      </c>
      <c r="AJ271" s="112">
        <f t="shared" ref="AJ271:AK271" si="742">IF(OR($B271&lt;AJ$10,$B271&gt;AJ$11),0,IF($B271=AJ$11,-AJ270,-AJ$15))</f>
        <v>-4768.1513888888885</v>
      </c>
      <c r="AK271" s="112">
        <f t="shared" si="742"/>
        <v>-2229.3174444444444</v>
      </c>
      <c r="AL271" s="112">
        <f>IF(OR($B271&lt;AL$10,$B271&gt;AL$11),0,IF($B271=AL$11,-AL270,-AL$15))</f>
        <v>-250.24666666666667</v>
      </c>
      <c r="AM271" s="112">
        <f t="shared" ref="AM271" si="743">IF(OR($B271&lt;AM$10,$B271&gt;AM$11),0,IF($B271=AM$11,-AM270,-AM$15))</f>
        <v>-5824.0375000000004</v>
      </c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2"/>
      <c r="BM271" s="112"/>
      <c r="BN271" s="112">
        <f t="shared" si="387"/>
        <v>-64854.132555555545</v>
      </c>
      <c r="BO271" s="112">
        <f>ROUND(BN271*'Link In'!$H$2,2)</f>
        <v>-3242.71</v>
      </c>
      <c r="BP271" s="112">
        <f>ROUND((BN271-BO271)*'Link In'!$H$3,2)</f>
        <v>-12938.4</v>
      </c>
    </row>
    <row r="272" spans="1:68" ht="14.25" customHeight="1" outlineLevel="1" x14ac:dyDescent="0.25">
      <c r="A272" s="52">
        <v>9999</v>
      </c>
      <c r="B272" s="94">
        <f>B271</f>
        <v>43170</v>
      </c>
      <c r="C272" s="115" t="s">
        <v>16</v>
      </c>
      <c r="D272" s="98">
        <f t="shared" ref="D272:Y272" si="744">IF($B273&lt;D$10,0,IF($B273=D$10,D$13,SUM(D270:D271)))</f>
        <v>0</v>
      </c>
      <c r="E272" s="98">
        <f t="shared" si="744"/>
        <v>0</v>
      </c>
      <c r="F272" s="98">
        <f t="shared" si="744"/>
        <v>0</v>
      </c>
      <c r="G272" s="98">
        <f t="shared" si="744"/>
        <v>0</v>
      </c>
      <c r="H272" s="98">
        <f t="shared" si="744"/>
        <v>0</v>
      </c>
      <c r="I272" s="98">
        <f t="shared" si="744"/>
        <v>0</v>
      </c>
      <c r="J272" s="98">
        <f t="shared" si="744"/>
        <v>0</v>
      </c>
      <c r="K272" s="98">
        <f t="shared" si="744"/>
        <v>0</v>
      </c>
      <c r="L272" s="98">
        <f t="shared" si="744"/>
        <v>0</v>
      </c>
      <c r="M272" s="98">
        <f t="shared" si="744"/>
        <v>0</v>
      </c>
      <c r="N272" s="98">
        <f t="shared" si="744"/>
        <v>0</v>
      </c>
      <c r="O272" s="98">
        <f t="shared" si="744"/>
        <v>0</v>
      </c>
      <c r="P272" s="98">
        <f t="shared" si="744"/>
        <v>0</v>
      </c>
      <c r="Q272" s="98">
        <f>IF($B273&lt;Q$10,0,IF($B273=Q$10,Q$13,SUM(Q270:Q271)))</f>
        <v>-6.9121597334742546E-11</v>
      </c>
      <c r="R272" s="98">
        <f t="shared" si="744"/>
        <v>8409.0600000000122</v>
      </c>
      <c r="S272" s="98">
        <f t="shared" si="744"/>
        <v>3265.6799999999939</v>
      </c>
      <c r="T272" s="98">
        <f t="shared" si="744"/>
        <v>4179.3400000000183</v>
      </c>
      <c r="U272" s="98">
        <f>IF($B273&lt;U$10,0,IF($B273=U$10,U$13,SUM(U270:U271)))</f>
        <v>17814.71999999999</v>
      </c>
      <c r="V272" s="98">
        <f>IF($B273&lt;V$10,0,IF($B273=V$10,V$13,SUM(V270:V271)))</f>
        <v>34695.186222222299</v>
      </c>
      <c r="W272" s="98">
        <f>IF($B273&lt;W$10,0,IF($B273=W$10,W$13,SUM(W270:W271)))</f>
        <v>125367.76000000031</v>
      </c>
      <c r="X272" s="111">
        <f t="shared" si="744"/>
        <v>271797.30000000191</v>
      </c>
      <c r="Y272" s="111">
        <f t="shared" si="744"/>
        <v>473432.40000000095</v>
      </c>
      <c r="Z272" s="111">
        <f t="shared" ref="Z272" si="745">IF($B273&lt;Z$10,0,IF($B273=Z$10,Z$13,SUM(Z270:Z271)))</f>
        <v>447683.88000000198</v>
      </c>
      <c r="AA272" s="111">
        <f>IF($B273&lt;AA$10,0,IF($B273=AA$10,AA$13,SUM(AA270:AA271)))</f>
        <v>371064.47538888914</v>
      </c>
      <c r="AB272" s="111">
        <f t="shared" ref="AB272" si="746">IF($B273&lt;AB$10,0,IF($B273=AB$10,AB$13,SUM(AB270:AB271)))</f>
        <v>288064.12444444536</v>
      </c>
      <c r="AC272" s="111">
        <f>IF($B273&lt;AC$10,0,IF($B273=AC$10,AC$13,SUM(AC270:AC271)))</f>
        <v>627135.64888888574</v>
      </c>
      <c r="AD272" s="111">
        <f t="shared" ref="AD272:AF272" si="747">IF($B273&lt;AD$10,0,IF($B273=AD$10,AD$13,SUM(AD270:AD271)))</f>
        <v>363430.42433333246</v>
      </c>
      <c r="AE272" s="111">
        <f t="shared" si="747"/>
        <v>723947.56427777756</v>
      </c>
      <c r="AF272" s="111">
        <f t="shared" si="747"/>
        <v>319430.43105555576</v>
      </c>
      <c r="AG272" s="111">
        <f t="shared" ref="AG272:AH272" si="748">IF($B273&lt;AG$10,0,IF($B273=AG$10,AG$13,SUM(AG270:AG271)))</f>
        <v>1245366.6096666658</v>
      </c>
      <c r="AH272" s="111">
        <f t="shared" si="748"/>
        <v>368981.13272222172</v>
      </c>
      <c r="AI272" s="111">
        <f t="shared" ref="AI272:AJ272" si="749">IF($B273&lt;AI$10,0,IF($B273=AI$10,AI$13,SUM(AI270:AI271)))</f>
        <v>750266.85144444392</v>
      </c>
      <c r="AJ272" s="111">
        <f t="shared" si="749"/>
        <v>767672.37361111003</v>
      </c>
      <c r="AK272" s="111">
        <f t="shared" ref="AK272:AM272" si="750">IF($B273&lt;AK$10,0,IF($B273=AK$10,AK$13,SUM(AK270:AK271)))</f>
        <v>358920.10855555529</v>
      </c>
      <c r="AL272" s="111">
        <f>IF($B273&lt;AL$10,0,IF($B273=AL$10,AL$13,SUM(AL270:AL271)))</f>
        <v>40289.713333333348</v>
      </c>
      <c r="AM272" s="111">
        <f t="shared" si="750"/>
        <v>984262.33750000026</v>
      </c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>
        <f t="shared" si="387"/>
        <v>8595477.1214444432</v>
      </c>
      <c r="BO272" s="111">
        <f>ROUND(BN272*'Link In'!$H$2,2)</f>
        <v>429773.86</v>
      </c>
      <c r="BP272" s="111">
        <f>ROUND((BN272-BO272)*'Link In'!$H$3,2)</f>
        <v>1714797.68</v>
      </c>
    </row>
    <row r="273" spans="1:68" outlineLevel="1" x14ac:dyDescent="0.25">
      <c r="A273" s="52">
        <v>9999</v>
      </c>
      <c r="B273" s="102">
        <f>+B272+30</f>
        <v>43200</v>
      </c>
      <c r="C273" s="95" t="s">
        <v>15</v>
      </c>
      <c r="D273" s="96">
        <f t="shared" ref="D273:Y273" si="751">IF(OR($B273&lt;D$10,$B273&gt;D$11),0,IF($B273=D$11,-D272,-D$15))</f>
        <v>0</v>
      </c>
      <c r="E273" s="96">
        <f t="shared" si="751"/>
        <v>0</v>
      </c>
      <c r="F273" s="96">
        <f t="shared" si="751"/>
        <v>0</v>
      </c>
      <c r="G273" s="96">
        <f t="shared" si="751"/>
        <v>0</v>
      </c>
      <c r="H273" s="96">
        <f t="shared" si="751"/>
        <v>0</v>
      </c>
      <c r="I273" s="96">
        <f t="shared" si="751"/>
        <v>0</v>
      </c>
      <c r="J273" s="96">
        <f t="shared" si="751"/>
        <v>0</v>
      </c>
      <c r="K273" s="96">
        <f t="shared" si="751"/>
        <v>0</v>
      </c>
      <c r="L273" s="96">
        <f t="shared" si="751"/>
        <v>0</v>
      </c>
      <c r="M273" s="96">
        <f t="shared" si="751"/>
        <v>0</v>
      </c>
      <c r="N273" s="96">
        <f t="shared" si="751"/>
        <v>0</v>
      </c>
      <c r="O273" s="96">
        <f t="shared" si="751"/>
        <v>0</v>
      </c>
      <c r="P273" s="96">
        <f t="shared" si="751"/>
        <v>0</v>
      </c>
      <c r="Q273" s="96">
        <f>IF(OR($B273&lt;Q$10,$B273&gt;Q$11),0,IF($B273=Q$11,-Q272,-Q$15))</f>
        <v>0</v>
      </c>
      <c r="R273" s="96">
        <f t="shared" si="751"/>
        <v>-382.23</v>
      </c>
      <c r="S273" s="96">
        <f t="shared" si="751"/>
        <v>-148.44</v>
      </c>
      <c r="T273" s="96">
        <f t="shared" si="751"/>
        <v>-189.97</v>
      </c>
      <c r="U273" s="96">
        <f>IF(OR($B273&lt;U$10,$B273&gt;U$11),0,IF($B273=U$11,-U272,-U$15))</f>
        <v>-809.76</v>
      </c>
      <c r="V273" s="96">
        <f>IF(OR($B273&lt;V$10,$B273&gt;V$11),0,IF($B273=V$11,-V272,-V$15))</f>
        <v>-619.56255555555549</v>
      </c>
      <c r="W273" s="96">
        <f>IF(OR($B273&lt;W$10,$B273&gt;W$11),0,IF($B273=W$11,-W272,-W$15))</f>
        <v>-2238.71</v>
      </c>
      <c r="X273" s="114">
        <f t="shared" si="751"/>
        <v>-3019.97</v>
      </c>
      <c r="Y273" s="114">
        <f t="shared" si="751"/>
        <v>-5260.36</v>
      </c>
      <c r="Z273" s="112">
        <f t="shared" ref="Z273" si="752">IF(OR($B273&lt;Z$10,$B273&gt;Z$11),0,IF($B273=Z$11,-Z272,-Z$15))</f>
        <v>-4145.22</v>
      </c>
      <c r="AA273" s="112">
        <f>IF(OR($B273&lt;AA$10,$B273&gt;AA$11),0,IF($B273=AA$11,-AA272,-AA$15))</f>
        <v>-3602.5677222222221</v>
      </c>
      <c r="AB273" s="112">
        <f t="shared" ref="AB273" si="753">IF(OR($B273&lt;AB$10,$B273&gt;AB$11),0,IF($B273=AB$11,-AB272,-AB$15))</f>
        <v>-2323.0977777777771</v>
      </c>
      <c r="AC273" s="112">
        <f>IF(OR($B273&lt;AC$10,$B273&gt;AC$11),0,IF($B273=AC$11,-AC272,-AC$15))</f>
        <v>-5057.5455555555554</v>
      </c>
      <c r="AD273" s="112">
        <f t="shared" ref="AD273:AE273" si="754">IF(OR($B273&lt;AD$10,$B273&gt;AD$11),0,IF($B273=AD$11,-AD272,-AD$15))</f>
        <v>-2817.2901111111109</v>
      </c>
      <c r="AE273" s="112">
        <f t="shared" si="754"/>
        <v>-4496.5687222222223</v>
      </c>
      <c r="AF273" s="112">
        <f t="shared" si="497"/>
        <v>-1984.0399444444445</v>
      </c>
      <c r="AG273" s="112">
        <f t="shared" si="497"/>
        <v>-7735.1963333333342</v>
      </c>
      <c r="AH273" s="112">
        <f t="shared" ref="AH273:AI273" si="755">IF(OR($B273&lt;AH$10,$B273&gt;AH$11),0,IF($B273=AH$11,-AH272,-AH$15))</f>
        <v>-2291.8082777777777</v>
      </c>
      <c r="AI273" s="112">
        <f t="shared" si="755"/>
        <v>-4660.0425555555557</v>
      </c>
      <c r="AJ273" s="112">
        <f t="shared" ref="AJ273:AK273" si="756">IF(OR($B273&lt;AJ$10,$B273&gt;AJ$11),0,IF($B273=AJ$11,-AJ272,-AJ$15))</f>
        <v>-4768.1513888888885</v>
      </c>
      <c r="AK273" s="112">
        <f t="shared" si="756"/>
        <v>-2229.3174444444444</v>
      </c>
      <c r="AL273" s="112">
        <f>IF(OR($B273&lt;AL$10,$B273&gt;AL$11),0,IF($B273=AL$11,-AL272,-AL$15))</f>
        <v>-250.24666666666667</v>
      </c>
      <c r="AM273" s="112">
        <f t="shared" ref="AM273" si="757">IF(OR($B273&lt;AM$10,$B273&gt;AM$11),0,IF($B273=AM$11,-AM272,-AM$15))</f>
        <v>-5824.0375000000004</v>
      </c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>
        <f t="shared" ref="BN273:BN336" si="758">SUM(D273:BK273)</f>
        <v>-64854.132555555545</v>
      </c>
      <c r="BO273" s="112">
        <f>ROUND(BN273*'Link In'!$H$2,2)</f>
        <v>-3242.71</v>
      </c>
      <c r="BP273" s="112">
        <f>ROUND((BN273-BO273)*'Link In'!$H$3,2)</f>
        <v>-12938.4</v>
      </c>
    </row>
    <row r="274" spans="1:68" ht="14.25" customHeight="1" outlineLevel="1" x14ac:dyDescent="0.25">
      <c r="A274" s="52">
        <v>9999</v>
      </c>
      <c r="B274" s="94">
        <f>B273</f>
        <v>43200</v>
      </c>
      <c r="C274" s="115" t="s">
        <v>16</v>
      </c>
      <c r="D274" s="98">
        <f t="shared" ref="D274:Y274" si="759">IF($B275&lt;D$10,0,IF($B275=D$10,D$13,SUM(D272:D273)))</f>
        <v>0</v>
      </c>
      <c r="E274" s="98">
        <f t="shared" si="759"/>
        <v>0</v>
      </c>
      <c r="F274" s="98">
        <f t="shared" si="759"/>
        <v>0</v>
      </c>
      <c r="G274" s="98">
        <f t="shared" si="759"/>
        <v>0</v>
      </c>
      <c r="H274" s="98">
        <f t="shared" si="759"/>
        <v>0</v>
      </c>
      <c r="I274" s="98">
        <f t="shared" si="759"/>
        <v>0</v>
      </c>
      <c r="J274" s="98">
        <f t="shared" si="759"/>
        <v>0</v>
      </c>
      <c r="K274" s="98">
        <f t="shared" si="759"/>
        <v>0</v>
      </c>
      <c r="L274" s="98">
        <f t="shared" si="759"/>
        <v>0</v>
      </c>
      <c r="M274" s="98">
        <f t="shared" si="759"/>
        <v>0</v>
      </c>
      <c r="N274" s="98">
        <f t="shared" si="759"/>
        <v>0</v>
      </c>
      <c r="O274" s="98">
        <f t="shared" si="759"/>
        <v>0</v>
      </c>
      <c r="P274" s="98">
        <f t="shared" si="759"/>
        <v>0</v>
      </c>
      <c r="Q274" s="98">
        <f>IF($B275&lt;Q$10,0,IF($B275=Q$10,Q$13,SUM(Q272:Q273)))</f>
        <v>-6.9121597334742546E-11</v>
      </c>
      <c r="R274" s="98">
        <f t="shared" si="759"/>
        <v>8026.8300000000127</v>
      </c>
      <c r="S274" s="98">
        <f t="shared" si="759"/>
        <v>3117.2399999999939</v>
      </c>
      <c r="T274" s="98">
        <f t="shared" si="759"/>
        <v>3989.3700000000185</v>
      </c>
      <c r="U274" s="98">
        <f>IF($B275&lt;U$10,0,IF($B275=U$10,U$13,SUM(U272:U273)))</f>
        <v>17004.959999999992</v>
      </c>
      <c r="V274" s="98">
        <f>IF($B275&lt;V$10,0,IF($B275=V$10,V$13,SUM(V272:V273)))</f>
        <v>34075.623666666746</v>
      </c>
      <c r="W274" s="98">
        <f>IF($B275&lt;W$10,0,IF($B275=W$10,W$13,SUM(W272:W273)))</f>
        <v>123129.05000000031</v>
      </c>
      <c r="X274" s="111">
        <f t="shared" si="759"/>
        <v>268777.33000000194</v>
      </c>
      <c r="Y274" s="111">
        <f t="shared" si="759"/>
        <v>468172.04000000097</v>
      </c>
      <c r="Z274" s="111">
        <f t="shared" ref="Z274" si="760">IF($B275&lt;Z$10,0,IF($B275=Z$10,Z$13,SUM(Z272:Z273)))</f>
        <v>443538.66000000201</v>
      </c>
      <c r="AA274" s="111">
        <f>IF($B275&lt;AA$10,0,IF($B275=AA$10,AA$13,SUM(AA272:AA273)))</f>
        <v>367461.9076666669</v>
      </c>
      <c r="AB274" s="111">
        <f t="shared" ref="AB274" si="761">IF($B275&lt;AB$10,0,IF($B275=AB$10,AB$13,SUM(AB272:AB273)))</f>
        <v>285741.0266666676</v>
      </c>
      <c r="AC274" s="111">
        <f>IF($B275&lt;AC$10,0,IF($B275=AC$10,AC$13,SUM(AC272:AC273)))</f>
        <v>622078.10333333013</v>
      </c>
      <c r="AD274" s="111">
        <f t="shared" ref="AD274:AF274" si="762">IF($B275&lt;AD$10,0,IF($B275=AD$10,AD$13,SUM(AD272:AD273)))</f>
        <v>360613.13422222133</v>
      </c>
      <c r="AE274" s="111">
        <f t="shared" si="762"/>
        <v>719450.99555555533</v>
      </c>
      <c r="AF274" s="111">
        <f t="shared" si="762"/>
        <v>317446.39111111133</v>
      </c>
      <c r="AG274" s="111">
        <f t="shared" ref="AG274:AH274" si="763">IF($B275&lt;AG$10,0,IF($B275=AG$10,AG$13,SUM(AG272:AG273)))</f>
        <v>1237631.4133333324</v>
      </c>
      <c r="AH274" s="111">
        <f t="shared" si="763"/>
        <v>366689.32444444392</v>
      </c>
      <c r="AI274" s="111">
        <f t="shared" ref="AI274:AJ274" si="764">IF($B275&lt;AI$10,0,IF($B275=AI$10,AI$13,SUM(AI272:AI273)))</f>
        <v>745606.80888888834</v>
      </c>
      <c r="AJ274" s="111">
        <f t="shared" si="764"/>
        <v>762904.22222222108</v>
      </c>
      <c r="AK274" s="111">
        <f t="shared" ref="AK274:AM274" si="765">IF($B275&lt;AK$10,0,IF($B275=AK$10,AK$13,SUM(AK272:AK273)))</f>
        <v>356690.79111111083</v>
      </c>
      <c r="AL274" s="111">
        <f>IF($B275&lt;AL$10,0,IF($B275=AL$10,AL$13,SUM(AL272:AL273)))</f>
        <v>40039.466666666682</v>
      </c>
      <c r="AM274" s="111">
        <f t="shared" si="765"/>
        <v>978438.30000000028</v>
      </c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>
        <f t="shared" si="758"/>
        <v>8530622.9888888877</v>
      </c>
      <c r="BO274" s="111">
        <f>ROUND(BN274*'Link In'!$H$2,2)</f>
        <v>426531.15</v>
      </c>
      <c r="BP274" s="111">
        <f>ROUND((BN274-BO274)*'Link In'!$H$3,2)</f>
        <v>1701859.29</v>
      </c>
    </row>
    <row r="275" spans="1:68" outlineLevel="1" x14ac:dyDescent="0.25">
      <c r="A275" s="52">
        <v>9999</v>
      </c>
      <c r="B275" s="102">
        <f>+B274+31</f>
        <v>43231</v>
      </c>
      <c r="C275" s="95" t="s">
        <v>15</v>
      </c>
      <c r="D275" s="96">
        <f t="shared" ref="D275:Y275" si="766">IF(OR($B275&lt;D$10,$B275&gt;D$11),0,IF($B275=D$11,-D274,-D$15))</f>
        <v>0</v>
      </c>
      <c r="E275" s="96">
        <f t="shared" si="766"/>
        <v>0</v>
      </c>
      <c r="F275" s="96">
        <f t="shared" si="766"/>
        <v>0</v>
      </c>
      <c r="G275" s="96">
        <f t="shared" si="766"/>
        <v>0</v>
      </c>
      <c r="H275" s="96">
        <f t="shared" si="766"/>
        <v>0</v>
      </c>
      <c r="I275" s="96">
        <f t="shared" si="766"/>
        <v>0</v>
      </c>
      <c r="J275" s="96">
        <f t="shared" si="766"/>
        <v>0</v>
      </c>
      <c r="K275" s="96">
        <f t="shared" si="766"/>
        <v>0</v>
      </c>
      <c r="L275" s="96">
        <f t="shared" si="766"/>
        <v>0</v>
      </c>
      <c r="M275" s="96">
        <f t="shared" si="766"/>
        <v>0</v>
      </c>
      <c r="N275" s="96">
        <f t="shared" si="766"/>
        <v>0</v>
      </c>
      <c r="O275" s="96">
        <f t="shared" si="766"/>
        <v>0</v>
      </c>
      <c r="P275" s="96">
        <f t="shared" si="766"/>
        <v>0</v>
      </c>
      <c r="Q275" s="96">
        <f>IF(OR($B275&lt;Q$10,$B275&gt;Q$11),0,IF($B275=Q$11,-Q274,-Q$15))</f>
        <v>0</v>
      </c>
      <c r="R275" s="96">
        <f t="shared" si="766"/>
        <v>-382.23</v>
      </c>
      <c r="S275" s="96">
        <f t="shared" si="766"/>
        <v>-148.44</v>
      </c>
      <c r="T275" s="96">
        <f t="shared" si="766"/>
        <v>-189.97</v>
      </c>
      <c r="U275" s="96">
        <f>IF(OR($B275&lt;U$10,$B275&gt;U$11),0,IF($B275=U$11,-U274,-U$15))</f>
        <v>-809.76</v>
      </c>
      <c r="V275" s="96">
        <f>IF(OR($B275&lt;V$10,$B275&gt;V$11),0,IF($B275=V$11,-V274,-V$15))</f>
        <v>-619.56255555555549</v>
      </c>
      <c r="W275" s="96">
        <f>IF(OR($B275&lt;W$10,$B275&gt;W$11),0,IF($B275=W$11,-W274,-W$15))</f>
        <v>-2238.71</v>
      </c>
      <c r="X275" s="114">
        <f t="shared" si="766"/>
        <v>-3019.97</v>
      </c>
      <c r="Y275" s="114">
        <f t="shared" si="766"/>
        <v>-5260.36</v>
      </c>
      <c r="Z275" s="112">
        <f t="shared" ref="Z275" si="767">IF(OR($B275&lt;Z$10,$B275&gt;Z$11),0,IF($B275=Z$11,-Z274,-Z$15))</f>
        <v>-4145.22</v>
      </c>
      <c r="AA275" s="112">
        <f>IF(OR($B275&lt;AA$10,$B275&gt;AA$11),0,IF($B275=AA$11,-AA274,-AA$15))</f>
        <v>-3602.5677222222221</v>
      </c>
      <c r="AB275" s="112">
        <f t="shared" ref="AB275" si="768">IF(OR($B275&lt;AB$10,$B275&gt;AB$11),0,IF($B275=AB$11,-AB274,-AB$15))</f>
        <v>-2323.0977777777771</v>
      </c>
      <c r="AC275" s="112">
        <f>IF(OR($B275&lt;AC$10,$B275&gt;AC$11),0,IF($B275=AC$11,-AC274,-AC$15))</f>
        <v>-5057.5455555555554</v>
      </c>
      <c r="AD275" s="112">
        <f t="shared" ref="AD275:AE275" si="769">IF(OR($B275&lt;AD$10,$B275&gt;AD$11),0,IF($B275=AD$11,-AD274,-AD$15))</f>
        <v>-2817.2901111111109</v>
      </c>
      <c r="AE275" s="112">
        <f t="shared" si="769"/>
        <v>-4496.5687222222223</v>
      </c>
      <c r="AF275" s="112">
        <f t="shared" si="497"/>
        <v>-1984.0399444444445</v>
      </c>
      <c r="AG275" s="112">
        <f t="shared" si="497"/>
        <v>-7735.1963333333342</v>
      </c>
      <c r="AH275" s="112">
        <f t="shared" ref="AH275:AI275" si="770">IF(OR($B275&lt;AH$10,$B275&gt;AH$11),0,IF($B275=AH$11,-AH274,-AH$15))</f>
        <v>-2291.8082777777777</v>
      </c>
      <c r="AI275" s="112">
        <f t="shared" si="770"/>
        <v>-4660.0425555555557</v>
      </c>
      <c r="AJ275" s="112">
        <f t="shared" ref="AJ275:AK275" si="771">IF(OR($B275&lt;AJ$10,$B275&gt;AJ$11),0,IF($B275=AJ$11,-AJ274,-AJ$15))</f>
        <v>-4768.1513888888885</v>
      </c>
      <c r="AK275" s="112">
        <f t="shared" si="771"/>
        <v>-2229.3174444444444</v>
      </c>
      <c r="AL275" s="112">
        <f>IF(OR($B275&lt;AL$10,$B275&gt;AL$11),0,IF($B275=AL$11,-AL274,-AL$15))</f>
        <v>-250.24666666666667</v>
      </c>
      <c r="AM275" s="112">
        <f t="shared" ref="AM275" si="772">IF(OR($B275&lt;AM$10,$B275&gt;AM$11),0,IF($B275=AM$11,-AM274,-AM$15))</f>
        <v>-5824.0375000000004</v>
      </c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>
        <f t="shared" si="758"/>
        <v>-64854.132555555545</v>
      </c>
      <c r="BO275" s="112">
        <f>ROUND(BN275*'Link In'!$H$2,2)</f>
        <v>-3242.71</v>
      </c>
      <c r="BP275" s="112">
        <f>ROUND((BN275-BO275)*'Link In'!$H$3,2)</f>
        <v>-12938.4</v>
      </c>
    </row>
    <row r="276" spans="1:68" ht="14.25" customHeight="1" outlineLevel="1" x14ac:dyDescent="0.25">
      <c r="A276" s="52">
        <v>9999</v>
      </c>
      <c r="B276" s="94">
        <f>B275</f>
        <v>43231</v>
      </c>
      <c r="C276" s="115" t="s">
        <v>16</v>
      </c>
      <c r="D276" s="98">
        <f t="shared" ref="D276:Y276" si="773">IF($B277&lt;D$10,0,IF($B277=D$10,D$13,SUM(D274:D275)))</f>
        <v>0</v>
      </c>
      <c r="E276" s="98">
        <f t="shared" si="773"/>
        <v>0</v>
      </c>
      <c r="F276" s="98">
        <f t="shared" si="773"/>
        <v>0</v>
      </c>
      <c r="G276" s="98">
        <f t="shared" si="773"/>
        <v>0</v>
      </c>
      <c r="H276" s="98">
        <f t="shared" si="773"/>
        <v>0</v>
      </c>
      <c r="I276" s="98">
        <f t="shared" si="773"/>
        <v>0</v>
      </c>
      <c r="J276" s="98">
        <f t="shared" si="773"/>
        <v>0</v>
      </c>
      <c r="K276" s="98">
        <f t="shared" si="773"/>
        <v>0</v>
      </c>
      <c r="L276" s="98">
        <f t="shared" si="773"/>
        <v>0</v>
      </c>
      <c r="M276" s="98">
        <f t="shared" si="773"/>
        <v>0</v>
      </c>
      <c r="N276" s="98">
        <f t="shared" si="773"/>
        <v>0</v>
      </c>
      <c r="O276" s="98">
        <f t="shared" si="773"/>
        <v>0</v>
      </c>
      <c r="P276" s="98">
        <f t="shared" si="773"/>
        <v>0</v>
      </c>
      <c r="Q276" s="98">
        <f>IF($B277&lt;Q$10,0,IF($B277=Q$10,Q$13,SUM(Q274:Q275)))</f>
        <v>-6.9121597334742546E-11</v>
      </c>
      <c r="R276" s="98">
        <f t="shared" si="773"/>
        <v>7644.6000000000131</v>
      </c>
      <c r="S276" s="98">
        <f t="shared" si="773"/>
        <v>2968.7999999999938</v>
      </c>
      <c r="T276" s="98">
        <f t="shared" si="773"/>
        <v>3799.4000000000187</v>
      </c>
      <c r="U276" s="98">
        <f>IF($B277&lt;U$10,0,IF($B277=U$10,U$13,SUM(U274:U275)))</f>
        <v>16195.199999999992</v>
      </c>
      <c r="V276" s="98">
        <f>IF($B277&lt;V$10,0,IF($B277=V$10,V$13,SUM(V274:V275)))</f>
        <v>33456.061111111194</v>
      </c>
      <c r="W276" s="98">
        <f>IF($B277&lt;W$10,0,IF($B277=W$10,W$13,SUM(W274:W275)))</f>
        <v>120890.3400000003</v>
      </c>
      <c r="X276" s="111">
        <f t="shared" si="773"/>
        <v>265757.36000000197</v>
      </c>
      <c r="Y276" s="111">
        <f t="shared" si="773"/>
        <v>462911.68000000098</v>
      </c>
      <c r="Z276" s="111">
        <f t="shared" ref="Z276" si="774">IF($B277&lt;Z$10,0,IF($B277=Z$10,Z$13,SUM(Z274:Z275)))</f>
        <v>439393.44000000204</v>
      </c>
      <c r="AA276" s="111">
        <f>IF($B277&lt;AA$10,0,IF($B277=AA$10,AA$13,SUM(AA274:AA275)))</f>
        <v>363859.33994444465</v>
      </c>
      <c r="AB276" s="111">
        <f t="shared" ref="AB276" si="775">IF($B277&lt;AB$10,0,IF($B277=AB$10,AB$13,SUM(AB274:AB275)))</f>
        <v>283417.92888888984</v>
      </c>
      <c r="AC276" s="111">
        <f>IF($B277&lt;AC$10,0,IF($B277=AC$10,AC$13,SUM(AC274:AC275)))</f>
        <v>617020.55777777452</v>
      </c>
      <c r="AD276" s="111">
        <f t="shared" ref="AD276:AF276" si="776">IF($B277&lt;AD$10,0,IF($B277=AD$10,AD$13,SUM(AD274:AD275)))</f>
        <v>357795.8441111102</v>
      </c>
      <c r="AE276" s="111">
        <f t="shared" si="776"/>
        <v>714954.4268333331</v>
      </c>
      <c r="AF276" s="111">
        <f t="shared" si="776"/>
        <v>315462.35116666689</v>
      </c>
      <c r="AG276" s="111">
        <f t="shared" ref="AG276:AH276" si="777">IF($B277&lt;AG$10,0,IF($B277=AG$10,AG$13,SUM(AG274:AG275)))</f>
        <v>1229896.216999999</v>
      </c>
      <c r="AH276" s="111">
        <f t="shared" si="777"/>
        <v>364397.51616666612</v>
      </c>
      <c r="AI276" s="111">
        <f t="shared" ref="AI276:AJ276" si="778">IF($B277&lt;AI$10,0,IF($B277=AI$10,AI$13,SUM(AI274:AI275)))</f>
        <v>740946.76633333275</v>
      </c>
      <c r="AJ276" s="111">
        <f t="shared" si="778"/>
        <v>758136.07083333214</v>
      </c>
      <c r="AK276" s="111">
        <f t="shared" ref="AK276:AM276" si="779">IF($B277&lt;AK$10,0,IF($B277=AK$10,AK$13,SUM(AK274:AK275)))</f>
        <v>354461.47366666637</v>
      </c>
      <c r="AL276" s="111">
        <f>IF($B277&lt;AL$10,0,IF($B277=AL$10,AL$13,SUM(AL274:AL275)))</f>
        <v>39789.220000000016</v>
      </c>
      <c r="AM276" s="111">
        <f t="shared" si="779"/>
        <v>972614.2625000003</v>
      </c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>
        <f t="shared" si="758"/>
        <v>8465768.8563333321</v>
      </c>
      <c r="BO276" s="111">
        <f>ROUND(BN276*'Link In'!$H$2,2)</f>
        <v>423288.44</v>
      </c>
      <c r="BP276" s="111">
        <f>ROUND((BN276-BO276)*'Link In'!$H$3,2)</f>
        <v>1688920.89</v>
      </c>
    </row>
    <row r="277" spans="1:68" outlineLevel="1" x14ac:dyDescent="0.25">
      <c r="A277" s="52">
        <v>9999</v>
      </c>
      <c r="B277" s="102">
        <f>+B276+30</f>
        <v>43261</v>
      </c>
      <c r="C277" s="95" t="s">
        <v>15</v>
      </c>
      <c r="D277" s="96">
        <f t="shared" ref="D277:Y277" si="780">IF(OR($B277&lt;D$10,$B277&gt;D$11),0,IF($B277=D$11,-D276,-D$15))</f>
        <v>0</v>
      </c>
      <c r="E277" s="96">
        <f t="shared" si="780"/>
        <v>0</v>
      </c>
      <c r="F277" s="96">
        <f t="shared" si="780"/>
        <v>0</v>
      </c>
      <c r="G277" s="96">
        <f t="shared" si="780"/>
        <v>0</v>
      </c>
      <c r="H277" s="96">
        <f t="shared" si="780"/>
        <v>0</v>
      </c>
      <c r="I277" s="96">
        <f t="shared" si="780"/>
        <v>0</v>
      </c>
      <c r="J277" s="96">
        <f t="shared" si="780"/>
        <v>0</v>
      </c>
      <c r="K277" s="96">
        <f t="shared" si="780"/>
        <v>0</v>
      </c>
      <c r="L277" s="96">
        <f t="shared" si="780"/>
        <v>0</v>
      </c>
      <c r="M277" s="96">
        <f t="shared" si="780"/>
        <v>0</v>
      </c>
      <c r="N277" s="96">
        <f t="shared" si="780"/>
        <v>0</v>
      </c>
      <c r="O277" s="96">
        <f t="shared" si="780"/>
        <v>0</v>
      </c>
      <c r="P277" s="96">
        <f t="shared" si="780"/>
        <v>0</v>
      </c>
      <c r="Q277" s="96">
        <f>IF(OR($B277&lt;Q$10,$B277&gt;Q$11),0,IF($B277=Q$11,-Q276,-Q$15))</f>
        <v>0</v>
      </c>
      <c r="R277" s="96">
        <f t="shared" si="780"/>
        <v>-382.23</v>
      </c>
      <c r="S277" s="96">
        <f t="shared" si="780"/>
        <v>-148.44</v>
      </c>
      <c r="T277" s="96">
        <f t="shared" si="780"/>
        <v>-189.97</v>
      </c>
      <c r="U277" s="96">
        <f>IF(OR($B277&lt;U$10,$B277&gt;U$11),0,IF($B277=U$11,-U276,-U$15))</f>
        <v>-809.76</v>
      </c>
      <c r="V277" s="96">
        <f>IF(OR($B277&lt;V$10,$B277&gt;V$11),0,IF($B277=V$11,-V276,-V$15))</f>
        <v>-619.56255555555549</v>
      </c>
      <c r="W277" s="96">
        <f>IF(OR($B277&lt;W$10,$B277&gt;W$11),0,IF($B277=W$11,-W276,-W$15))</f>
        <v>-2238.71</v>
      </c>
      <c r="X277" s="114">
        <f t="shared" si="780"/>
        <v>-3019.97</v>
      </c>
      <c r="Y277" s="114">
        <f t="shared" si="780"/>
        <v>-5260.36</v>
      </c>
      <c r="Z277" s="112">
        <f t="shared" ref="Z277" si="781">IF(OR($B277&lt;Z$10,$B277&gt;Z$11),0,IF($B277=Z$11,-Z276,-Z$15))</f>
        <v>-4145.22</v>
      </c>
      <c r="AA277" s="112">
        <f>IF(OR($B277&lt;AA$10,$B277&gt;AA$11),0,IF($B277=AA$11,-AA276,-AA$15))</f>
        <v>-3602.5677222222221</v>
      </c>
      <c r="AB277" s="112">
        <f t="shared" ref="AB277" si="782">IF(OR($B277&lt;AB$10,$B277&gt;AB$11),0,IF($B277=AB$11,-AB276,-AB$15))</f>
        <v>-2323.0977777777771</v>
      </c>
      <c r="AC277" s="112">
        <f>IF(OR($B277&lt;AC$10,$B277&gt;AC$11),0,IF($B277=AC$11,-AC276,-AC$15))</f>
        <v>-5057.5455555555554</v>
      </c>
      <c r="AD277" s="112">
        <f t="shared" ref="AD277:AE277" si="783">IF(OR($B277&lt;AD$10,$B277&gt;AD$11),0,IF($B277=AD$11,-AD276,-AD$15))</f>
        <v>-2817.2901111111109</v>
      </c>
      <c r="AE277" s="112">
        <f t="shared" si="783"/>
        <v>-4496.5687222222223</v>
      </c>
      <c r="AF277" s="112">
        <f t="shared" si="497"/>
        <v>-1984.0399444444445</v>
      </c>
      <c r="AG277" s="112">
        <f t="shared" si="497"/>
        <v>-7735.1963333333342</v>
      </c>
      <c r="AH277" s="112">
        <f t="shared" ref="AH277:AI277" si="784">IF(OR($B277&lt;AH$10,$B277&gt;AH$11),0,IF($B277=AH$11,-AH276,-AH$15))</f>
        <v>-2291.8082777777777</v>
      </c>
      <c r="AI277" s="112">
        <f t="shared" si="784"/>
        <v>-4660.0425555555557</v>
      </c>
      <c r="AJ277" s="112">
        <f t="shared" ref="AJ277:AK277" si="785">IF(OR($B277&lt;AJ$10,$B277&gt;AJ$11),0,IF($B277=AJ$11,-AJ276,-AJ$15))</f>
        <v>-4768.1513888888885</v>
      </c>
      <c r="AK277" s="112">
        <f t="shared" si="785"/>
        <v>-2229.3174444444444</v>
      </c>
      <c r="AL277" s="112">
        <f>IF(OR($B277&lt;AL$10,$B277&gt;AL$11),0,IF($B277=AL$11,-AL276,-AL$15))</f>
        <v>-250.24666666666667</v>
      </c>
      <c r="AM277" s="112">
        <f t="shared" ref="AM277" si="786">IF(OR($B277&lt;AM$10,$B277&gt;AM$11),0,IF($B277=AM$11,-AM276,-AM$15))</f>
        <v>-5824.0375000000004</v>
      </c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  <c r="BI277" s="112"/>
      <c r="BJ277" s="112"/>
      <c r="BK277" s="112"/>
      <c r="BL277" s="112"/>
      <c r="BM277" s="112"/>
      <c r="BN277" s="112">
        <f t="shared" si="758"/>
        <v>-64854.132555555545</v>
      </c>
      <c r="BO277" s="112">
        <f>ROUND(BN277*'Link In'!$H$2,2)</f>
        <v>-3242.71</v>
      </c>
      <c r="BP277" s="112">
        <f>ROUND((BN277-BO277)*'Link In'!$H$3,2)</f>
        <v>-12938.4</v>
      </c>
    </row>
    <row r="278" spans="1:68" ht="14.25" customHeight="1" outlineLevel="1" x14ac:dyDescent="0.25">
      <c r="A278" s="52">
        <v>9999</v>
      </c>
      <c r="B278" s="94">
        <f>B277</f>
        <v>43261</v>
      </c>
      <c r="C278" s="115" t="s">
        <v>16</v>
      </c>
      <c r="D278" s="98">
        <f t="shared" ref="D278:Y278" si="787">IF($B279&lt;D$10,0,IF($B279=D$10,D$13,SUM(D276:D277)))</f>
        <v>0</v>
      </c>
      <c r="E278" s="98">
        <f t="shared" si="787"/>
        <v>0</v>
      </c>
      <c r="F278" s="98">
        <f t="shared" si="787"/>
        <v>0</v>
      </c>
      <c r="G278" s="98">
        <f t="shared" si="787"/>
        <v>0</v>
      </c>
      <c r="H278" s="98">
        <f t="shared" si="787"/>
        <v>0</v>
      </c>
      <c r="I278" s="98">
        <f t="shared" si="787"/>
        <v>0</v>
      </c>
      <c r="J278" s="98">
        <f t="shared" si="787"/>
        <v>0</v>
      </c>
      <c r="K278" s="98">
        <f t="shared" si="787"/>
        <v>0</v>
      </c>
      <c r="L278" s="98">
        <f t="shared" si="787"/>
        <v>0</v>
      </c>
      <c r="M278" s="98">
        <f t="shared" si="787"/>
        <v>0</v>
      </c>
      <c r="N278" s="98">
        <f t="shared" si="787"/>
        <v>0</v>
      </c>
      <c r="O278" s="98">
        <f t="shared" si="787"/>
        <v>0</v>
      </c>
      <c r="P278" s="98">
        <f t="shared" si="787"/>
        <v>0</v>
      </c>
      <c r="Q278" s="98">
        <f>IF($B279&lt;Q$10,0,IF($B279=Q$10,Q$13,SUM(Q276:Q277)))</f>
        <v>-6.9121597334742546E-11</v>
      </c>
      <c r="R278" s="98">
        <f t="shared" si="787"/>
        <v>7262.3700000000135</v>
      </c>
      <c r="S278" s="98">
        <f t="shared" si="787"/>
        <v>2820.3599999999938</v>
      </c>
      <c r="T278" s="98">
        <f t="shared" si="787"/>
        <v>3609.4300000000189</v>
      </c>
      <c r="U278" s="98">
        <f>IF($B279&lt;U$10,0,IF($B279=U$10,U$13,SUM(U276:U277)))</f>
        <v>15385.439999999991</v>
      </c>
      <c r="V278" s="98">
        <f>IF($B279&lt;V$10,0,IF($B279=V$10,V$13,SUM(V276:V277)))</f>
        <v>32836.498555555641</v>
      </c>
      <c r="W278" s="98">
        <f>IF($B279&lt;W$10,0,IF($B279=W$10,W$13,SUM(W276:W277)))</f>
        <v>118651.6300000003</v>
      </c>
      <c r="X278" s="111">
        <f t="shared" si="787"/>
        <v>262737.39000000199</v>
      </c>
      <c r="Y278" s="111">
        <f t="shared" si="787"/>
        <v>457651.320000001</v>
      </c>
      <c r="Z278" s="111">
        <f t="shared" ref="Z278" si="788">IF($B279&lt;Z$10,0,IF($B279=Z$10,Z$13,SUM(Z276:Z277)))</f>
        <v>435248.22000000207</v>
      </c>
      <c r="AA278" s="111">
        <f>IF($B279&lt;AA$10,0,IF($B279=AA$10,AA$13,SUM(AA276:AA277)))</f>
        <v>360256.77222222241</v>
      </c>
      <c r="AB278" s="111">
        <f t="shared" ref="AB278" si="789">IF($B279&lt;AB$10,0,IF($B279=AB$10,AB$13,SUM(AB276:AB277)))</f>
        <v>281094.83111111209</v>
      </c>
      <c r="AC278" s="111">
        <f>IF($B279&lt;AC$10,0,IF($B279=AC$10,AC$13,SUM(AC276:AC277)))</f>
        <v>611963.01222221891</v>
      </c>
      <c r="AD278" s="111">
        <f t="shared" ref="AD278:AF278" si="790">IF($B279&lt;AD$10,0,IF($B279=AD$10,AD$13,SUM(AD276:AD277)))</f>
        <v>354978.55399999907</v>
      </c>
      <c r="AE278" s="111">
        <f t="shared" si="790"/>
        <v>710457.85811111087</v>
      </c>
      <c r="AF278" s="111">
        <f t="shared" si="790"/>
        <v>313478.31122222246</v>
      </c>
      <c r="AG278" s="111">
        <f t="shared" ref="AG278:AH278" si="791">IF($B279&lt;AG$10,0,IF($B279=AG$10,AG$13,SUM(AG276:AG277)))</f>
        <v>1222161.0206666656</v>
      </c>
      <c r="AH278" s="111">
        <f t="shared" si="791"/>
        <v>362105.70788888831</v>
      </c>
      <c r="AI278" s="111">
        <f t="shared" ref="AI278:AJ278" si="792">IF($B279&lt;AI$10,0,IF($B279=AI$10,AI$13,SUM(AI276:AI277)))</f>
        <v>736286.72377777717</v>
      </c>
      <c r="AJ278" s="111">
        <f t="shared" si="792"/>
        <v>753367.91944444319</v>
      </c>
      <c r="AK278" s="111">
        <f t="shared" ref="AK278:AM278" si="793">IF($B279&lt;AK$10,0,IF($B279=AK$10,AK$13,SUM(AK276:AK277)))</f>
        <v>352232.15622222191</v>
      </c>
      <c r="AL278" s="111">
        <f>IF($B279&lt;AL$10,0,IF($B279=AL$10,AL$13,SUM(AL276:AL277)))</f>
        <v>39538.97333333335</v>
      </c>
      <c r="AM278" s="111">
        <f t="shared" si="793"/>
        <v>966790.22500000033</v>
      </c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>
        <f t="shared" si="758"/>
        <v>8400914.7237777784</v>
      </c>
      <c r="BO278" s="111">
        <f>ROUND(BN278*'Link In'!$H$2,2)</f>
        <v>420045.74</v>
      </c>
      <c r="BP278" s="111">
        <f>ROUND((BN278-BO278)*'Link In'!$H$3,2)</f>
        <v>1675982.49</v>
      </c>
    </row>
    <row r="279" spans="1:68" outlineLevel="1" x14ac:dyDescent="0.25">
      <c r="A279" s="52">
        <v>9999</v>
      </c>
      <c r="B279" s="102">
        <f>+B278+31</f>
        <v>43292</v>
      </c>
      <c r="C279" s="95" t="s">
        <v>15</v>
      </c>
      <c r="D279" s="96">
        <f t="shared" ref="D279:Y279" si="794">IF(OR($B279&lt;D$10,$B279&gt;D$11),0,IF($B279=D$11,-D278,-D$15))</f>
        <v>0</v>
      </c>
      <c r="E279" s="96">
        <f t="shared" si="794"/>
        <v>0</v>
      </c>
      <c r="F279" s="96">
        <f t="shared" si="794"/>
        <v>0</v>
      </c>
      <c r="G279" s="96">
        <f t="shared" si="794"/>
        <v>0</v>
      </c>
      <c r="H279" s="96">
        <f t="shared" si="794"/>
        <v>0</v>
      </c>
      <c r="I279" s="96">
        <f t="shared" si="794"/>
        <v>0</v>
      </c>
      <c r="J279" s="96">
        <f t="shared" si="794"/>
        <v>0</v>
      </c>
      <c r="K279" s="96">
        <f t="shared" si="794"/>
        <v>0</v>
      </c>
      <c r="L279" s="96">
        <f t="shared" si="794"/>
        <v>0</v>
      </c>
      <c r="M279" s="96">
        <f t="shared" si="794"/>
        <v>0</v>
      </c>
      <c r="N279" s="96">
        <f t="shared" si="794"/>
        <v>0</v>
      </c>
      <c r="O279" s="96">
        <f t="shared" si="794"/>
        <v>0</v>
      </c>
      <c r="P279" s="96">
        <f t="shared" si="794"/>
        <v>0</v>
      </c>
      <c r="Q279" s="96">
        <f>IF(OR($B279&lt;Q$10,$B279&gt;Q$11),0,IF($B279=Q$11,-Q278,-Q$15))</f>
        <v>0</v>
      </c>
      <c r="R279" s="96">
        <f t="shared" si="794"/>
        <v>-382.23</v>
      </c>
      <c r="S279" s="96">
        <f t="shared" si="794"/>
        <v>-148.44</v>
      </c>
      <c r="T279" s="96">
        <f t="shared" si="794"/>
        <v>-189.97</v>
      </c>
      <c r="U279" s="96">
        <f>IF(OR($B279&lt;U$10,$B279&gt;U$11),0,IF($B279=U$11,-U278,-U$15))</f>
        <v>-809.76</v>
      </c>
      <c r="V279" s="96">
        <f>IF(OR($B279&lt;V$10,$B279&gt;V$11),0,IF($B279=V$11,-V278,-V$15))</f>
        <v>-619.56255555555549</v>
      </c>
      <c r="W279" s="96">
        <f>IF(OR($B279&lt;W$10,$B279&gt;W$11),0,IF($B279=W$11,-W278,-W$15))</f>
        <v>-2238.71</v>
      </c>
      <c r="X279" s="114">
        <f t="shared" si="794"/>
        <v>-3019.97</v>
      </c>
      <c r="Y279" s="114">
        <f t="shared" si="794"/>
        <v>-5260.36</v>
      </c>
      <c r="Z279" s="112">
        <f t="shared" ref="Z279" si="795">IF(OR($B279&lt;Z$10,$B279&gt;Z$11),0,IF($B279=Z$11,-Z278,-Z$15))</f>
        <v>-4145.22</v>
      </c>
      <c r="AA279" s="112">
        <f>IF(OR($B279&lt;AA$10,$B279&gt;AA$11),0,IF($B279=AA$11,-AA278,-AA$15))</f>
        <v>-3602.5677222222221</v>
      </c>
      <c r="AB279" s="112">
        <f t="shared" ref="AB279" si="796">IF(OR($B279&lt;AB$10,$B279&gt;AB$11),0,IF($B279=AB$11,-AB278,-AB$15))</f>
        <v>-2323.0977777777771</v>
      </c>
      <c r="AC279" s="112">
        <f>IF(OR($B279&lt;AC$10,$B279&gt;AC$11),0,IF($B279=AC$11,-AC278,-AC$15))</f>
        <v>-5057.5455555555554</v>
      </c>
      <c r="AD279" s="112">
        <f t="shared" ref="AD279:AE279" si="797">IF(OR($B279&lt;AD$10,$B279&gt;AD$11),0,IF($B279=AD$11,-AD278,-AD$15))</f>
        <v>-2817.2901111111109</v>
      </c>
      <c r="AE279" s="112">
        <f t="shared" si="797"/>
        <v>-4496.5687222222223</v>
      </c>
      <c r="AF279" s="112">
        <f t="shared" si="497"/>
        <v>-1984.0399444444445</v>
      </c>
      <c r="AG279" s="112">
        <f t="shared" si="497"/>
        <v>-7735.1963333333342</v>
      </c>
      <c r="AH279" s="112">
        <f t="shared" ref="AH279:AI279" si="798">IF(OR($B279&lt;AH$10,$B279&gt;AH$11),0,IF($B279=AH$11,-AH278,-AH$15))</f>
        <v>-2291.8082777777777</v>
      </c>
      <c r="AI279" s="112">
        <f t="shared" si="798"/>
        <v>-4660.0425555555557</v>
      </c>
      <c r="AJ279" s="112">
        <f t="shared" ref="AJ279:AK279" si="799">IF(OR($B279&lt;AJ$10,$B279&gt;AJ$11),0,IF($B279=AJ$11,-AJ278,-AJ$15))</f>
        <v>-4768.1513888888885</v>
      </c>
      <c r="AK279" s="112">
        <f t="shared" si="799"/>
        <v>-2229.3174444444444</v>
      </c>
      <c r="AL279" s="112">
        <f>IF(OR($B279&lt;AL$10,$B279&gt;AL$11),0,IF($B279=AL$11,-AL278,-AL$15))</f>
        <v>-250.24666666666667</v>
      </c>
      <c r="AM279" s="112">
        <f t="shared" ref="AM279" si="800">IF(OR($B279&lt;AM$10,$B279&gt;AM$11),0,IF($B279=AM$11,-AM278,-AM$15))</f>
        <v>-5824.0375000000004</v>
      </c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>
        <f t="shared" si="758"/>
        <v>-64854.132555555545</v>
      </c>
      <c r="BO279" s="112">
        <f>ROUND(BN279*'Link In'!$H$2,2)</f>
        <v>-3242.71</v>
      </c>
      <c r="BP279" s="112">
        <f>ROUND((BN279-BO279)*'Link In'!$H$3,2)</f>
        <v>-12938.4</v>
      </c>
    </row>
    <row r="280" spans="1:68" ht="14.25" customHeight="1" outlineLevel="1" x14ac:dyDescent="0.25">
      <c r="A280" s="52">
        <v>9999</v>
      </c>
      <c r="B280" s="94">
        <f>B279</f>
        <v>43292</v>
      </c>
      <c r="C280" s="115" t="s">
        <v>16</v>
      </c>
      <c r="D280" s="98">
        <f t="shared" ref="D280:Y280" si="801">IF($B281&lt;D$10,0,IF($B281=D$10,D$13,SUM(D278:D279)))</f>
        <v>0</v>
      </c>
      <c r="E280" s="98">
        <f t="shared" si="801"/>
        <v>0</v>
      </c>
      <c r="F280" s="98">
        <f t="shared" si="801"/>
        <v>0</v>
      </c>
      <c r="G280" s="98">
        <f t="shared" si="801"/>
        <v>0</v>
      </c>
      <c r="H280" s="98">
        <f t="shared" si="801"/>
        <v>0</v>
      </c>
      <c r="I280" s="98">
        <f t="shared" si="801"/>
        <v>0</v>
      </c>
      <c r="J280" s="98">
        <f t="shared" si="801"/>
        <v>0</v>
      </c>
      <c r="K280" s="98">
        <f t="shared" si="801"/>
        <v>0</v>
      </c>
      <c r="L280" s="98">
        <f t="shared" si="801"/>
        <v>0</v>
      </c>
      <c r="M280" s="98">
        <f t="shared" si="801"/>
        <v>0</v>
      </c>
      <c r="N280" s="98">
        <f t="shared" si="801"/>
        <v>0</v>
      </c>
      <c r="O280" s="98">
        <f t="shared" si="801"/>
        <v>0</v>
      </c>
      <c r="P280" s="98">
        <f t="shared" si="801"/>
        <v>0</v>
      </c>
      <c r="Q280" s="98">
        <f>IF($B281&lt;Q$10,0,IF($B281=Q$10,Q$13,SUM(Q278:Q279)))</f>
        <v>-6.9121597334742546E-11</v>
      </c>
      <c r="R280" s="98">
        <f t="shared" si="801"/>
        <v>6880.140000000014</v>
      </c>
      <c r="S280" s="98">
        <f t="shared" si="801"/>
        <v>2671.9199999999937</v>
      </c>
      <c r="T280" s="98">
        <f t="shared" si="801"/>
        <v>3419.4600000000191</v>
      </c>
      <c r="U280" s="98">
        <f>IF($B281&lt;U$10,0,IF($B281=U$10,U$13,SUM(U278:U279)))</f>
        <v>14575.679999999991</v>
      </c>
      <c r="V280" s="98">
        <f>IF($B281&lt;V$10,0,IF($B281=V$10,V$13,SUM(V278:V279)))</f>
        <v>32216.936000000085</v>
      </c>
      <c r="W280" s="98">
        <f>IF($B281&lt;W$10,0,IF($B281=W$10,W$13,SUM(W278:W279)))</f>
        <v>116412.92000000029</v>
      </c>
      <c r="X280" s="111">
        <f t="shared" si="801"/>
        <v>259717.42000000199</v>
      </c>
      <c r="Y280" s="111">
        <f t="shared" si="801"/>
        <v>452390.96000000101</v>
      </c>
      <c r="Z280" s="111">
        <f t="shared" ref="Z280" si="802">IF($B281&lt;Z$10,0,IF($B281=Z$10,Z$13,SUM(Z278:Z279)))</f>
        <v>431103.0000000021</v>
      </c>
      <c r="AA280" s="111">
        <f>IF($B281&lt;AA$10,0,IF($B281=AA$10,AA$13,SUM(AA278:AA279)))</f>
        <v>356654.20450000017</v>
      </c>
      <c r="AB280" s="111">
        <f t="shared" ref="AB280" si="803">IF($B281&lt;AB$10,0,IF($B281=AB$10,AB$13,SUM(AB278:AB279)))</f>
        <v>278771.73333333433</v>
      </c>
      <c r="AC280" s="111">
        <f>IF($B281&lt;AC$10,0,IF($B281=AC$10,AC$13,SUM(AC278:AC279)))</f>
        <v>606905.4666666633</v>
      </c>
      <c r="AD280" s="111">
        <f t="shared" ref="AD280:AF280" si="804">IF($B281&lt;AD$10,0,IF($B281=AD$10,AD$13,SUM(AD278:AD279)))</f>
        <v>352161.26388888794</v>
      </c>
      <c r="AE280" s="111">
        <f t="shared" si="804"/>
        <v>705961.28938888863</v>
      </c>
      <c r="AF280" s="111">
        <f t="shared" si="804"/>
        <v>311494.27127777803</v>
      </c>
      <c r="AG280" s="111">
        <f t="shared" ref="AG280:AH280" si="805">IF($B281&lt;AG$10,0,IF($B281=AG$10,AG$13,SUM(AG278:AG279)))</f>
        <v>1214425.8243333322</v>
      </c>
      <c r="AH280" s="111">
        <f t="shared" si="805"/>
        <v>359813.89961111051</v>
      </c>
      <c r="AI280" s="111">
        <f t="shared" ref="AI280:AJ280" si="806">IF($B281&lt;AI$10,0,IF($B281=AI$10,AI$13,SUM(AI278:AI279)))</f>
        <v>731626.68122222158</v>
      </c>
      <c r="AJ280" s="111">
        <f t="shared" si="806"/>
        <v>748599.76805555425</v>
      </c>
      <c r="AK280" s="111">
        <f t="shared" ref="AK280:AM280" si="807">IF($B281&lt;AK$10,0,IF($B281=AK$10,AK$13,SUM(AK278:AK279)))</f>
        <v>350002.83877777745</v>
      </c>
      <c r="AL280" s="111">
        <f>IF($B281&lt;AL$10,0,IF($B281=AL$10,AL$13,SUM(AL278:AL279)))</f>
        <v>39288.726666666684</v>
      </c>
      <c r="AM280" s="111">
        <f t="shared" si="807"/>
        <v>960966.18750000035</v>
      </c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>
        <f t="shared" si="758"/>
        <v>8336060.591222221</v>
      </c>
      <c r="BO280" s="111">
        <f>ROUND(BN280*'Link In'!$H$2,2)</f>
        <v>416803.03</v>
      </c>
      <c r="BP280" s="111">
        <f>ROUND((BN280-BO280)*'Link In'!$H$3,2)</f>
        <v>1663044.09</v>
      </c>
    </row>
    <row r="281" spans="1:68" outlineLevel="1" x14ac:dyDescent="0.25">
      <c r="A281" s="52">
        <v>9999</v>
      </c>
      <c r="B281" s="102">
        <f>+B280+31</f>
        <v>43323</v>
      </c>
      <c r="C281" s="95" t="s">
        <v>15</v>
      </c>
      <c r="D281" s="96">
        <f t="shared" ref="D281:Y281" si="808">IF(OR($B281&lt;D$10,$B281&gt;D$11),0,IF($B281=D$11,-D280,-D$15))</f>
        <v>0</v>
      </c>
      <c r="E281" s="96">
        <f t="shared" si="808"/>
        <v>0</v>
      </c>
      <c r="F281" s="96">
        <f t="shared" si="808"/>
        <v>0</v>
      </c>
      <c r="G281" s="96">
        <f t="shared" si="808"/>
        <v>0</v>
      </c>
      <c r="H281" s="96">
        <f t="shared" si="808"/>
        <v>0</v>
      </c>
      <c r="I281" s="96">
        <f t="shared" si="808"/>
        <v>0</v>
      </c>
      <c r="J281" s="96">
        <f t="shared" si="808"/>
        <v>0</v>
      </c>
      <c r="K281" s="96">
        <f t="shared" si="808"/>
        <v>0</v>
      </c>
      <c r="L281" s="96">
        <f t="shared" si="808"/>
        <v>0</v>
      </c>
      <c r="M281" s="96">
        <f t="shared" si="808"/>
        <v>0</v>
      </c>
      <c r="N281" s="96">
        <f t="shared" si="808"/>
        <v>0</v>
      </c>
      <c r="O281" s="96">
        <f t="shared" si="808"/>
        <v>0</v>
      </c>
      <c r="P281" s="96">
        <f t="shared" si="808"/>
        <v>0</v>
      </c>
      <c r="Q281" s="96">
        <f>IF(OR($B281&lt;Q$10,$B281&gt;Q$11),0,IF($B281=Q$11,-Q280,-Q$15))</f>
        <v>0</v>
      </c>
      <c r="R281" s="96">
        <f t="shared" si="808"/>
        <v>-382.23</v>
      </c>
      <c r="S281" s="96">
        <f t="shared" si="808"/>
        <v>-148.44</v>
      </c>
      <c r="T281" s="96">
        <f t="shared" si="808"/>
        <v>-189.97</v>
      </c>
      <c r="U281" s="96">
        <f>IF(OR($B281&lt;U$10,$B281&gt;U$11),0,IF($B281=U$11,-U280,-U$15))</f>
        <v>-809.76</v>
      </c>
      <c r="V281" s="96">
        <f>IF(OR($B281&lt;V$10,$B281&gt;V$11),0,IF($B281=V$11,-V280,-V$15))</f>
        <v>-619.56255555555549</v>
      </c>
      <c r="W281" s="96">
        <f>IF(OR($B281&lt;W$10,$B281&gt;W$11),0,IF($B281=W$11,-W280,-W$15))</f>
        <v>-2238.71</v>
      </c>
      <c r="X281" s="114">
        <f t="shared" si="808"/>
        <v>-3019.97</v>
      </c>
      <c r="Y281" s="114">
        <f t="shared" si="808"/>
        <v>-5260.36</v>
      </c>
      <c r="Z281" s="112">
        <f t="shared" ref="Z281" si="809">IF(OR($B281&lt;Z$10,$B281&gt;Z$11),0,IF($B281=Z$11,-Z280,-Z$15))</f>
        <v>-4145.22</v>
      </c>
      <c r="AA281" s="112">
        <f>IF(OR($B281&lt;AA$10,$B281&gt;AA$11),0,IF($B281=AA$11,-AA280,-AA$15))</f>
        <v>-3602.5677222222221</v>
      </c>
      <c r="AB281" s="112">
        <f t="shared" ref="AB281" si="810">IF(OR($B281&lt;AB$10,$B281&gt;AB$11),0,IF($B281=AB$11,-AB280,-AB$15))</f>
        <v>-2323.0977777777771</v>
      </c>
      <c r="AC281" s="112">
        <f>IF(OR($B281&lt;AC$10,$B281&gt;AC$11),0,IF($B281=AC$11,-AC280,-AC$15))</f>
        <v>-5057.5455555555554</v>
      </c>
      <c r="AD281" s="112">
        <f t="shared" ref="AD281:AE281" si="811">IF(OR($B281&lt;AD$10,$B281&gt;AD$11),0,IF($B281=AD$11,-AD280,-AD$15))</f>
        <v>-2817.2901111111109</v>
      </c>
      <c r="AE281" s="112">
        <f t="shared" si="811"/>
        <v>-4496.5687222222223</v>
      </c>
      <c r="AF281" s="112">
        <f t="shared" si="497"/>
        <v>-1984.0399444444445</v>
      </c>
      <c r="AG281" s="112">
        <f t="shared" si="497"/>
        <v>-7735.1963333333342</v>
      </c>
      <c r="AH281" s="112">
        <f t="shared" ref="AH281:AI281" si="812">IF(OR($B281&lt;AH$10,$B281&gt;AH$11),0,IF($B281=AH$11,-AH280,-AH$15))</f>
        <v>-2291.8082777777777</v>
      </c>
      <c r="AI281" s="112">
        <f t="shared" si="812"/>
        <v>-4660.0425555555557</v>
      </c>
      <c r="AJ281" s="112">
        <f t="shared" ref="AJ281:AK281" si="813">IF(OR($B281&lt;AJ$10,$B281&gt;AJ$11),0,IF($B281=AJ$11,-AJ280,-AJ$15))</f>
        <v>-4768.1513888888885</v>
      </c>
      <c r="AK281" s="112">
        <f t="shared" si="813"/>
        <v>-2229.3174444444444</v>
      </c>
      <c r="AL281" s="112">
        <f>IF(OR($B281&lt;AL$10,$B281&gt;AL$11),0,IF($B281=AL$11,-AL280,-AL$15))</f>
        <v>-250.24666666666667</v>
      </c>
      <c r="AM281" s="112">
        <f t="shared" ref="AM281" si="814">IF(OR($B281&lt;AM$10,$B281&gt;AM$11),0,IF($B281=AM$11,-AM280,-AM$15))</f>
        <v>-5824.0375000000004</v>
      </c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  <c r="BI281" s="112"/>
      <c r="BJ281" s="112"/>
      <c r="BK281" s="112"/>
      <c r="BL281" s="112"/>
      <c r="BM281" s="112"/>
      <c r="BN281" s="112">
        <f t="shared" si="758"/>
        <v>-64854.132555555545</v>
      </c>
      <c r="BO281" s="112">
        <f>ROUND(BN281*'Link In'!$H$2,2)</f>
        <v>-3242.71</v>
      </c>
      <c r="BP281" s="112">
        <f>ROUND((BN281-BO281)*'Link In'!$H$3,2)</f>
        <v>-12938.4</v>
      </c>
    </row>
    <row r="282" spans="1:68" ht="14.25" customHeight="1" outlineLevel="1" x14ac:dyDescent="0.25">
      <c r="A282" s="52">
        <v>9999</v>
      </c>
      <c r="B282" s="94">
        <f>B281</f>
        <v>43323</v>
      </c>
      <c r="C282" s="115" t="s">
        <v>16</v>
      </c>
      <c r="D282" s="98">
        <f t="shared" ref="D282:Y282" si="815">IF($B283&lt;D$10,0,IF($B283=D$10,D$13,SUM(D280:D281)))</f>
        <v>0</v>
      </c>
      <c r="E282" s="98">
        <f t="shared" si="815"/>
        <v>0</v>
      </c>
      <c r="F282" s="98">
        <f t="shared" si="815"/>
        <v>0</v>
      </c>
      <c r="G282" s="98">
        <f t="shared" si="815"/>
        <v>0</v>
      </c>
      <c r="H282" s="98">
        <f t="shared" si="815"/>
        <v>0</v>
      </c>
      <c r="I282" s="98">
        <f t="shared" si="815"/>
        <v>0</v>
      </c>
      <c r="J282" s="98">
        <f t="shared" si="815"/>
        <v>0</v>
      </c>
      <c r="K282" s="98">
        <f t="shared" si="815"/>
        <v>0</v>
      </c>
      <c r="L282" s="98">
        <f t="shared" si="815"/>
        <v>0</v>
      </c>
      <c r="M282" s="98">
        <f t="shared" si="815"/>
        <v>0</v>
      </c>
      <c r="N282" s="98">
        <f t="shared" si="815"/>
        <v>0</v>
      </c>
      <c r="O282" s="98">
        <f t="shared" si="815"/>
        <v>0</v>
      </c>
      <c r="P282" s="98">
        <f t="shared" si="815"/>
        <v>0</v>
      </c>
      <c r="Q282" s="98">
        <f>IF($B283&lt;Q$10,0,IF($B283=Q$10,Q$13,SUM(Q280:Q281)))</f>
        <v>-6.9121597334742546E-11</v>
      </c>
      <c r="R282" s="98">
        <f t="shared" si="815"/>
        <v>6497.9100000000144</v>
      </c>
      <c r="S282" s="98">
        <f t="shared" si="815"/>
        <v>2523.4799999999937</v>
      </c>
      <c r="T282" s="98">
        <f t="shared" si="815"/>
        <v>3229.4900000000193</v>
      </c>
      <c r="U282" s="98">
        <f>IF($B283&lt;U$10,0,IF($B283=U$10,U$13,SUM(U280:U281)))</f>
        <v>13765.919999999991</v>
      </c>
      <c r="V282" s="98">
        <f>IF($B283&lt;V$10,0,IF($B283=V$10,V$13,SUM(V280:V281)))</f>
        <v>31597.373444444529</v>
      </c>
      <c r="W282" s="98">
        <f>IF($B283&lt;W$10,0,IF($B283=W$10,W$13,SUM(W280:W281)))</f>
        <v>114174.21000000028</v>
      </c>
      <c r="X282" s="111">
        <f t="shared" si="815"/>
        <v>256697.45000000199</v>
      </c>
      <c r="Y282" s="111">
        <f t="shared" si="815"/>
        <v>447130.60000000102</v>
      </c>
      <c r="Z282" s="111">
        <f t="shared" ref="Z282" si="816">IF($B283&lt;Z$10,0,IF($B283=Z$10,Z$13,SUM(Z280:Z281)))</f>
        <v>426957.78000000212</v>
      </c>
      <c r="AA282" s="111">
        <f>IF($B283&lt;AA$10,0,IF($B283=AA$10,AA$13,SUM(AA280:AA281)))</f>
        <v>353051.63677777792</v>
      </c>
      <c r="AB282" s="111">
        <f t="shared" ref="AB282" si="817">IF($B283&lt;AB$10,0,IF($B283=AB$10,AB$13,SUM(AB280:AB281)))</f>
        <v>276448.63555555657</v>
      </c>
      <c r="AC282" s="111">
        <f>IF($B283&lt;AC$10,0,IF($B283=AC$10,AC$13,SUM(AC280:AC281)))</f>
        <v>601847.92111110769</v>
      </c>
      <c r="AD282" s="111">
        <f t="shared" ref="AD282:AF282" si="818">IF($B283&lt;AD$10,0,IF($B283=AD$10,AD$13,SUM(AD280:AD281)))</f>
        <v>349343.97377777682</v>
      </c>
      <c r="AE282" s="111">
        <f t="shared" si="818"/>
        <v>701464.7206666664</v>
      </c>
      <c r="AF282" s="111">
        <f t="shared" si="818"/>
        <v>309510.23133333359</v>
      </c>
      <c r="AG282" s="111">
        <f t="shared" ref="AG282:AH282" si="819">IF($B283&lt;AG$10,0,IF($B283=AG$10,AG$13,SUM(AG280:AG281)))</f>
        <v>1206690.6279999989</v>
      </c>
      <c r="AH282" s="111">
        <f t="shared" si="819"/>
        <v>357522.0913333327</v>
      </c>
      <c r="AI282" s="111">
        <f t="shared" ref="AI282:AJ282" si="820">IF($B283&lt;AI$10,0,IF($B283=AI$10,AI$13,SUM(AI280:AI281)))</f>
        <v>726966.638666666</v>
      </c>
      <c r="AJ282" s="111">
        <f t="shared" si="820"/>
        <v>743831.6166666653</v>
      </c>
      <c r="AK282" s="111">
        <f t="shared" ref="AK282:AM282" si="821">IF($B283&lt;AK$10,0,IF($B283=AK$10,AK$13,SUM(AK280:AK281)))</f>
        <v>347773.52133333299</v>
      </c>
      <c r="AL282" s="111">
        <f>IF($B283&lt;AL$10,0,IF($B283=AL$10,AL$13,SUM(AL280:AL281)))</f>
        <v>39038.480000000018</v>
      </c>
      <c r="AM282" s="111">
        <f t="shared" si="821"/>
        <v>955142.15000000037</v>
      </c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>
        <f t="shared" si="758"/>
        <v>8271206.4586666655</v>
      </c>
      <c r="BO282" s="111">
        <f>ROUND(BN282*'Link In'!$H$2,2)</f>
        <v>413560.32000000001</v>
      </c>
      <c r="BP282" s="111">
        <f>ROUND((BN282-BO282)*'Link In'!$H$3,2)</f>
        <v>1650105.69</v>
      </c>
    </row>
    <row r="283" spans="1:68" outlineLevel="1" x14ac:dyDescent="0.25">
      <c r="A283" s="52">
        <v>9999</v>
      </c>
      <c r="B283" s="102">
        <f>+B282+30</f>
        <v>43353</v>
      </c>
      <c r="C283" s="95" t="s">
        <v>15</v>
      </c>
      <c r="D283" s="96">
        <f t="shared" ref="D283:Y283" si="822">IF(OR($B283&lt;D$10,$B283&gt;D$11),0,IF($B283=D$11,-D282,-D$15))</f>
        <v>0</v>
      </c>
      <c r="E283" s="96">
        <f t="shared" si="822"/>
        <v>0</v>
      </c>
      <c r="F283" s="96">
        <f t="shared" si="822"/>
        <v>0</v>
      </c>
      <c r="G283" s="96">
        <f t="shared" si="822"/>
        <v>0</v>
      </c>
      <c r="H283" s="96">
        <f t="shared" si="822"/>
        <v>0</v>
      </c>
      <c r="I283" s="96">
        <f t="shared" si="822"/>
        <v>0</v>
      </c>
      <c r="J283" s="96">
        <f t="shared" si="822"/>
        <v>0</v>
      </c>
      <c r="K283" s="96">
        <f t="shared" si="822"/>
        <v>0</v>
      </c>
      <c r="L283" s="96">
        <f t="shared" si="822"/>
        <v>0</v>
      </c>
      <c r="M283" s="96">
        <f t="shared" si="822"/>
        <v>0</v>
      </c>
      <c r="N283" s="96">
        <f t="shared" si="822"/>
        <v>0</v>
      </c>
      <c r="O283" s="96">
        <f t="shared" si="822"/>
        <v>0</v>
      </c>
      <c r="P283" s="96">
        <f t="shared" si="822"/>
        <v>0</v>
      </c>
      <c r="Q283" s="96">
        <f>IF(OR($B283&lt;Q$10,$B283&gt;Q$11),0,IF($B283=Q$11,-Q282,-Q$15))</f>
        <v>0</v>
      </c>
      <c r="R283" s="96">
        <f t="shared" si="822"/>
        <v>-382.23</v>
      </c>
      <c r="S283" s="96">
        <f t="shared" si="822"/>
        <v>-148.44</v>
      </c>
      <c r="T283" s="96">
        <f t="shared" si="822"/>
        <v>-189.97</v>
      </c>
      <c r="U283" s="96">
        <f>IF(OR($B283&lt;U$10,$B283&gt;U$11),0,IF($B283=U$11,-U282,-U$15))</f>
        <v>-809.76</v>
      </c>
      <c r="V283" s="96">
        <f>IF(OR($B283&lt;V$10,$B283&gt;V$11),0,IF($B283=V$11,-V282,-V$15))</f>
        <v>-619.56255555555549</v>
      </c>
      <c r="W283" s="96">
        <f>IF(OR($B283&lt;W$10,$B283&gt;W$11),0,IF($B283=W$11,-W282,-W$15))</f>
        <v>-2238.71</v>
      </c>
      <c r="X283" s="114">
        <f t="shared" si="822"/>
        <v>-3019.97</v>
      </c>
      <c r="Y283" s="114">
        <f t="shared" si="822"/>
        <v>-5260.36</v>
      </c>
      <c r="Z283" s="112">
        <f t="shared" ref="Z283" si="823">IF(OR($B283&lt;Z$10,$B283&gt;Z$11),0,IF($B283=Z$11,-Z282,-Z$15))</f>
        <v>-4145.22</v>
      </c>
      <c r="AA283" s="112">
        <f>IF(OR($B283&lt;AA$10,$B283&gt;AA$11),0,IF($B283=AA$11,-AA282,-AA$15))</f>
        <v>-3602.5677222222221</v>
      </c>
      <c r="AB283" s="112">
        <f t="shared" ref="AB283" si="824">IF(OR($B283&lt;AB$10,$B283&gt;AB$11),0,IF($B283=AB$11,-AB282,-AB$15))</f>
        <v>-2323.0977777777771</v>
      </c>
      <c r="AC283" s="112">
        <f>IF(OR($B283&lt;AC$10,$B283&gt;AC$11),0,IF($B283=AC$11,-AC282,-AC$15))</f>
        <v>-5057.5455555555554</v>
      </c>
      <c r="AD283" s="112">
        <f t="shared" ref="AD283:AE283" si="825">IF(OR($B283&lt;AD$10,$B283&gt;AD$11),0,IF($B283=AD$11,-AD282,-AD$15))</f>
        <v>-2817.2901111111109</v>
      </c>
      <c r="AE283" s="112">
        <f t="shared" si="825"/>
        <v>-4496.5687222222223</v>
      </c>
      <c r="AF283" s="112">
        <f t="shared" si="497"/>
        <v>-1984.0399444444445</v>
      </c>
      <c r="AG283" s="112">
        <f t="shared" si="497"/>
        <v>-7735.1963333333342</v>
      </c>
      <c r="AH283" s="112">
        <f t="shared" ref="AH283:AI283" si="826">IF(OR($B283&lt;AH$10,$B283&gt;AH$11),0,IF($B283=AH$11,-AH282,-AH$15))</f>
        <v>-2291.8082777777777</v>
      </c>
      <c r="AI283" s="112">
        <f t="shared" si="826"/>
        <v>-4660.0425555555557</v>
      </c>
      <c r="AJ283" s="112">
        <f t="shared" ref="AJ283:AK283" si="827">IF(OR($B283&lt;AJ$10,$B283&gt;AJ$11),0,IF($B283=AJ$11,-AJ282,-AJ$15))</f>
        <v>-4768.1513888888885</v>
      </c>
      <c r="AK283" s="112">
        <f t="shared" si="827"/>
        <v>-2229.3174444444444</v>
      </c>
      <c r="AL283" s="112">
        <f>IF(OR($B283&lt;AL$10,$B283&gt;AL$11),0,IF($B283=AL$11,-AL282,-AL$15))</f>
        <v>-250.24666666666667</v>
      </c>
      <c r="AM283" s="112">
        <f t="shared" ref="AM283" si="828">IF(OR($B283&lt;AM$10,$B283&gt;AM$11),0,IF($B283=AM$11,-AM282,-AM$15))</f>
        <v>-5824.0375000000004</v>
      </c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>
        <f t="shared" si="758"/>
        <v>-64854.132555555545</v>
      </c>
      <c r="BO283" s="112">
        <f>ROUND(BN283*'Link In'!$H$2,2)</f>
        <v>-3242.71</v>
      </c>
      <c r="BP283" s="112">
        <f>ROUND((BN283-BO283)*'Link In'!$H$3,2)</f>
        <v>-12938.4</v>
      </c>
    </row>
    <row r="284" spans="1:68" ht="14.25" customHeight="1" outlineLevel="1" x14ac:dyDescent="0.25">
      <c r="A284" s="52">
        <v>9999</v>
      </c>
      <c r="B284" s="94">
        <f>B283</f>
        <v>43353</v>
      </c>
      <c r="C284" s="115" t="s">
        <v>16</v>
      </c>
      <c r="D284" s="98">
        <f t="shared" ref="D284:Y284" si="829">IF($B285&lt;D$10,0,IF($B285=D$10,D$13,SUM(D282:D283)))</f>
        <v>0</v>
      </c>
      <c r="E284" s="98">
        <f t="shared" si="829"/>
        <v>0</v>
      </c>
      <c r="F284" s="98">
        <f t="shared" si="829"/>
        <v>0</v>
      </c>
      <c r="G284" s="98">
        <f t="shared" si="829"/>
        <v>0</v>
      </c>
      <c r="H284" s="98">
        <f t="shared" si="829"/>
        <v>0</v>
      </c>
      <c r="I284" s="98">
        <f t="shared" si="829"/>
        <v>0</v>
      </c>
      <c r="J284" s="98">
        <f t="shared" si="829"/>
        <v>0</v>
      </c>
      <c r="K284" s="98">
        <f t="shared" si="829"/>
        <v>0</v>
      </c>
      <c r="L284" s="98">
        <f t="shared" si="829"/>
        <v>0</v>
      </c>
      <c r="M284" s="98">
        <f t="shared" si="829"/>
        <v>0</v>
      </c>
      <c r="N284" s="98">
        <f t="shared" si="829"/>
        <v>0</v>
      </c>
      <c r="O284" s="98">
        <f t="shared" si="829"/>
        <v>0</v>
      </c>
      <c r="P284" s="98">
        <f t="shared" si="829"/>
        <v>0</v>
      </c>
      <c r="Q284" s="98">
        <f>IF($B285&lt;Q$10,0,IF($B285=Q$10,Q$13,SUM(Q282:Q283)))</f>
        <v>-6.9121597334742546E-11</v>
      </c>
      <c r="R284" s="98">
        <f t="shared" si="829"/>
        <v>6115.6800000000148</v>
      </c>
      <c r="S284" s="98">
        <f t="shared" si="829"/>
        <v>2375.0399999999936</v>
      </c>
      <c r="T284" s="98">
        <f t="shared" si="829"/>
        <v>3039.5200000000195</v>
      </c>
      <c r="U284" s="98">
        <f>IF($B285&lt;U$10,0,IF($B285=U$10,U$13,SUM(U282:U283)))</f>
        <v>12956.159999999991</v>
      </c>
      <c r="V284" s="98">
        <f>IF($B285&lt;V$10,0,IF($B285=V$10,V$13,SUM(V282:V283)))</f>
        <v>30977.810888888973</v>
      </c>
      <c r="W284" s="98">
        <f>IF($B285&lt;W$10,0,IF($B285=W$10,W$13,SUM(W282:W283)))</f>
        <v>111935.50000000028</v>
      </c>
      <c r="X284" s="111">
        <f t="shared" si="829"/>
        <v>253677.48000000199</v>
      </c>
      <c r="Y284" s="111">
        <f t="shared" si="829"/>
        <v>441870.24000000104</v>
      </c>
      <c r="Z284" s="111">
        <f t="shared" ref="Z284" si="830">IF($B285&lt;Z$10,0,IF($B285=Z$10,Z$13,SUM(Z282:Z283)))</f>
        <v>422812.56000000215</v>
      </c>
      <c r="AA284" s="111">
        <f>IF($B285&lt;AA$10,0,IF($B285=AA$10,AA$13,SUM(AA282:AA283)))</f>
        <v>349449.06905555568</v>
      </c>
      <c r="AB284" s="111">
        <f t="shared" ref="AB284" si="831">IF($B285&lt;AB$10,0,IF($B285=AB$10,AB$13,SUM(AB282:AB283)))</f>
        <v>274125.53777777881</v>
      </c>
      <c r="AC284" s="111">
        <f>IF($B285&lt;AC$10,0,IF($B285=AC$10,AC$13,SUM(AC282:AC283)))</f>
        <v>596790.37555555208</v>
      </c>
      <c r="AD284" s="111">
        <f t="shared" ref="AD284:AF284" si="832">IF($B285&lt;AD$10,0,IF($B285=AD$10,AD$13,SUM(AD282:AD283)))</f>
        <v>346526.68366666569</v>
      </c>
      <c r="AE284" s="111">
        <f t="shared" si="832"/>
        <v>696968.15194444417</v>
      </c>
      <c r="AF284" s="111">
        <f t="shared" si="832"/>
        <v>307526.19138888916</v>
      </c>
      <c r="AG284" s="111">
        <f t="shared" ref="AG284:AH284" si="833">IF($B285&lt;AG$10,0,IF($B285=AG$10,AG$13,SUM(AG282:AG283)))</f>
        <v>1198955.4316666655</v>
      </c>
      <c r="AH284" s="111">
        <f t="shared" si="833"/>
        <v>355230.2830555549</v>
      </c>
      <c r="AI284" s="111">
        <f t="shared" ref="AI284:AJ284" si="834">IF($B285&lt;AI$10,0,IF($B285=AI$10,AI$13,SUM(AI282:AI283)))</f>
        <v>722306.59611111041</v>
      </c>
      <c r="AJ284" s="111">
        <f t="shared" si="834"/>
        <v>739063.46527777635</v>
      </c>
      <c r="AK284" s="111">
        <f t="shared" ref="AK284:AM284" si="835">IF($B285&lt;AK$10,0,IF($B285=AK$10,AK$13,SUM(AK282:AK283)))</f>
        <v>345544.20388888853</v>
      </c>
      <c r="AL284" s="111">
        <f>IF($B285&lt;AL$10,0,IF($B285=AL$10,AL$13,SUM(AL282:AL283)))</f>
        <v>38788.233333333352</v>
      </c>
      <c r="AM284" s="111">
        <f t="shared" si="835"/>
        <v>949318.1125000004</v>
      </c>
      <c r="AN284" s="111">
        <f>AN13</f>
        <v>794254.08</v>
      </c>
      <c r="AO284" s="111">
        <f>AO13</f>
        <v>797066.65999999992</v>
      </c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>
        <f t="shared" si="758"/>
        <v>9797673.0661111102</v>
      </c>
      <c r="BO284" s="111">
        <f>ROUND(BN284*'Link In'!$H$2,2)</f>
        <v>489883.65</v>
      </c>
      <c r="BP284" s="111">
        <f>ROUND((BN284-BO284)*'Link In'!$H$3,2)</f>
        <v>1954635.78</v>
      </c>
    </row>
    <row r="285" spans="1:68" outlineLevel="1" x14ac:dyDescent="0.25">
      <c r="A285" s="52">
        <v>9999</v>
      </c>
      <c r="B285" s="102">
        <f>+B284+31</f>
        <v>43384</v>
      </c>
      <c r="C285" s="95" t="s">
        <v>15</v>
      </c>
      <c r="D285" s="96">
        <f t="shared" ref="D285:Y285" si="836">IF(OR($B285&lt;D$10,$B285&gt;D$11),0,IF($B285=D$11,-D284,-D$15))</f>
        <v>0</v>
      </c>
      <c r="E285" s="96">
        <f t="shared" si="836"/>
        <v>0</v>
      </c>
      <c r="F285" s="96">
        <f t="shared" si="836"/>
        <v>0</v>
      </c>
      <c r="G285" s="96">
        <f t="shared" si="836"/>
        <v>0</v>
      </c>
      <c r="H285" s="96">
        <f t="shared" si="836"/>
        <v>0</v>
      </c>
      <c r="I285" s="96">
        <f t="shared" si="836"/>
        <v>0</v>
      </c>
      <c r="J285" s="96">
        <f t="shared" si="836"/>
        <v>0</v>
      </c>
      <c r="K285" s="96">
        <f t="shared" si="836"/>
        <v>0</v>
      </c>
      <c r="L285" s="96">
        <f t="shared" si="836"/>
        <v>0</v>
      </c>
      <c r="M285" s="96">
        <f t="shared" si="836"/>
        <v>0</v>
      </c>
      <c r="N285" s="96">
        <f t="shared" si="836"/>
        <v>0</v>
      </c>
      <c r="O285" s="96">
        <f t="shared" si="836"/>
        <v>0</v>
      </c>
      <c r="P285" s="96">
        <f t="shared" si="836"/>
        <v>0</v>
      </c>
      <c r="Q285" s="96">
        <f>IF(OR($B285&lt;Q$10,$B285&gt;Q$11),0,IF($B285=Q$11,-Q284,-Q$15))</f>
        <v>0</v>
      </c>
      <c r="R285" s="96">
        <f t="shared" si="836"/>
        <v>-382.23</v>
      </c>
      <c r="S285" s="96">
        <f t="shared" si="836"/>
        <v>-148.44</v>
      </c>
      <c r="T285" s="96">
        <f t="shared" si="836"/>
        <v>-189.97</v>
      </c>
      <c r="U285" s="96">
        <f>IF(OR($B285&lt;U$10,$B285&gt;U$11),0,IF($B285=U$11,-U284,-U$15))</f>
        <v>-809.76</v>
      </c>
      <c r="V285" s="96">
        <f>IF(OR($B285&lt;V$10,$B285&gt;V$11),0,IF($B285=V$11,-V284,-V$15))</f>
        <v>-619.56255555555549</v>
      </c>
      <c r="W285" s="96">
        <f>IF(OR($B285&lt;W$10,$B285&gt;W$11),0,IF($B285=W$11,-W284,-W$15))</f>
        <v>-2238.71</v>
      </c>
      <c r="X285" s="114">
        <f t="shared" si="836"/>
        <v>-3019.97</v>
      </c>
      <c r="Y285" s="114">
        <f t="shared" si="836"/>
        <v>-5260.36</v>
      </c>
      <c r="Z285" s="112">
        <f t="shared" ref="Z285" si="837">IF(OR($B285&lt;Z$10,$B285&gt;Z$11),0,IF($B285=Z$11,-Z284,-Z$15))</f>
        <v>-4145.22</v>
      </c>
      <c r="AA285" s="112">
        <f>IF(OR($B285&lt;AA$10,$B285&gt;AA$11),0,IF($B285=AA$11,-AA284,-AA$15))</f>
        <v>-3602.5677222222221</v>
      </c>
      <c r="AB285" s="112">
        <f t="shared" ref="AB285" si="838">IF(OR($B285&lt;AB$10,$B285&gt;AB$11),0,IF($B285=AB$11,-AB284,-AB$15))</f>
        <v>-2323.0977777777771</v>
      </c>
      <c r="AC285" s="112">
        <f>IF(OR($B285&lt;AC$10,$B285&gt;AC$11),0,IF($B285=AC$11,-AC284,-AC$15))</f>
        <v>-5057.5455555555554</v>
      </c>
      <c r="AD285" s="112">
        <f t="shared" ref="AD285:AE285" si="839">IF(OR($B285&lt;AD$10,$B285&gt;AD$11),0,IF($B285=AD$11,-AD284,-AD$15))</f>
        <v>-2817.2901111111109</v>
      </c>
      <c r="AE285" s="112">
        <f t="shared" si="839"/>
        <v>-4496.5687222222223</v>
      </c>
      <c r="AF285" s="112">
        <f t="shared" si="497"/>
        <v>-1984.0399444444445</v>
      </c>
      <c r="AG285" s="112">
        <f t="shared" si="497"/>
        <v>-7735.1963333333342</v>
      </c>
      <c r="AH285" s="112">
        <f t="shared" ref="AH285:AI285" si="840">IF(OR($B285&lt;AH$10,$B285&gt;AH$11),0,IF($B285=AH$11,-AH284,-AH$15))</f>
        <v>-2291.8082777777777</v>
      </c>
      <c r="AI285" s="112">
        <f t="shared" si="840"/>
        <v>-4660.0425555555557</v>
      </c>
      <c r="AJ285" s="112">
        <f t="shared" ref="AJ285:AK285" si="841">IF(OR($B285&lt;AJ$10,$B285&gt;AJ$11),0,IF($B285=AJ$11,-AJ284,-AJ$15))</f>
        <v>-4768.1513888888885</v>
      </c>
      <c r="AK285" s="112">
        <f t="shared" si="841"/>
        <v>-2229.3174444444444</v>
      </c>
      <c r="AL285" s="112">
        <f>IF(OR($B285&lt;AL$10,$B285&gt;AL$11),0,IF($B285=AL$11,-AL284,-AL$15))</f>
        <v>-250.24666666666667</v>
      </c>
      <c r="AM285" s="112">
        <f t="shared" ref="AM285" si="842">IF(OR($B285&lt;AM$10,$B285&gt;AM$11),0,IF($B285=AM$11,-AM284,-AM$15))</f>
        <v>-5824.0375000000004</v>
      </c>
      <c r="AN285" s="112">
        <f t="shared" ref="AN285" si="843">IF(OR($B285&lt;AN$10,$B285&gt;AN$11),0,IF($B285=AN$11,-AN284,-AN$15))</f>
        <v>-4412.5226666666667</v>
      </c>
      <c r="AO285" s="112">
        <f t="shared" ref="AO285" si="844">IF(OR($B285&lt;AO$10,$B285&gt;AO$11),0,IF($B285=AO$11,-AO284,-AO$15))</f>
        <v>-4428.1481111111107</v>
      </c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>
        <f t="shared" si="758"/>
        <v>-73694.803333333315</v>
      </c>
      <c r="BO285" s="112">
        <f>ROUND(BN285*'Link In'!$H$2,2)</f>
        <v>-3684.74</v>
      </c>
      <c r="BP285" s="112">
        <f>ROUND((BN285-BO285)*'Link In'!$H$3,2)</f>
        <v>-14702.11</v>
      </c>
    </row>
    <row r="286" spans="1:68" ht="14.25" customHeight="1" outlineLevel="1" x14ac:dyDescent="0.25">
      <c r="A286" s="52">
        <v>9999</v>
      </c>
      <c r="B286" s="94">
        <f>B285</f>
        <v>43384</v>
      </c>
      <c r="C286" s="115" t="s">
        <v>16</v>
      </c>
      <c r="D286" s="98">
        <f t="shared" ref="D286:Y286" si="845">IF($B287&lt;D$10,0,IF($B287=D$10,D$13,SUM(D284:D285)))</f>
        <v>0</v>
      </c>
      <c r="E286" s="98">
        <f t="shared" si="845"/>
        <v>0</v>
      </c>
      <c r="F286" s="98">
        <f t="shared" si="845"/>
        <v>0</v>
      </c>
      <c r="G286" s="98">
        <f t="shared" si="845"/>
        <v>0</v>
      </c>
      <c r="H286" s="98">
        <f t="shared" si="845"/>
        <v>0</v>
      </c>
      <c r="I286" s="98">
        <f t="shared" si="845"/>
        <v>0</v>
      </c>
      <c r="J286" s="98">
        <f t="shared" si="845"/>
        <v>0</v>
      </c>
      <c r="K286" s="98">
        <f t="shared" si="845"/>
        <v>0</v>
      </c>
      <c r="L286" s="98">
        <f t="shared" si="845"/>
        <v>0</v>
      </c>
      <c r="M286" s="98">
        <f t="shared" si="845"/>
        <v>0</v>
      </c>
      <c r="N286" s="98">
        <f t="shared" si="845"/>
        <v>0</v>
      </c>
      <c r="O286" s="98">
        <f t="shared" si="845"/>
        <v>0</v>
      </c>
      <c r="P286" s="98">
        <f t="shared" si="845"/>
        <v>0</v>
      </c>
      <c r="Q286" s="98">
        <f>IF($B287&lt;Q$10,0,IF($B287=Q$10,Q$13,SUM(Q284:Q285)))</f>
        <v>-6.9121597334742546E-11</v>
      </c>
      <c r="R286" s="98">
        <f t="shared" si="845"/>
        <v>5733.4500000000153</v>
      </c>
      <c r="S286" s="98">
        <f t="shared" si="845"/>
        <v>2226.5999999999935</v>
      </c>
      <c r="T286" s="98">
        <f t="shared" si="845"/>
        <v>2849.5500000000197</v>
      </c>
      <c r="U286" s="98">
        <f>IF($B287&lt;U$10,0,IF($B287=U$10,U$13,SUM(U284:U285)))</f>
        <v>12146.399999999991</v>
      </c>
      <c r="V286" s="98">
        <f>IF($B287&lt;V$10,0,IF($B287=V$10,V$13,SUM(V284:V285)))</f>
        <v>30358.248333333417</v>
      </c>
      <c r="W286" s="98">
        <f>IF($B287&lt;W$10,0,IF($B287=W$10,W$13,SUM(W284:W285)))</f>
        <v>109696.79000000027</v>
      </c>
      <c r="X286" s="111">
        <f t="shared" si="845"/>
        <v>250657.51000000199</v>
      </c>
      <c r="Y286" s="111">
        <f t="shared" si="845"/>
        <v>436609.88000000105</v>
      </c>
      <c r="Z286" s="111">
        <f t="shared" ref="Z286" si="846">IF($B287&lt;Z$10,0,IF($B287=Z$10,Z$13,SUM(Z284:Z285)))</f>
        <v>418667.34000000218</v>
      </c>
      <c r="AA286" s="111">
        <f>IF($B287&lt;AA$10,0,IF($B287=AA$10,AA$13,SUM(AA284:AA285)))</f>
        <v>345846.50133333344</v>
      </c>
      <c r="AB286" s="111">
        <f t="shared" ref="AB286" si="847">IF($B287&lt;AB$10,0,IF($B287=AB$10,AB$13,SUM(AB284:AB285)))</f>
        <v>271802.44000000105</v>
      </c>
      <c r="AC286" s="111">
        <f>IF($B287&lt;AC$10,0,IF($B287=AC$10,AC$13,SUM(AC284:AC285)))</f>
        <v>591732.82999999647</v>
      </c>
      <c r="AD286" s="111">
        <f t="shared" ref="AD286:AF286" si="848">IF($B287&lt;AD$10,0,IF($B287=AD$10,AD$13,SUM(AD284:AD285)))</f>
        <v>343709.39355555456</v>
      </c>
      <c r="AE286" s="111">
        <f t="shared" si="848"/>
        <v>692471.58322222193</v>
      </c>
      <c r="AF286" s="111">
        <f t="shared" si="848"/>
        <v>305542.15144444472</v>
      </c>
      <c r="AG286" s="111">
        <f t="shared" ref="AG286:AH286" si="849">IF($B287&lt;AG$10,0,IF($B287=AG$10,AG$13,SUM(AG284:AG285)))</f>
        <v>1191220.2353333321</v>
      </c>
      <c r="AH286" s="111">
        <f t="shared" si="849"/>
        <v>352938.4747777771</v>
      </c>
      <c r="AI286" s="111">
        <f t="shared" ref="AI286:AJ286" si="850">IF($B287&lt;AI$10,0,IF($B287=AI$10,AI$13,SUM(AI284:AI285)))</f>
        <v>717646.55355555483</v>
      </c>
      <c r="AJ286" s="111">
        <f t="shared" si="850"/>
        <v>734295.31388888741</v>
      </c>
      <c r="AK286" s="111">
        <f t="shared" ref="AK286:AM286" si="851">IF($B287&lt;AK$10,0,IF($B287=AK$10,AK$13,SUM(AK284:AK285)))</f>
        <v>343314.88644444407</v>
      </c>
      <c r="AL286" s="111">
        <f>IF($B287&lt;AL$10,0,IF($B287=AL$10,AL$13,SUM(AL284:AL285)))</f>
        <v>38537.986666666686</v>
      </c>
      <c r="AM286" s="111">
        <f t="shared" si="851"/>
        <v>943494.07500000042</v>
      </c>
      <c r="AN286" s="111">
        <f t="shared" ref="AN286" si="852">IF($B287&lt;AN$10,0,IF($B287=AN$10,AN$13,SUM(AN284:AN285)))</f>
        <v>789841.5573333333</v>
      </c>
      <c r="AO286" s="111">
        <f t="shared" ref="AO286" si="853">IF($B287&lt;AO$10,0,IF($B287=AO$10,AO$13,SUM(AO284:AO285)))</f>
        <v>792638.51188888878</v>
      </c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>
        <f t="shared" si="758"/>
        <v>9723978.2627777755</v>
      </c>
      <c r="BO286" s="111">
        <f>ROUND(BN286*'Link In'!$H$2,2)</f>
        <v>486198.91</v>
      </c>
      <c r="BP286" s="111">
        <f>ROUND((BN286-BO286)*'Link In'!$H$3,2)</f>
        <v>1939933.66</v>
      </c>
    </row>
    <row r="287" spans="1:68" outlineLevel="1" x14ac:dyDescent="0.25">
      <c r="A287" s="52">
        <v>9999</v>
      </c>
      <c r="B287" s="102">
        <f>+B286+30</f>
        <v>43414</v>
      </c>
      <c r="C287" s="95" t="s">
        <v>15</v>
      </c>
      <c r="D287" s="96">
        <f t="shared" ref="D287:Y287" si="854">IF(OR($B287&lt;D$10,$B287&gt;D$11),0,IF($B287=D$11,-D286,-D$15))</f>
        <v>0</v>
      </c>
      <c r="E287" s="96">
        <f t="shared" si="854"/>
        <v>0</v>
      </c>
      <c r="F287" s="96">
        <f t="shared" si="854"/>
        <v>0</v>
      </c>
      <c r="G287" s="96">
        <f t="shared" si="854"/>
        <v>0</v>
      </c>
      <c r="H287" s="96">
        <f t="shared" si="854"/>
        <v>0</v>
      </c>
      <c r="I287" s="96">
        <f t="shared" si="854"/>
        <v>0</v>
      </c>
      <c r="J287" s="96">
        <f t="shared" si="854"/>
        <v>0</v>
      </c>
      <c r="K287" s="96">
        <f t="shared" si="854"/>
        <v>0</v>
      </c>
      <c r="L287" s="96">
        <f t="shared" si="854"/>
        <v>0</v>
      </c>
      <c r="M287" s="96">
        <f t="shared" si="854"/>
        <v>0</v>
      </c>
      <c r="N287" s="96">
        <f t="shared" si="854"/>
        <v>0</v>
      </c>
      <c r="O287" s="96">
        <f t="shared" si="854"/>
        <v>0</v>
      </c>
      <c r="P287" s="96">
        <f t="shared" si="854"/>
        <v>0</v>
      </c>
      <c r="Q287" s="96">
        <f>IF(OR($B287&lt;Q$10,$B287&gt;Q$11),0,IF($B287=Q$11,-Q286,-Q$15))</f>
        <v>0</v>
      </c>
      <c r="R287" s="96">
        <f t="shared" si="854"/>
        <v>-382.23</v>
      </c>
      <c r="S287" s="96">
        <f t="shared" si="854"/>
        <v>-148.44</v>
      </c>
      <c r="T287" s="96">
        <f t="shared" si="854"/>
        <v>-189.97</v>
      </c>
      <c r="U287" s="96">
        <f>IF(OR($B287&lt;U$10,$B287&gt;U$11),0,IF($B287=U$11,-U286,-U$15))</f>
        <v>-809.76</v>
      </c>
      <c r="V287" s="96">
        <f>IF(OR($B287&lt;V$10,$B287&gt;V$11),0,IF($B287=V$11,-V286,-V$15))</f>
        <v>-619.56255555555549</v>
      </c>
      <c r="W287" s="96">
        <f>IF(OR($B287&lt;W$10,$B287&gt;W$11),0,IF($B287=W$11,-W286,-W$15))</f>
        <v>-2238.71</v>
      </c>
      <c r="X287" s="114">
        <f t="shared" si="854"/>
        <v>-3019.97</v>
      </c>
      <c r="Y287" s="114">
        <f t="shared" si="854"/>
        <v>-5260.36</v>
      </c>
      <c r="Z287" s="112">
        <f t="shared" ref="Z287" si="855">IF(OR($B287&lt;Z$10,$B287&gt;Z$11),0,IF($B287=Z$11,-Z286,-Z$15))</f>
        <v>-4145.22</v>
      </c>
      <c r="AA287" s="112">
        <f>IF(OR($B287&lt;AA$10,$B287&gt;AA$11),0,IF($B287=AA$11,-AA286,-AA$15))</f>
        <v>-3602.5677222222221</v>
      </c>
      <c r="AB287" s="112">
        <f t="shared" ref="AB287" si="856">IF(OR($B287&lt;AB$10,$B287&gt;AB$11),0,IF($B287=AB$11,-AB286,-AB$15))</f>
        <v>-2323.0977777777771</v>
      </c>
      <c r="AC287" s="112">
        <f>IF(OR($B287&lt;AC$10,$B287&gt;AC$11),0,IF($B287=AC$11,-AC286,-AC$15))</f>
        <v>-5057.5455555555554</v>
      </c>
      <c r="AD287" s="112">
        <f t="shared" ref="AD287:AE287" si="857">IF(OR($B287&lt;AD$10,$B287&gt;AD$11),0,IF($B287=AD$11,-AD286,-AD$15))</f>
        <v>-2817.2901111111109</v>
      </c>
      <c r="AE287" s="112">
        <f t="shared" si="857"/>
        <v>-4496.5687222222223</v>
      </c>
      <c r="AF287" s="112">
        <f t="shared" si="497"/>
        <v>-1984.0399444444445</v>
      </c>
      <c r="AG287" s="112">
        <f t="shared" si="497"/>
        <v>-7735.1963333333342</v>
      </c>
      <c r="AH287" s="112">
        <f t="shared" ref="AH287:AI287" si="858">IF(OR($B287&lt;AH$10,$B287&gt;AH$11),0,IF($B287=AH$11,-AH286,-AH$15))</f>
        <v>-2291.8082777777777</v>
      </c>
      <c r="AI287" s="112">
        <f t="shared" si="858"/>
        <v>-4660.0425555555557</v>
      </c>
      <c r="AJ287" s="112">
        <f t="shared" ref="AJ287:AK287" si="859">IF(OR($B287&lt;AJ$10,$B287&gt;AJ$11),0,IF($B287=AJ$11,-AJ286,-AJ$15))</f>
        <v>-4768.1513888888885</v>
      </c>
      <c r="AK287" s="112">
        <f t="shared" si="859"/>
        <v>-2229.3174444444444</v>
      </c>
      <c r="AL287" s="112">
        <f>IF(OR($B287&lt;AL$10,$B287&gt;AL$11),0,IF($B287=AL$11,-AL286,-AL$15))</f>
        <v>-250.24666666666667</v>
      </c>
      <c r="AM287" s="112">
        <f t="shared" ref="AM287" si="860">IF(OR($B287&lt;AM$10,$B287&gt;AM$11),0,IF($B287=AM$11,-AM286,-AM$15))</f>
        <v>-5824.0375000000004</v>
      </c>
      <c r="AN287" s="112">
        <f t="shared" ref="AN287" si="861">IF(OR($B287&lt;AN$10,$B287&gt;AN$11),0,IF($B287=AN$11,-AN286,-AN$15))</f>
        <v>-4412.5226666666667</v>
      </c>
      <c r="AO287" s="112">
        <f t="shared" ref="AO287" si="862">IF(OR($B287&lt;AO$10,$B287&gt;AO$11),0,IF($B287=AO$11,-AO286,-AO$15))</f>
        <v>-4428.1481111111107</v>
      </c>
      <c r="AP287" s="112"/>
      <c r="AQ287" s="112"/>
      <c r="AR287" s="112"/>
      <c r="AS287" s="112"/>
      <c r="AT287" s="112"/>
      <c r="AU287" s="112"/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2"/>
      <c r="BN287" s="112">
        <f t="shared" si="758"/>
        <v>-73694.803333333315</v>
      </c>
      <c r="BO287" s="112">
        <f>ROUND(BN287*'Link In'!$H$2,2)</f>
        <v>-3684.74</v>
      </c>
      <c r="BP287" s="112">
        <f>ROUND((BN287-BO287)*'Link In'!$H$3,2)</f>
        <v>-14702.11</v>
      </c>
    </row>
    <row r="288" spans="1:68" ht="14.25" customHeight="1" outlineLevel="1" x14ac:dyDescent="0.25">
      <c r="A288" s="52">
        <v>9999</v>
      </c>
      <c r="B288" s="94">
        <f>B287</f>
        <v>43414</v>
      </c>
      <c r="C288" s="115" t="s">
        <v>16</v>
      </c>
      <c r="D288" s="98">
        <f t="shared" ref="D288:Y288" si="863">IF($B289&lt;D$10,0,IF($B289=D$10,D$13,SUM(D286:D287)))</f>
        <v>0</v>
      </c>
      <c r="E288" s="98">
        <f t="shared" si="863"/>
        <v>0</v>
      </c>
      <c r="F288" s="98">
        <f t="shared" si="863"/>
        <v>0</v>
      </c>
      <c r="G288" s="98">
        <f t="shared" si="863"/>
        <v>0</v>
      </c>
      <c r="H288" s="98">
        <f t="shared" si="863"/>
        <v>0</v>
      </c>
      <c r="I288" s="98">
        <f t="shared" si="863"/>
        <v>0</v>
      </c>
      <c r="J288" s="98">
        <f t="shared" si="863"/>
        <v>0</v>
      </c>
      <c r="K288" s="98">
        <f t="shared" si="863"/>
        <v>0</v>
      </c>
      <c r="L288" s="98">
        <f t="shared" si="863"/>
        <v>0</v>
      </c>
      <c r="M288" s="98">
        <f t="shared" si="863"/>
        <v>0</v>
      </c>
      <c r="N288" s="98">
        <f t="shared" si="863"/>
        <v>0</v>
      </c>
      <c r="O288" s="98">
        <f t="shared" si="863"/>
        <v>0</v>
      </c>
      <c r="P288" s="98">
        <f t="shared" si="863"/>
        <v>0</v>
      </c>
      <c r="Q288" s="98">
        <f>IF($B289&lt;Q$10,0,IF($B289=Q$10,Q$13,SUM(Q286:Q287)))</f>
        <v>-6.9121597334742546E-11</v>
      </c>
      <c r="R288" s="98">
        <f t="shared" si="863"/>
        <v>5351.2200000000157</v>
      </c>
      <c r="S288" s="98">
        <f t="shared" si="863"/>
        <v>2078.1599999999935</v>
      </c>
      <c r="T288" s="98">
        <f t="shared" si="863"/>
        <v>2659.5800000000199</v>
      </c>
      <c r="U288" s="98">
        <f>IF($B289&lt;U$10,0,IF($B289=U$10,U$13,SUM(U286:U287)))</f>
        <v>11336.63999999999</v>
      </c>
      <c r="V288" s="98">
        <f>IF($B289&lt;V$10,0,IF($B289=V$10,V$13,SUM(V286:V287)))</f>
        <v>29738.68577777786</v>
      </c>
      <c r="W288" s="98">
        <f>IF($B289&lt;W$10,0,IF($B289=W$10,W$13,SUM(W286:W287)))</f>
        <v>107458.08000000026</v>
      </c>
      <c r="X288" s="111">
        <f t="shared" si="863"/>
        <v>247637.54000000199</v>
      </c>
      <c r="Y288" s="111">
        <f t="shared" si="863"/>
        <v>431349.52000000107</v>
      </c>
      <c r="Z288" s="111">
        <f t="shared" ref="Z288" si="864">IF($B289&lt;Z$10,0,IF($B289=Z$10,Z$13,SUM(Z286:Z287)))</f>
        <v>414522.12000000221</v>
      </c>
      <c r="AA288" s="111">
        <f>IF($B289&lt;AA$10,0,IF($B289=AA$10,AA$13,SUM(AA286:AA287)))</f>
        <v>342243.93361111119</v>
      </c>
      <c r="AB288" s="111">
        <f t="shared" ref="AB288" si="865">IF($B289&lt;AB$10,0,IF($B289=AB$10,AB$13,SUM(AB286:AB287)))</f>
        <v>269479.34222222329</v>
      </c>
      <c r="AC288" s="111">
        <f>IF($B289&lt;AC$10,0,IF($B289=AC$10,AC$13,SUM(AC286:AC287)))</f>
        <v>586675.28444444085</v>
      </c>
      <c r="AD288" s="111">
        <f t="shared" ref="AD288:AF288" si="866">IF($B289&lt;AD$10,0,IF($B289=AD$10,AD$13,SUM(AD286:AD287)))</f>
        <v>340892.10344444343</v>
      </c>
      <c r="AE288" s="111">
        <f t="shared" si="866"/>
        <v>687975.0144999997</v>
      </c>
      <c r="AF288" s="111">
        <f t="shared" si="866"/>
        <v>303558.11150000029</v>
      </c>
      <c r="AG288" s="111">
        <f t="shared" ref="AG288:AH288" si="867">IF($B289&lt;AG$10,0,IF($B289=AG$10,AG$13,SUM(AG286:AG287)))</f>
        <v>1183485.0389999987</v>
      </c>
      <c r="AH288" s="111">
        <f t="shared" si="867"/>
        <v>350646.66649999929</v>
      </c>
      <c r="AI288" s="111">
        <f t="shared" ref="AI288:AJ288" si="868">IF($B289&lt;AI$10,0,IF($B289=AI$10,AI$13,SUM(AI286:AI287)))</f>
        <v>712986.51099999924</v>
      </c>
      <c r="AJ288" s="111">
        <f t="shared" si="868"/>
        <v>729527.16249999846</v>
      </c>
      <c r="AK288" s="111">
        <f t="shared" ref="AK288:AM288" si="869">IF($B289&lt;AK$10,0,IF($B289=AK$10,AK$13,SUM(AK286:AK287)))</f>
        <v>341085.56899999961</v>
      </c>
      <c r="AL288" s="111">
        <f>IF($B289&lt;AL$10,0,IF($B289=AL$10,AL$13,SUM(AL286:AL287)))</f>
        <v>38287.74000000002</v>
      </c>
      <c r="AM288" s="111">
        <f t="shared" si="869"/>
        <v>937670.03750000044</v>
      </c>
      <c r="AN288" s="111">
        <f t="shared" ref="AN288" si="870">IF($B289&lt;AN$10,0,IF($B289=AN$10,AN$13,SUM(AN286:AN287)))</f>
        <v>785429.03466666664</v>
      </c>
      <c r="AO288" s="111">
        <f t="shared" ref="AO288" si="871">IF($B289&lt;AO$10,0,IF($B289=AO$10,AO$13,SUM(AO286:AO287)))</f>
        <v>788210.36377777765</v>
      </c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>
        <f t="shared" si="758"/>
        <v>9650283.4594444409</v>
      </c>
      <c r="BO288" s="111">
        <f>ROUND(BN288*'Link In'!$H$2,2)</f>
        <v>482514.17</v>
      </c>
      <c r="BP288" s="111">
        <f>ROUND((BN288-BO288)*'Link In'!$H$3,2)</f>
        <v>1925231.55</v>
      </c>
    </row>
    <row r="289" spans="1:68" outlineLevel="1" x14ac:dyDescent="0.25">
      <c r="A289" s="52">
        <v>9999</v>
      </c>
      <c r="B289" s="102">
        <f>+B288+31</f>
        <v>43445</v>
      </c>
      <c r="C289" s="95" t="s">
        <v>15</v>
      </c>
      <c r="D289" s="96">
        <f t="shared" ref="D289:Y289" si="872">IF(OR($B289&lt;D$10,$B289&gt;D$11),0,IF($B289=D$11,-D288,-D$15))</f>
        <v>0</v>
      </c>
      <c r="E289" s="96">
        <f t="shared" si="872"/>
        <v>0</v>
      </c>
      <c r="F289" s="96">
        <f t="shared" si="872"/>
        <v>0</v>
      </c>
      <c r="G289" s="96">
        <f t="shared" si="872"/>
        <v>0</v>
      </c>
      <c r="H289" s="96">
        <f t="shared" si="872"/>
        <v>0</v>
      </c>
      <c r="I289" s="96">
        <f t="shared" si="872"/>
        <v>0</v>
      </c>
      <c r="J289" s="96">
        <f t="shared" si="872"/>
        <v>0</v>
      </c>
      <c r="K289" s="96">
        <f t="shared" si="872"/>
        <v>0</v>
      </c>
      <c r="L289" s="96">
        <f t="shared" si="872"/>
        <v>0</v>
      </c>
      <c r="M289" s="96">
        <f t="shared" si="872"/>
        <v>0</v>
      </c>
      <c r="N289" s="96">
        <f t="shared" si="872"/>
        <v>0</v>
      </c>
      <c r="O289" s="96">
        <f t="shared" si="872"/>
        <v>0</v>
      </c>
      <c r="P289" s="96">
        <f t="shared" si="872"/>
        <v>0</v>
      </c>
      <c r="Q289" s="96">
        <f>IF(OR($B289&lt;Q$10,$B289&gt;Q$11),0,IF($B289=Q$11,-Q288,-Q$15))</f>
        <v>0</v>
      </c>
      <c r="R289" s="96">
        <f t="shared" si="872"/>
        <v>-382.23</v>
      </c>
      <c r="S289" s="96">
        <f t="shared" si="872"/>
        <v>-148.44</v>
      </c>
      <c r="T289" s="96">
        <f t="shared" si="872"/>
        <v>-189.97</v>
      </c>
      <c r="U289" s="96">
        <f>IF(OR($B289&lt;U$10,$B289&gt;U$11),0,IF($B289=U$11,-U288,-U$15))</f>
        <v>-809.76</v>
      </c>
      <c r="V289" s="96">
        <f>IF(OR($B289&lt;V$10,$B289&gt;V$11),0,IF($B289=V$11,-V288,-V$15))</f>
        <v>-619.56255555555549</v>
      </c>
      <c r="W289" s="96">
        <f>IF(OR($B289&lt;W$10,$B289&gt;W$11),0,IF($B289=W$11,-W288,-W$15))</f>
        <v>-2238.71</v>
      </c>
      <c r="X289" s="114">
        <f t="shared" si="872"/>
        <v>-3019.97</v>
      </c>
      <c r="Y289" s="114">
        <f t="shared" si="872"/>
        <v>-5260.36</v>
      </c>
      <c r="Z289" s="112">
        <f t="shared" ref="Z289" si="873">IF(OR($B289&lt;Z$10,$B289&gt;Z$11),0,IF($B289=Z$11,-Z288,-Z$15))</f>
        <v>-4145.22</v>
      </c>
      <c r="AA289" s="112">
        <f>IF(OR($B289&lt;AA$10,$B289&gt;AA$11),0,IF($B289=AA$11,-AA288,-AA$15))</f>
        <v>-3602.5677222222221</v>
      </c>
      <c r="AB289" s="112">
        <f t="shared" ref="AB289" si="874">IF(OR($B289&lt;AB$10,$B289&gt;AB$11),0,IF($B289=AB$11,-AB288,-AB$15))</f>
        <v>-2323.0977777777771</v>
      </c>
      <c r="AC289" s="112">
        <f>IF(OR($B289&lt;AC$10,$B289&gt;AC$11),0,IF($B289=AC$11,-AC288,-AC$15))</f>
        <v>-5057.5455555555554</v>
      </c>
      <c r="AD289" s="112">
        <f t="shared" ref="AD289:AE289" si="875">IF(OR($B289&lt;AD$10,$B289&gt;AD$11),0,IF($B289=AD$11,-AD288,-AD$15))</f>
        <v>-2817.2901111111109</v>
      </c>
      <c r="AE289" s="112">
        <f t="shared" si="875"/>
        <v>-4496.5687222222223</v>
      </c>
      <c r="AF289" s="112">
        <f t="shared" si="497"/>
        <v>-1984.0399444444445</v>
      </c>
      <c r="AG289" s="112">
        <f t="shared" si="497"/>
        <v>-7735.1963333333342</v>
      </c>
      <c r="AH289" s="112">
        <f t="shared" ref="AH289:AI289" si="876">IF(OR($B289&lt;AH$10,$B289&gt;AH$11),0,IF($B289=AH$11,-AH288,-AH$15))</f>
        <v>-2291.8082777777777</v>
      </c>
      <c r="AI289" s="112">
        <f t="shared" si="876"/>
        <v>-4660.0425555555557</v>
      </c>
      <c r="AJ289" s="112">
        <f t="shared" ref="AJ289:AK289" si="877">IF(OR($B289&lt;AJ$10,$B289&gt;AJ$11),0,IF($B289=AJ$11,-AJ288,-AJ$15))</f>
        <v>-4768.1513888888885</v>
      </c>
      <c r="AK289" s="112">
        <f t="shared" si="877"/>
        <v>-2229.3174444444444</v>
      </c>
      <c r="AL289" s="112">
        <f>IF(OR($B289&lt;AL$10,$B289&gt;AL$11),0,IF($B289=AL$11,-AL288,-AL$15))</f>
        <v>-250.24666666666667</v>
      </c>
      <c r="AM289" s="112">
        <f t="shared" ref="AM289" si="878">IF(OR($B289&lt;AM$10,$B289&gt;AM$11),0,IF($B289=AM$11,-AM288,-AM$15))</f>
        <v>-5824.0375000000004</v>
      </c>
      <c r="AN289" s="112">
        <f t="shared" ref="AN289" si="879">IF(OR($B289&lt;AN$10,$B289&gt;AN$11),0,IF($B289=AN$11,-AN288,-AN$15))</f>
        <v>-4412.5226666666667</v>
      </c>
      <c r="AO289" s="112">
        <f t="shared" ref="AO289" si="880">IF(OR($B289&lt;AO$10,$B289&gt;AO$11),0,IF($B289=AO$11,-AO288,-AO$15))</f>
        <v>-4428.1481111111107</v>
      </c>
      <c r="AP289" s="112"/>
      <c r="AQ289" s="112"/>
      <c r="AR289" s="112"/>
      <c r="AS289" s="112"/>
      <c r="AT289" s="112"/>
      <c r="AU289" s="112"/>
      <c r="AV289" s="112"/>
      <c r="AW289" s="112"/>
      <c r="AX289" s="112"/>
      <c r="AY289" s="112"/>
      <c r="AZ289" s="112"/>
      <c r="BA289" s="112"/>
      <c r="BB289" s="112"/>
      <c r="BC289" s="112"/>
      <c r="BD289" s="112"/>
      <c r="BE289" s="112"/>
      <c r="BF289" s="112"/>
      <c r="BG289" s="112"/>
      <c r="BH289" s="112"/>
      <c r="BI289" s="112"/>
      <c r="BJ289" s="112"/>
      <c r="BK289" s="112"/>
      <c r="BL289" s="112"/>
      <c r="BM289" s="112"/>
      <c r="BN289" s="112">
        <f t="shared" si="758"/>
        <v>-73694.803333333315</v>
      </c>
      <c r="BO289" s="112">
        <f>ROUND(BN289*'Link In'!$H$2,2)</f>
        <v>-3684.74</v>
      </c>
      <c r="BP289" s="112">
        <f>ROUND((BN289-BO289)*'Link In'!$H$3,2)</f>
        <v>-14702.11</v>
      </c>
    </row>
    <row r="290" spans="1:68" ht="14.25" customHeight="1" outlineLevel="1" x14ac:dyDescent="0.25">
      <c r="A290" s="52">
        <v>9999</v>
      </c>
      <c r="B290" s="94">
        <f>B289</f>
        <v>43445</v>
      </c>
      <c r="C290" s="115" t="s">
        <v>16</v>
      </c>
      <c r="D290" s="98">
        <f t="shared" ref="D290:Y290" si="881">IF($B291&lt;D$10,0,IF($B291=D$10,D$13,SUM(D288:D289)))</f>
        <v>0</v>
      </c>
      <c r="E290" s="98">
        <f t="shared" si="881"/>
        <v>0</v>
      </c>
      <c r="F290" s="98">
        <f t="shared" si="881"/>
        <v>0</v>
      </c>
      <c r="G290" s="98">
        <f t="shared" si="881"/>
        <v>0</v>
      </c>
      <c r="H290" s="98">
        <f t="shared" si="881"/>
        <v>0</v>
      </c>
      <c r="I290" s="98">
        <f t="shared" si="881"/>
        <v>0</v>
      </c>
      <c r="J290" s="98">
        <f t="shared" si="881"/>
        <v>0</v>
      </c>
      <c r="K290" s="98">
        <f t="shared" si="881"/>
        <v>0</v>
      </c>
      <c r="L290" s="98">
        <f t="shared" si="881"/>
        <v>0</v>
      </c>
      <c r="M290" s="98">
        <f t="shared" si="881"/>
        <v>0</v>
      </c>
      <c r="N290" s="98">
        <f t="shared" si="881"/>
        <v>0</v>
      </c>
      <c r="O290" s="98">
        <f t="shared" si="881"/>
        <v>0</v>
      </c>
      <c r="P290" s="98">
        <f t="shared" si="881"/>
        <v>0</v>
      </c>
      <c r="Q290" s="98">
        <f>IF($B291&lt;Q$10,0,IF($B291=Q$10,Q$13,SUM(Q288:Q289)))</f>
        <v>-6.9121597334742546E-11</v>
      </c>
      <c r="R290" s="98">
        <f t="shared" si="881"/>
        <v>4968.9900000000162</v>
      </c>
      <c r="S290" s="98">
        <f t="shared" si="881"/>
        <v>1929.7199999999934</v>
      </c>
      <c r="T290" s="98">
        <f t="shared" si="881"/>
        <v>2469.6100000000201</v>
      </c>
      <c r="U290" s="98">
        <f>IF($B291&lt;U$10,0,IF($B291=U$10,U$13,SUM(U288:U289)))</f>
        <v>10526.87999999999</v>
      </c>
      <c r="V290" s="98">
        <f>IF($B291&lt;V$10,0,IF($B291=V$10,V$13,SUM(V288:V289)))</f>
        <v>29119.123222222304</v>
      </c>
      <c r="W290" s="98">
        <f>IF($B291&lt;W$10,0,IF($B291=W$10,W$13,SUM(W288:W289)))</f>
        <v>105219.37000000026</v>
      </c>
      <c r="X290" s="111">
        <f t="shared" si="881"/>
        <v>244617.57000000199</v>
      </c>
      <c r="Y290" s="111">
        <f t="shared" si="881"/>
        <v>426089.16000000108</v>
      </c>
      <c r="Z290" s="111">
        <f t="shared" ref="Z290" si="882">IF($B291&lt;Z$10,0,IF($B291=Z$10,Z$13,SUM(Z288:Z289)))</f>
        <v>410376.90000000224</v>
      </c>
      <c r="AA290" s="111">
        <f>IF($B291&lt;AA$10,0,IF($B291=AA$10,AA$13,SUM(AA288:AA289)))</f>
        <v>338641.36588888895</v>
      </c>
      <c r="AB290" s="111">
        <f t="shared" ref="AB290" si="883">IF($B291&lt;AB$10,0,IF($B291=AB$10,AB$13,SUM(AB288:AB289)))</f>
        <v>267156.24444444553</v>
      </c>
      <c r="AC290" s="111">
        <f>IF($B291&lt;AC$10,0,IF($B291=AC$10,AC$13,SUM(AC288:AC289)))</f>
        <v>581617.73888888524</v>
      </c>
      <c r="AD290" s="111">
        <f t="shared" ref="AD290:AF290" si="884">IF($B291&lt;AD$10,0,IF($B291=AD$10,AD$13,SUM(AD288:AD289)))</f>
        <v>338074.81333333231</v>
      </c>
      <c r="AE290" s="111">
        <f t="shared" si="884"/>
        <v>683478.44577777747</v>
      </c>
      <c r="AF290" s="111">
        <f t="shared" si="884"/>
        <v>301574.07155555586</v>
      </c>
      <c r="AG290" s="111">
        <f t="shared" ref="AG290:AH290" si="885">IF($B291&lt;AG$10,0,IF($B291=AG$10,AG$13,SUM(AG288:AG289)))</f>
        <v>1175749.8426666653</v>
      </c>
      <c r="AH290" s="111">
        <f t="shared" si="885"/>
        <v>348354.85822222149</v>
      </c>
      <c r="AI290" s="111">
        <f t="shared" ref="AI290:AJ290" si="886">IF($B291&lt;AI$10,0,IF($B291=AI$10,AI$13,SUM(AI288:AI289)))</f>
        <v>708326.46844444366</v>
      </c>
      <c r="AJ290" s="111">
        <f t="shared" si="886"/>
        <v>724759.01111110952</v>
      </c>
      <c r="AK290" s="111">
        <f t="shared" ref="AK290:AM290" si="887">IF($B291&lt;AK$10,0,IF($B291=AK$10,AK$13,SUM(AK288:AK289)))</f>
        <v>338856.25155555515</v>
      </c>
      <c r="AL290" s="111">
        <f>IF($B291&lt;AL$10,0,IF($B291=AL$10,AL$13,SUM(AL288:AL289)))</f>
        <v>38037.493333333354</v>
      </c>
      <c r="AM290" s="111">
        <f t="shared" si="887"/>
        <v>931846.00000000047</v>
      </c>
      <c r="AN290" s="111">
        <f t="shared" ref="AN290" si="888">IF($B291&lt;AN$10,0,IF($B291=AN$10,AN$13,SUM(AN288:AN289)))</f>
        <v>781016.51199999999</v>
      </c>
      <c r="AO290" s="111">
        <f t="shared" ref="AO290" si="889">IF($B291&lt;AO$10,0,IF($B291=AO$10,AO$13,SUM(AO288:AO289)))</f>
        <v>783782.21566666651</v>
      </c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>
        <f t="shared" si="758"/>
        <v>9576588.6561111081</v>
      </c>
      <c r="BO290" s="111">
        <f>ROUND(BN290*'Link In'!$H$2,2)</f>
        <v>478829.43</v>
      </c>
      <c r="BP290" s="111">
        <f>ROUND((BN290-BO290)*'Link In'!$H$3,2)</f>
        <v>1910529.44</v>
      </c>
    </row>
    <row r="291" spans="1:68" outlineLevel="1" x14ac:dyDescent="0.25">
      <c r="A291" s="52">
        <v>9999</v>
      </c>
      <c r="B291" s="102">
        <f>+B290+31</f>
        <v>43476</v>
      </c>
      <c r="C291" s="95" t="s">
        <v>15</v>
      </c>
      <c r="D291" s="96">
        <f t="shared" ref="D291:Y291" si="890">IF(OR($B291&lt;D$10,$B291&gt;D$11),0,IF($B291=D$11,-D290,-D$15))</f>
        <v>0</v>
      </c>
      <c r="E291" s="96">
        <f t="shared" si="890"/>
        <v>0</v>
      </c>
      <c r="F291" s="96">
        <f t="shared" si="890"/>
        <v>0</v>
      </c>
      <c r="G291" s="96">
        <f t="shared" si="890"/>
        <v>0</v>
      </c>
      <c r="H291" s="96">
        <f t="shared" si="890"/>
        <v>0</v>
      </c>
      <c r="I291" s="96">
        <f t="shared" si="890"/>
        <v>0</v>
      </c>
      <c r="J291" s="96">
        <f t="shared" si="890"/>
        <v>0</v>
      </c>
      <c r="K291" s="96">
        <f t="shared" si="890"/>
        <v>0</v>
      </c>
      <c r="L291" s="96">
        <f t="shared" si="890"/>
        <v>0</v>
      </c>
      <c r="M291" s="96">
        <f t="shared" si="890"/>
        <v>0</v>
      </c>
      <c r="N291" s="96">
        <f t="shared" si="890"/>
        <v>0</v>
      </c>
      <c r="O291" s="96">
        <f t="shared" si="890"/>
        <v>0</v>
      </c>
      <c r="P291" s="96">
        <f t="shared" si="890"/>
        <v>0</v>
      </c>
      <c r="Q291" s="96">
        <f>IF(OR($B291&lt;Q$10,$B291&gt;Q$11),0,IF($B291=Q$11,-Q290,-Q$15))</f>
        <v>0</v>
      </c>
      <c r="R291" s="96">
        <f t="shared" si="890"/>
        <v>-382.23</v>
      </c>
      <c r="S291" s="96">
        <f t="shared" si="890"/>
        <v>-148.44</v>
      </c>
      <c r="T291" s="96">
        <f t="shared" si="890"/>
        <v>-189.97</v>
      </c>
      <c r="U291" s="96">
        <f>IF(OR($B291&lt;U$10,$B291&gt;U$11),0,IF($B291=U$11,-U290,-U$15))</f>
        <v>-809.76</v>
      </c>
      <c r="V291" s="96">
        <f>IF(OR($B291&lt;V$10,$B291&gt;V$11),0,IF($B291=V$11,-V290,-V$15))</f>
        <v>-619.56255555555549</v>
      </c>
      <c r="W291" s="96">
        <f>IF(OR($B291&lt;W$10,$B291&gt;W$11),0,IF($B291=W$11,-W290,-W$15))</f>
        <v>-2238.71</v>
      </c>
      <c r="X291" s="114">
        <f t="shared" si="890"/>
        <v>-3019.97</v>
      </c>
      <c r="Y291" s="114">
        <f t="shared" si="890"/>
        <v>-5260.36</v>
      </c>
      <c r="Z291" s="112">
        <f t="shared" ref="Z291" si="891">IF(OR($B291&lt;Z$10,$B291&gt;Z$11),0,IF($B291=Z$11,-Z290,-Z$15))</f>
        <v>-4145.22</v>
      </c>
      <c r="AA291" s="112">
        <f>IF(OR($B291&lt;AA$10,$B291&gt;AA$11),0,IF($B291=AA$11,-AA290,-AA$15))</f>
        <v>-3602.5677222222221</v>
      </c>
      <c r="AB291" s="112">
        <f t="shared" ref="AB291" si="892">IF(OR($B291&lt;AB$10,$B291&gt;AB$11),0,IF($B291=AB$11,-AB290,-AB$15))</f>
        <v>-2323.0977777777771</v>
      </c>
      <c r="AC291" s="112">
        <f>IF(OR($B291&lt;AC$10,$B291&gt;AC$11),0,IF($B291=AC$11,-AC290,-AC$15))</f>
        <v>-5057.5455555555554</v>
      </c>
      <c r="AD291" s="112">
        <f t="shared" ref="AD291:AF291" si="893">IF(OR($B291&lt;AD$10,$B291&gt;AD$11),0,IF($B291=AD$11,-AD290,-AD$15))</f>
        <v>-2817.2901111111109</v>
      </c>
      <c r="AE291" s="112">
        <f t="shared" si="893"/>
        <v>-4496.5687222222223</v>
      </c>
      <c r="AF291" s="112">
        <f t="shared" si="893"/>
        <v>-1984.0399444444445</v>
      </c>
      <c r="AG291" s="112">
        <f t="shared" ref="AG291:AH291" si="894">IF(OR($B291&lt;AG$10,$B291&gt;AG$11),0,IF($B291=AG$11,-AG290,-AG$15))</f>
        <v>-7735.1963333333342</v>
      </c>
      <c r="AH291" s="112">
        <f t="shared" si="894"/>
        <v>-2291.8082777777777</v>
      </c>
      <c r="AI291" s="112">
        <f t="shared" ref="AI291:AJ291" si="895">IF(OR($B291&lt;AI$10,$B291&gt;AI$11),0,IF($B291=AI$11,-AI290,-AI$15))</f>
        <v>-4660.0425555555557</v>
      </c>
      <c r="AJ291" s="112">
        <f t="shared" si="895"/>
        <v>-4768.1513888888885</v>
      </c>
      <c r="AK291" s="112">
        <f t="shared" ref="AK291:AM291" si="896">IF(OR($B291&lt;AK$10,$B291&gt;AK$11),0,IF($B291=AK$11,-AK290,-AK$15))</f>
        <v>-2229.3174444444444</v>
      </c>
      <c r="AL291" s="112">
        <f>IF(OR($B291&lt;AL$10,$B291&gt;AL$11),0,IF($B291=AL$11,-AL290,-AL$15))</f>
        <v>-250.24666666666667</v>
      </c>
      <c r="AM291" s="112">
        <f t="shared" si="896"/>
        <v>-5824.0375000000004</v>
      </c>
      <c r="AN291" s="112">
        <f t="shared" ref="AN291" si="897">IF(OR($B291&lt;AN$10,$B291&gt;AN$11),0,IF($B291=AN$11,-AN290,-AN$15))</f>
        <v>-4412.5226666666667</v>
      </c>
      <c r="AO291" s="112">
        <f t="shared" ref="AO291" si="898">IF(OR($B291&lt;AO$10,$B291&gt;AO$11),0,IF($B291=AO$11,-AO290,-AO$15))</f>
        <v>-4428.1481111111107</v>
      </c>
      <c r="AP291" s="112"/>
      <c r="AQ291" s="112"/>
      <c r="AR291" s="112"/>
      <c r="AS291" s="112"/>
      <c r="AT291" s="112"/>
      <c r="AU291" s="112"/>
      <c r="AV291" s="112"/>
      <c r="AW291" s="112"/>
      <c r="AX291" s="112"/>
      <c r="AY291" s="112"/>
      <c r="AZ291" s="112"/>
      <c r="BA291" s="112"/>
      <c r="BB291" s="112"/>
      <c r="BC291" s="112"/>
      <c r="BD291" s="112"/>
      <c r="BE291" s="112"/>
      <c r="BF291" s="112"/>
      <c r="BG291" s="112"/>
      <c r="BH291" s="112"/>
      <c r="BI291" s="112"/>
      <c r="BJ291" s="112"/>
      <c r="BK291" s="112"/>
      <c r="BL291" s="112"/>
      <c r="BM291" s="112"/>
      <c r="BN291" s="112">
        <f t="shared" si="758"/>
        <v>-73694.803333333315</v>
      </c>
      <c r="BO291" s="112">
        <f>ROUND(BN291*'Link In'!$H$2,2)</f>
        <v>-3684.74</v>
      </c>
      <c r="BP291" s="112">
        <f>ROUND((BN291-BO291)*'Link In'!$H$3,2)</f>
        <v>-14702.11</v>
      </c>
    </row>
    <row r="292" spans="1:68" ht="14.25" customHeight="1" outlineLevel="1" x14ac:dyDescent="0.25">
      <c r="A292" s="52">
        <v>9999</v>
      </c>
      <c r="B292" s="94">
        <f>B291</f>
        <v>43476</v>
      </c>
      <c r="C292" s="115" t="s">
        <v>16</v>
      </c>
      <c r="D292" s="98">
        <f t="shared" ref="D292:Y292" si="899">IF($B293&lt;D$10,0,IF($B293=D$10,D$13,SUM(D290:D291)))</f>
        <v>0</v>
      </c>
      <c r="E292" s="98">
        <f t="shared" si="899"/>
        <v>0</v>
      </c>
      <c r="F292" s="98">
        <f t="shared" si="899"/>
        <v>0</v>
      </c>
      <c r="G292" s="98">
        <f t="shared" si="899"/>
        <v>0</v>
      </c>
      <c r="H292" s="98">
        <f t="shared" si="899"/>
        <v>0</v>
      </c>
      <c r="I292" s="98">
        <f t="shared" si="899"/>
        <v>0</v>
      </c>
      <c r="J292" s="98">
        <f t="shared" si="899"/>
        <v>0</v>
      </c>
      <c r="K292" s="98">
        <f t="shared" si="899"/>
        <v>0</v>
      </c>
      <c r="L292" s="98">
        <f t="shared" si="899"/>
        <v>0</v>
      </c>
      <c r="M292" s="98">
        <f t="shared" si="899"/>
        <v>0</v>
      </c>
      <c r="N292" s="98">
        <f t="shared" si="899"/>
        <v>0</v>
      </c>
      <c r="O292" s="98">
        <f t="shared" si="899"/>
        <v>0</v>
      </c>
      <c r="P292" s="98">
        <f t="shared" si="899"/>
        <v>0</v>
      </c>
      <c r="Q292" s="98">
        <f>IF($B293&lt;Q$10,0,IF($B293=Q$10,Q$13,SUM(Q290:Q291)))</f>
        <v>-6.9121597334742546E-11</v>
      </c>
      <c r="R292" s="98">
        <f t="shared" si="899"/>
        <v>4586.7600000000166</v>
      </c>
      <c r="S292" s="98">
        <f t="shared" si="899"/>
        <v>1781.2799999999934</v>
      </c>
      <c r="T292" s="98">
        <f t="shared" si="899"/>
        <v>2279.6400000000203</v>
      </c>
      <c r="U292" s="98">
        <f>IF($B293&lt;U$10,0,IF($B293=U$10,U$13,SUM(U290:U291)))</f>
        <v>9717.1199999999899</v>
      </c>
      <c r="V292" s="98">
        <f>IF($B293&lt;V$10,0,IF($B293=V$10,V$13,SUM(V290:V291)))</f>
        <v>28499.560666666748</v>
      </c>
      <c r="W292" s="98">
        <f>IF($B293&lt;W$10,0,IF($B293=W$10,W$13,SUM(W290:W291)))</f>
        <v>102980.66000000025</v>
      </c>
      <c r="X292" s="111">
        <f t="shared" si="899"/>
        <v>241597.60000000198</v>
      </c>
      <c r="Y292" s="111">
        <f t="shared" si="899"/>
        <v>420828.80000000109</v>
      </c>
      <c r="Z292" s="111">
        <f t="shared" ref="Z292" si="900">IF($B293&lt;Z$10,0,IF($B293=Z$10,Z$13,SUM(Z290:Z291)))</f>
        <v>406231.68000000226</v>
      </c>
      <c r="AA292" s="111">
        <f>IF($B293&lt;AA$10,0,IF($B293=AA$10,AA$13,SUM(AA290:AA291)))</f>
        <v>335038.7981666667</v>
      </c>
      <c r="AB292" s="111">
        <f t="shared" ref="AB292" si="901">IF($B293&lt;AB$10,0,IF($B293=AB$10,AB$13,SUM(AB290:AB291)))</f>
        <v>264833.14666666777</v>
      </c>
      <c r="AC292" s="111">
        <f>IF($B293&lt;AC$10,0,IF($B293=AC$10,AC$13,SUM(AC290:AC291)))</f>
        <v>576560.19333332963</v>
      </c>
      <c r="AD292" s="111">
        <f t="shared" ref="AD292:AF292" si="902">IF($B293&lt;AD$10,0,IF($B293=AD$10,AD$13,SUM(AD290:AD291)))</f>
        <v>335257.52322222118</v>
      </c>
      <c r="AE292" s="111">
        <f t="shared" si="902"/>
        <v>678981.87705555523</v>
      </c>
      <c r="AF292" s="111">
        <f t="shared" si="902"/>
        <v>299590.03161111142</v>
      </c>
      <c r="AG292" s="111">
        <f t="shared" ref="AG292:AH292" si="903">IF($B293&lt;AG$10,0,IF($B293=AG$10,AG$13,SUM(AG290:AG291)))</f>
        <v>1168014.6463333319</v>
      </c>
      <c r="AH292" s="111">
        <f t="shared" si="903"/>
        <v>346063.04994444369</v>
      </c>
      <c r="AI292" s="111">
        <f t="shared" ref="AI292:AJ292" si="904">IF($B293&lt;AI$10,0,IF($B293=AI$10,AI$13,SUM(AI290:AI291)))</f>
        <v>703666.42588888807</v>
      </c>
      <c r="AJ292" s="111">
        <f t="shared" si="904"/>
        <v>719990.85972222057</v>
      </c>
      <c r="AK292" s="111">
        <f t="shared" ref="AK292:AM292" si="905">IF($B293&lt;AK$10,0,IF($B293=AK$10,AK$13,SUM(AK290:AK291)))</f>
        <v>336626.93411111069</v>
      </c>
      <c r="AL292" s="111">
        <f>IF($B293&lt;AL$10,0,IF($B293=AL$10,AL$13,SUM(AL290:AL291)))</f>
        <v>37787.246666666688</v>
      </c>
      <c r="AM292" s="111">
        <f t="shared" si="905"/>
        <v>926021.96250000049</v>
      </c>
      <c r="AN292" s="111">
        <f t="shared" ref="AN292" si="906">IF($B293&lt;AN$10,0,IF($B293=AN$10,AN$13,SUM(AN290:AN291)))</f>
        <v>776603.98933333333</v>
      </c>
      <c r="AO292" s="111">
        <f t="shared" ref="AO292" si="907">IF($B293&lt;AO$10,0,IF($B293=AO$10,AO$13,SUM(AO290:AO291)))</f>
        <v>779354.06755555538</v>
      </c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>
        <f t="shared" si="758"/>
        <v>9502893.8527777754</v>
      </c>
      <c r="BO292" s="111">
        <f>ROUND(BN292*'Link In'!$H$2,2)</f>
        <v>475144.69</v>
      </c>
      <c r="BP292" s="111">
        <f>ROUND((BN292-BO292)*'Link In'!$H$3,2)</f>
        <v>1895827.32</v>
      </c>
    </row>
    <row r="293" spans="1:68" outlineLevel="1" x14ac:dyDescent="0.25">
      <c r="A293" s="52">
        <v>9999</v>
      </c>
      <c r="B293" s="102">
        <f>+B292+28</f>
        <v>43504</v>
      </c>
      <c r="C293" s="95" t="s">
        <v>15</v>
      </c>
      <c r="D293" s="96">
        <f t="shared" ref="D293:Y293" si="908">IF(OR($B293&lt;D$10,$B293&gt;D$11),0,IF($B293=D$11,-D292,-D$15))</f>
        <v>0</v>
      </c>
      <c r="E293" s="96">
        <f t="shared" si="908"/>
        <v>0</v>
      </c>
      <c r="F293" s="96">
        <f t="shared" si="908"/>
        <v>0</v>
      </c>
      <c r="G293" s="96">
        <f t="shared" si="908"/>
        <v>0</v>
      </c>
      <c r="H293" s="96">
        <f t="shared" si="908"/>
        <v>0</v>
      </c>
      <c r="I293" s="96">
        <f t="shared" si="908"/>
        <v>0</v>
      </c>
      <c r="J293" s="96">
        <f t="shared" si="908"/>
        <v>0</v>
      </c>
      <c r="K293" s="96">
        <f t="shared" si="908"/>
        <v>0</v>
      </c>
      <c r="L293" s="96">
        <f t="shared" si="908"/>
        <v>0</v>
      </c>
      <c r="M293" s="96">
        <f t="shared" si="908"/>
        <v>0</v>
      </c>
      <c r="N293" s="96">
        <f t="shared" si="908"/>
        <v>0</v>
      </c>
      <c r="O293" s="96">
        <f t="shared" si="908"/>
        <v>0</v>
      </c>
      <c r="P293" s="96">
        <f t="shared" si="908"/>
        <v>0</v>
      </c>
      <c r="Q293" s="96">
        <f>IF(OR($B293&lt;Q$10,$B293&gt;Q$11),0,IF($B293=Q$11,-Q292,-Q$15))</f>
        <v>0</v>
      </c>
      <c r="R293" s="96">
        <f t="shared" si="908"/>
        <v>-382.23</v>
      </c>
      <c r="S293" s="96">
        <f t="shared" si="908"/>
        <v>-148.44</v>
      </c>
      <c r="T293" s="96">
        <f t="shared" si="908"/>
        <v>-189.97</v>
      </c>
      <c r="U293" s="96">
        <f>IF(OR($B293&lt;U$10,$B293&gt;U$11),0,IF($B293=U$11,-U292,-U$15))</f>
        <v>-809.76</v>
      </c>
      <c r="V293" s="96">
        <f>IF(OR($B293&lt;V$10,$B293&gt;V$11),0,IF($B293=V$11,-V292,-V$15))</f>
        <v>-619.56255555555549</v>
      </c>
      <c r="W293" s="96">
        <f>IF(OR($B293&lt;W$10,$B293&gt;W$11),0,IF($B293=W$11,-W292,-W$15))</f>
        <v>-2238.71</v>
      </c>
      <c r="X293" s="114">
        <f t="shared" si="908"/>
        <v>-3019.97</v>
      </c>
      <c r="Y293" s="114">
        <f t="shared" si="908"/>
        <v>-5260.36</v>
      </c>
      <c r="Z293" s="112">
        <f t="shared" ref="Z293" si="909">IF(OR($B293&lt;Z$10,$B293&gt;Z$11),0,IF($B293=Z$11,-Z292,-Z$15))</f>
        <v>-4145.22</v>
      </c>
      <c r="AA293" s="112">
        <f>IF(OR($B293&lt;AA$10,$B293&gt;AA$11),0,IF($B293=AA$11,-AA292,-AA$15))</f>
        <v>-3602.5677222222221</v>
      </c>
      <c r="AB293" s="112">
        <f t="shared" ref="AB293" si="910">IF(OR($B293&lt;AB$10,$B293&gt;AB$11),0,IF($B293=AB$11,-AB292,-AB$15))</f>
        <v>-2323.0977777777771</v>
      </c>
      <c r="AC293" s="112">
        <f>IF(OR($B293&lt;AC$10,$B293&gt;AC$11),0,IF($B293=AC$11,-AC292,-AC$15))</f>
        <v>-5057.5455555555554</v>
      </c>
      <c r="AD293" s="112">
        <f t="shared" ref="AD293:AF293" si="911">IF(OR($B293&lt;AD$10,$B293&gt;AD$11),0,IF($B293=AD$11,-AD292,-AD$15))</f>
        <v>-2817.2901111111109</v>
      </c>
      <c r="AE293" s="112">
        <f t="shared" si="911"/>
        <v>-4496.5687222222223</v>
      </c>
      <c r="AF293" s="112">
        <f t="shared" si="911"/>
        <v>-1984.0399444444445</v>
      </c>
      <c r="AG293" s="112">
        <f t="shared" ref="AG293:AH293" si="912">IF(OR($B293&lt;AG$10,$B293&gt;AG$11),0,IF($B293=AG$11,-AG292,-AG$15))</f>
        <v>-7735.1963333333342</v>
      </c>
      <c r="AH293" s="112">
        <f t="shared" si="912"/>
        <v>-2291.8082777777777</v>
      </c>
      <c r="AI293" s="112">
        <f t="shared" ref="AI293:AJ293" si="913">IF(OR($B293&lt;AI$10,$B293&gt;AI$11),0,IF($B293=AI$11,-AI292,-AI$15))</f>
        <v>-4660.0425555555557</v>
      </c>
      <c r="AJ293" s="112">
        <f t="shared" si="913"/>
        <v>-4768.1513888888885</v>
      </c>
      <c r="AK293" s="112">
        <f t="shared" ref="AK293:AM293" si="914">IF(OR($B293&lt;AK$10,$B293&gt;AK$11),0,IF($B293=AK$11,-AK292,-AK$15))</f>
        <v>-2229.3174444444444</v>
      </c>
      <c r="AL293" s="112">
        <f>IF(OR($B293&lt;AL$10,$B293&gt;AL$11),0,IF($B293=AL$11,-AL292,-AL$15))</f>
        <v>-250.24666666666667</v>
      </c>
      <c r="AM293" s="112">
        <f t="shared" si="914"/>
        <v>-5824.0375000000004</v>
      </c>
      <c r="AN293" s="112">
        <f t="shared" ref="AN293" si="915">IF(OR($B293&lt;AN$10,$B293&gt;AN$11),0,IF($B293=AN$11,-AN292,-AN$15))</f>
        <v>-4412.5226666666667</v>
      </c>
      <c r="AO293" s="112">
        <f t="shared" ref="AO293" si="916">IF(OR($B293&lt;AO$10,$B293&gt;AO$11),0,IF($B293=AO$11,-AO292,-AO$15))</f>
        <v>-4428.1481111111107</v>
      </c>
      <c r="AP293" s="112"/>
      <c r="AQ293" s="112"/>
      <c r="AR293" s="112"/>
      <c r="AS293" s="112"/>
      <c r="AT293" s="112"/>
      <c r="AU293" s="112"/>
      <c r="AV293" s="112"/>
      <c r="AW293" s="112"/>
      <c r="AX293" s="112"/>
      <c r="AY293" s="112"/>
      <c r="AZ293" s="112"/>
      <c r="BA293" s="112"/>
      <c r="BB293" s="112"/>
      <c r="BC293" s="112"/>
      <c r="BD293" s="112"/>
      <c r="BE293" s="112"/>
      <c r="BF293" s="112"/>
      <c r="BG293" s="112"/>
      <c r="BH293" s="112"/>
      <c r="BI293" s="112"/>
      <c r="BJ293" s="112"/>
      <c r="BK293" s="112"/>
      <c r="BL293" s="112"/>
      <c r="BM293" s="112"/>
      <c r="BN293" s="112">
        <f t="shared" si="758"/>
        <v>-73694.803333333315</v>
      </c>
      <c r="BO293" s="112">
        <f>ROUND(BN293*'Link In'!$H$2,2)</f>
        <v>-3684.74</v>
      </c>
      <c r="BP293" s="112">
        <f>ROUND((BN293-BO293)*'Link In'!$H$3,2)</f>
        <v>-14702.11</v>
      </c>
    </row>
    <row r="294" spans="1:68" ht="14.25" customHeight="1" outlineLevel="1" x14ac:dyDescent="0.25">
      <c r="A294" s="52">
        <v>9999</v>
      </c>
      <c r="B294" s="94">
        <f>B293</f>
        <v>43504</v>
      </c>
      <c r="C294" s="115" t="s">
        <v>16</v>
      </c>
      <c r="D294" s="98">
        <f t="shared" ref="D294:Y294" si="917">IF($B295&lt;D$10,0,IF($B295=D$10,D$13,SUM(D292:D293)))</f>
        <v>0</v>
      </c>
      <c r="E294" s="98">
        <f t="shared" si="917"/>
        <v>0</v>
      </c>
      <c r="F294" s="98">
        <f t="shared" si="917"/>
        <v>0</v>
      </c>
      <c r="G294" s="98">
        <f t="shared" si="917"/>
        <v>0</v>
      </c>
      <c r="H294" s="98">
        <f t="shared" si="917"/>
        <v>0</v>
      </c>
      <c r="I294" s="98">
        <f t="shared" si="917"/>
        <v>0</v>
      </c>
      <c r="J294" s="98">
        <f t="shared" si="917"/>
        <v>0</v>
      </c>
      <c r="K294" s="98">
        <f t="shared" si="917"/>
        <v>0</v>
      </c>
      <c r="L294" s="98">
        <f t="shared" si="917"/>
        <v>0</v>
      </c>
      <c r="M294" s="98">
        <f t="shared" si="917"/>
        <v>0</v>
      </c>
      <c r="N294" s="98">
        <f t="shared" si="917"/>
        <v>0</v>
      </c>
      <c r="O294" s="98">
        <f t="shared" si="917"/>
        <v>0</v>
      </c>
      <c r="P294" s="98">
        <f t="shared" si="917"/>
        <v>0</v>
      </c>
      <c r="Q294" s="98">
        <f>IF($B295&lt;Q$10,0,IF($B295=Q$10,Q$13,SUM(Q292:Q293)))</f>
        <v>-6.9121597334742546E-11</v>
      </c>
      <c r="R294" s="98">
        <f t="shared" si="917"/>
        <v>4204.530000000017</v>
      </c>
      <c r="S294" s="98">
        <f t="shared" si="917"/>
        <v>1632.8399999999933</v>
      </c>
      <c r="T294" s="98">
        <f t="shared" si="917"/>
        <v>2089.6700000000205</v>
      </c>
      <c r="U294" s="98">
        <f>IF($B295&lt;U$10,0,IF($B295=U$10,U$13,SUM(U292:U293)))</f>
        <v>8907.3599999999897</v>
      </c>
      <c r="V294" s="98">
        <f>IF($B295&lt;V$10,0,IF($B295=V$10,V$13,SUM(V292:V293)))</f>
        <v>27879.998111111192</v>
      </c>
      <c r="W294" s="98">
        <f>IF($B295&lt;W$10,0,IF($B295=W$10,W$13,SUM(W292:W293)))</f>
        <v>100741.95000000024</v>
      </c>
      <c r="X294" s="111">
        <f t="shared" si="917"/>
        <v>238577.63000000198</v>
      </c>
      <c r="Y294" s="111">
        <f t="shared" si="917"/>
        <v>415568.44000000111</v>
      </c>
      <c r="Z294" s="111">
        <f t="shared" ref="Z294" si="918">IF($B295&lt;Z$10,0,IF($B295=Z$10,Z$13,SUM(Z292:Z293)))</f>
        <v>402086.46000000229</v>
      </c>
      <c r="AA294" s="111">
        <f>IF($B295&lt;AA$10,0,IF($B295=AA$10,AA$13,SUM(AA292:AA293)))</f>
        <v>331436.23044444446</v>
      </c>
      <c r="AB294" s="111">
        <f t="shared" ref="AB294" si="919">IF($B295&lt;AB$10,0,IF($B295=AB$10,AB$13,SUM(AB292:AB293)))</f>
        <v>262510.04888889001</v>
      </c>
      <c r="AC294" s="111">
        <f>IF($B295&lt;AC$10,0,IF($B295=AC$10,AC$13,SUM(AC292:AC293)))</f>
        <v>571502.64777777402</v>
      </c>
      <c r="AD294" s="111">
        <f t="shared" ref="AD294:AF294" si="920">IF($B295&lt;AD$10,0,IF($B295=AD$10,AD$13,SUM(AD292:AD293)))</f>
        <v>332440.23311111005</v>
      </c>
      <c r="AE294" s="111">
        <f t="shared" si="920"/>
        <v>674485.308333333</v>
      </c>
      <c r="AF294" s="111">
        <f t="shared" si="920"/>
        <v>297605.99166666699</v>
      </c>
      <c r="AG294" s="111">
        <f t="shared" ref="AG294:AH294" si="921">IF($B295&lt;AG$10,0,IF($B295=AG$10,AG$13,SUM(AG292:AG293)))</f>
        <v>1160279.4499999986</v>
      </c>
      <c r="AH294" s="111">
        <f t="shared" si="921"/>
        <v>343771.24166666588</v>
      </c>
      <c r="AI294" s="111">
        <f t="shared" ref="AI294:AJ294" si="922">IF($B295&lt;AI$10,0,IF($B295=AI$10,AI$13,SUM(AI292:AI293)))</f>
        <v>699006.38333333249</v>
      </c>
      <c r="AJ294" s="111">
        <f t="shared" si="922"/>
        <v>715222.70833333163</v>
      </c>
      <c r="AK294" s="111">
        <f t="shared" ref="AK294:AM294" si="923">IF($B295&lt;AK$10,0,IF($B295=AK$10,AK$13,SUM(AK292:AK293)))</f>
        <v>334397.61666666623</v>
      </c>
      <c r="AL294" s="111">
        <f>IF($B295&lt;AL$10,0,IF($B295=AL$10,AL$13,SUM(AL292:AL293)))</f>
        <v>37537.000000000022</v>
      </c>
      <c r="AM294" s="111">
        <f t="shared" si="923"/>
        <v>920197.92500000051</v>
      </c>
      <c r="AN294" s="111">
        <f t="shared" ref="AN294" si="924">IF($B295&lt;AN$10,0,IF($B295=AN$10,AN$13,SUM(AN292:AN293)))</f>
        <v>772191.46666666667</v>
      </c>
      <c r="AO294" s="111">
        <f t="shared" ref="AO294" si="925">IF($B295&lt;AO$10,0,IF($B295=AO$10,AO$13,SUM(AO292:AO293)))</f>
        <v>774925.91944444424</v>
      </c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>
        <f t="shared" si="758"/>
        <v>9429199.0494444408</v>
      </c>
      <c r="BO294" s="111">
        <f>ROUND(BN294*'Link In'!$H$2,2)</f>
        <v>471459.95</v>
      </c>
      <c r="BP294" s="111">
        <f>ROUND((BN294-BO294)*'Link In'!$H$3,2)</f>
        <v>1881125.21</v>
      </c>
    </row>
    <row r="295" spans="1:68" outlineLevel="1" x14ac:dyDescent="0.25">
      <c r="A295" s="52">
        <v>9999</v>
      </c>
      <c r="B295" s="102">
        <f>+B294+31</f>
        <v>43535</v>
      </c>
      <c r="C295" s="95" t="s">
        <v>15</v>
      </c>
      <c r="D295" s="96">
        <f t="shared" ref="D295:Y295" si="926">IF(OR($B295&lt;D$10,$B295&gt;D$11),0,IF($B295=D$11,-D294,-D$15))</f>
        <v>0</v>
      </c>
      <c r="E295" s="96">
        <f t="shared" si="926"/>
        <v>0</v>
      </c>
      <c r="F295" s="96">
        <f t="shared" si="926"/>
        <v>0</v>
      </c>
      <c r="G295" s="96">
        <f t="shared" si="926"/>
        <v>0</v>
      </c>
      <c r="H295" s="96">
        <f t="shared" si="926"/>
        <v>0</v>
      </c>
      <c r="I295" s="96">
        <f t="shared" si="926"/>
        <v>0</v>
      </c>
      <c r="J295" s="96">
        <f t="shared" si="926"/>
        <v>0</v>
      </c>
      <c r="K295" s="96">
        <f t="shared" si="926"/>
        <v>0</v>
      </c>
      <c r="L295" s="96">
        <f t="shared" si="926"/>
        <v>0</v>
      </c>
      <c r="M295" s="96">
        <f t="shared" si="926"/>
        <v>0</v>
      </c>
      <c r="N295" s="96">
        <f t="shared" si="926"/>
        <v>0</v>
      </c>
      <c r="O295" s="96">
        <f t="shared" si="926"/>
        <v>0</v>
      </c>
      <c r="P295" s="96">
        <f t="shared" si="926"/>
        <v>0</v>
      </c>
      <c r="Q295" s="96">
        <f>IF(OR($B295&lt;Q$10,$B295&gt;Q$11),0,IF($B295=Q$11,-Q294,-Q$15))</f>
        <v>0</v>
      </c>
      <c r="R295" s="96">
        <f t="shared" si="926"/>
        <v>-382.23</v>
      </c>
      <c r="S295" s="96">
        <f t="shared" si="926"/>
        <v>-148.44</v>
      </c>
      <c r="T295" s="96">
        <f t="shared" si="926"/>
        <v>-189.97</v>
      </c>
      <c r="U295" s="96">
        <f>IF(OR($B295&lt;U$10,$B295&gt;U$11),0,IF($B295=U$11,-U294,-U$15))</f>
        <v>-809.76</v>
      </c>
      <c r="V295" s="96">
        <f>IF(OR($B295&lt;V$10,$B295&gt;V$11),0,IF($B295=V$11,-V294,-V$15))</f>
        <v>-619.56255555555549</v>
      </c>
      <c r="W295" s="96">
        <f>IF(OR($B295&lt;W$10,$B295&gt;W$11),0,IF($B295=W$11,-W294,-W$15))</f>
        <v>-2238.71</v>
      </c>
      <c r="X295" s="114">
        <f t="shared" si="926"/>
        <v>-3019.97</v>
      </c>
      <c r="Y295" s="114">
        <f t="shared" si="926"/>
        <v>-5260.36</v>
      </c>
      <c r="Z295" s="112">
        <f t="shared" ref="Z295" si="927">IF(OR($B295&lt;Z$10,$B295&gt;Z$11),0,IF($B295=Z$11,-Z294,-Z$15))</f>
        <v>-4145.22</v>
      </c>
      <c r="AA295" s="112">
        <f>IF(OR($B295&lt;AA$10,$B295&gt;AA$11),0,IF($B295=AA$11,-AA294,-AA$15))</f>
        <v>-3602.5677222222221</v>
      </c>
      <c r="AB295" s="112">
        <f t="shared" ref="AB295" si="928">IF(OR($B295&lt;AB$10,$B295&gt;AB$11),0,IF($B295=AB$11,-AB294,-AB$15))</f>
        <v>-2323.0977777777771</v>
      </c>
      <c r="AC295" s="112">
        <f>IF(OR($B295&lt;AC$10,$B295&gt;AC$11),0,IF($B295=AC$11,-AC294,-AC$15))</f>
        <v>-5057.5455555555554</v>
      </c>
      <c r="AD295" s="112">
        <f t="shared" ref="AD295:AF295" si="929">IF(OR($B295&lt;AD$10,$B295&gt;AD$11),0,IF($B295=AD$11,-AD294,-AD$15))</f>
        <v>-2817.2901111111109</v>
      </c>
      <c r="AE295" s="112">
        <f t="shared" si="929"/>
        <v>-4496.5687222222223</v>
      </c>
      <c r="AF295" s="112">
        <f t="shared" si="929"/>
        <v>-1984.0399444444445</v>
      </c>
      <c r="AG295" s="112">
        <f t="shared" ref="AG295:AH295" si="930">IF(OR($B295&lt;AG$10,$B295&gt;AG$11),0,IF($B295=AG$11,-AG294,-AG$15))</f>
        <v>-7735.1963333333342</v>
      </c>
      <c r="AH295" s="112">
        <f t="shared" si="930"/>
        <v>-2291.8082777777777</v>
      </c>
      <c r="AI295" s="112">
        <f t="shared" ref="AI295:AJ295" si="931">IF(OR($B295&lt;AI$10,$B295&gt;AI$11),0,IF($B295=AI$11,-AI294,-AI$15))</f>
        <v>-4660.0425555555557</v>
      </c>
      <c r="AJ295" s="112">
        <f t="shared" si="931"/>
        <v>-4768.1513888888885</v>
      </c>
      <c r="AK295" s="112">
        <f t="shared" ref="AK295:AM295" si="932">IF(OR($B295&lt;AK$10,$B295&gt;AK$11),0,IF($B295=AK$11,-AK294,-AK$15))</f>
        <v>-2229.3174444444444</v>
      </c>
      <c r="AL295" s="112">
        <f>IF(OR($B295&lt;AL$10,$B295&gt;AL$11),0,IF($B295=AL$11,-AL294,-AL$15))</f>
        <v>-250.24666666666667</v>
      </c>
      <c r="AM295" s="112">
        <f t="shared" si="932"/>
        <v>-5824.0375000000004</v>
      </c>
      <c r="AN295" s="112">
        <f t="shared" ref="AN295" si="933">IF(OR($B295&lt;AN$10,$B295&gt;AN$11),0,IF($B295=AN$11,-AN294,-AN$15))</f>
        <v>-4412.5226666666667</v>
      </c>
      <c r="AO295" s="112">
        <f t="shared" ref="AO295" si="934">IF(OR($B295&lt;AO$10,$B295&gt;AO$11),0,IF($B295=AO$11,-AO294,-AO$15))</f>
        <v>-4428.1481111111107</v>
      </c>
      <c r="AP295" s="112"/>
      <c r="AQ295" s="112"/>
      <c r="AR295" s="112"/>
      <c r="AS295" s="112"/>
      <c r="AT295" s="112"/>
      <c r="AU295" s="112"/>
      <c r="AV295" s="112"/>
      <c r="AW295" s="112"/>
      <c r="AX295" s="112"/>
      <c r="AY295" s="112"/>
      <c r="AZ295" s="112"/>
      <c r="BA295" s="112"/>
      <c r="BB295" s="112"/>
      <c r="BC295" s="112"/>
      <c r="BD295" s="112"/>
      <c r="BE295" s="112"/>
      <c r="BF295" s="112"/>
      <c r="BG295" s="112"/>
      <c r="BH295" s="112"/>
      <c r="BI295" s="112"/>
      <c r="BJ295" s="112"/>
      <c r="BK295" s="112"/>
      <c r="BL295" s="112"/>
      <c r="BM295" s="112"/>
      <c r="BN295" s="112">
        <f t="shared" si="758"/>
        <v>-73694.803333333315</v>
      </c>
      <c r="BO295" s="112">
        <f>ROUND(BN295*'Link In'!$H$2,2)</f>
        <v>-3684.74</v>
      </c>
      <c r="BP295" s="112">
        <f>ROUND((BN295-BO295)*'Link In'!$H$3,2)</f>
        <v>-14702.11</v>
      </c>
    </row>
    <row r="296" spans="1:68" ht="14.25" customHeight="1" outlineLevel="1" x14ac:dyDescent="0.25">
      <c r="A296" s="52">
        <v>9999</v>
      </c>
      <c r="B296" s="94">
        <f>B295</f>
        <v>43535</v>
      </c>
      <c r="C296" s="115" t="s">
        <v>16</v>
      </c>
      <c r="D296" s="98">
        <f t="shared" ref="D296:Y296" si="935">IF($B297&lt;D$10,0,IF($B297=D$10,D$13,SUM(D294:D295)))</f>
        <v>0</v>
      </c>
      <c r="E296" s="98">
        <f t="shared" si="935"/>
        <v>0</v>
      </c>
      <c r="F296" s="98">
        <f t="shared" si="935"/>
        <v>0</v>
      </c>
      <c r="G296" s="98">
        <f t="shared" si="935"/>
        <v>0</v>
      </c>
      <c r="H296" s="98">
        <f t="shared" si="935"/>
        <v>0</v>
      </c>
      <c r="I296" s="98">
        <f t="shared" si="935"/>
        <v>0</v>
      </c>
      <c r="J296" s="98">
        <f t="shared" si="935"/>
        <v>0</v>
      </c>
      <c r="K296" s="98">
        <f t="shared" si="935"/>
        <v>0</v>
      </c>
      <c r="L296" s="98">
        <f t="shared" si="935"/>
        <v>0</v>
      </c>
      <c r="M296" s="98">
        <f t="shared" si="935"/>
        <v>0</v>
      </c>
      <c r="N296" s="98">
        <f t="shared" si="935"/>
        <v>0</v>
      </c>
      <c r="O296" s="98">
        <f t="shared" si="935"/>
        <v>0</v>
      </c>
      <c r="P296" s="98">
        <f t="shared" si="935"/>
        <v>0</v>
      </c>
      <c r="Q296" s="98">
        <f>IF($B297&lt;Q$10,0,IF($B297=Q$10,Q$13,SUM(Q294:Q295)))</f>
        <v>-6.9121597334742546E-11</v>
      </c>
      <c r="R296" s="98">
        <f t="shared" si="935"/>
        <v>3822.300000000017</v>
      </c>
      <c r="S296" s="98">
        <f t="shared" si="935"/>
        <v>1484.3999999999933</v>
      </c>
      <c r="T296" s="98">
        <f t="shared" si="935"/>
        <v>1899.7000000000205</v>
      </c>
      <c r="U296" s="98">
        <f>IF($B297&lt;U$10,0,IF($B297=U$10,U$13,SUM(U294:U295)))</f>
        <v>8097.5999999999894</v>
      </c>
      <c r="V296" s="98">
        <f>IF($B297&lt;V$10,0,IF($B297=V$10,V$13,SUM(V294:V295)))</f>
        <v>27260.435555555636</v>
      </c>
      <c r="W296" s="98">
        <f>IF($B297&lt;W$10,0,IF($B297=W$10,W$13,SUM(W294:W295)))</f>
        <v>98503.240000000238</v>
      </c>
      <c r="X296" s="111">
        <f t="shared" si="935"/>
        <v>235557.66000000198</v>
      </c>
      <c r="Y296" s="111">
        <f t="shared" si="935"/>
        <v>410308.08000000112</v>
      </c>
      <c r="Z296" s="111">
        <f t="shared" ref="Z296" si="936">IF($B297&lt;Z$10,0,IF($B297=Z$10,Z$13,SUM(Z294:Z295)))</f>
        <v>397941.24000000232</v>
      </c>
      <c r="AA296" s="111">
        <f>IF($B297&lt;AA$10,0,IF($B297=AA$10,AA$13,SUM(AA294:AA295)))</f>
        <v>327833.66272222222</v>
      </c>
      <c r="AB296" s="111">
        <f t="shared" ref="AB296" si="937">IF($B297&lt;AB$10,0,IF($B297=AB$10,AB$13,SUM(AB294:AB295)))</f>
        <v>260186.95111111223</v>
      </c>
      <c r="AC296" s="111">
        <f>IF($B297&lt;AC$10,0,IF($B297=AC$10,AC$13,SUM(AC294:AC295)))</f>
        <v>566445.10222221841</v>
      </c>
      <c r="AD296" s="111">
        <f t="shared" ref="AD296:AF296" si="938">IF($B297&lt;AD$10,0,IF($B297=AD$10,AD$13,SUM(AD294:AD295)))</f>
        <v>329622.94299999892</v>
      </c>
      <c r="AE296" s="111">
        <f t="shared" si="938"/>
        <v>669988.73961111077</v>
      </c>
      <c r="AF296" s="111">
        <f t="shared" si="938"/>
        <v>295621.95172222255</v>
      </c>
      <c r="AG296" s="111">
        <f t="shared" ref="AG296:AH296" si="939">IF($B297&lt;AG$10,0,IF($B297=AG$10,AG$13,SUM(AG294:AG295)))</f>
        <v>1152544.2536666652</v>
      </c>
      <c r="AH296" s="111">
        <f t="shared" si="939"/>
        <v>341479.43338888808</v>
      </c>
      <c r="AI296" s="111">
        <f t="shared" ref="AI296:AJ296" si="940">IF($B297&lt;AI$10,0,IF($B297=AI$10,AI$13,SUM(AI294:AI295)))</f>
        <v>694346.3407777769</v>
      </c>
      <c r="AJ296" s="111">
        <f t="shared" si="940"/>
        <v>710454.55694444268</v>
      </c>
      <c r="AK296" s="111">
        <f t="shared" ref="AK296:AM296" si="941">IF($B297&lt;AK$10,0,IF($B297=AK$10,AK$13,SUM(AK294:AK295)))</f>
        <v>332168.29922222177</v>
      </c>
      <c r="AL296" s="111">
        <f>IF($B297&lt;AL$10,0,IF($B297=AL$10,AL$13,SUM(AL294:AL295)))</f>
        <v>37286.753333333356</v>
      </c>
      <c r="AM296" s="111">
        <f t="shared" si="941"/>
        <v>914373.88750000054</v>
      </c>
      <c r="AN296" s="111">
        <f t="shared" ref="AN296" si="942">IF($B297&lt;AN$10,0,IF($B297=AN$10,AN$13,SUM(AN294:AN295)))</f>
        <v>767778.94400000002</v>
      </c>
      <c r="AO296" s="111">
        <f t="shared" ref="AO296" si="943">IF($B297&lt;AO$10,0,IF($B297=AO$10,AO$13,SUM(AO294:AO295)))</f>
        <v>770497.7713333331</v>
      </c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>
        <f t="shared" si="758"/>
        <v>9355504.2461111061</v>
      </c>
      <c r="BO296" s="111">
        <f>ROUND(BN296*'Link In'!$H$2,2)</f>
        <v>467775.21</v>
      </c>
      <c r="BP296" s="111">
        <f>ROUND((BN296-BO296)*'Link In'!$H$3,2)</f>
        <v>1866423.1</v>
      </c>
    </row>
    <row r="297" spans="1:68" outlineLevel="1" x14ac:dyDescent="0.25">
      <c r="A297" s="52">
        <v>9999</v>
      </c>
      <c r="B297" s="102">
        <f>+B296+30</f>
        <v>43565</v>
      </c>
      <c r="C297" s="95" t="s">
        <v>15</v>
      </c>
      <c r="D297" s="96">
        <f t="shared" ref="D297:Y297" si="944">IF(OR($B297&lt;D$10,$B297&gt;D$11),0,IF($B297=D$11,-D296,-D$15))</f>
        <v>0</v>
      </c>
      <c r="E297" s="96">
        <f t="shared" si="944"/>
        <v>0</v>
      </c>
      <c r="F297" s="96">
        <f t="shared" si="944"/>
        <v>0</v>
      </c>
      <c r="G297" s="96">
        <f t="shared" si="944"/>
        <v>0</v>
      </c>
      <c r="H297" s="96">
        <f t="shared" si="944"/>
        <v>0</v>
      </c>
      <c r="I297" s="96">
        <f t="shared" si="944"/>
        <v>0</v>
      </c>
      <c r="J297" s="96">
        <f t="shared" si="944"/>
        <v>0</v>
      </c>
      <c r="K297" s="96">
        <f t="shared" si="944"/>
        <v>0</v>
      </c>
      <c r="L297" s="96">
        <f t="shared" si="944"/>
        <v>0</v>
      </c>
      <c r="M297" s="96">
        <f t="shared" si="944"/>
        <v>0</v>
      </c>
      <c r="N297" s="96">
        <f t="shared" si="944"/>
        <v>0</v>
      </c>
      <c r="O297" s="96">
        <f t="shared" si="944"/>
        <v>0</v>
      </c>
      <c r="P297" s="96">
        <f t="shared" si="944"/>
        <v>0</v>
      </c>
      <c r="Q297" s="96">
        <f>IF(OR($B297&lt;Q$10,$B297&gt;Q$11),0,IF($B297=Q$11,-Q296,-Q$15))</f>
        <v>0</v>
      </c>
      <c r="R297" s="96">
        <f t="shared" si="944"/>
        <v>-382.23</v>
      </c>
      <c r="S297" s="96">
        <f t="shared" si="944"/>
        <v>-148.44</v>
      </c>
      <c r="T297" s="96">
        <f t="shared" si="944"/>
        <v>-189.97</v>
      </c>
      <c r="U297" s="96">
        <f>IF(OR($B297&lt;U$10,$B297&gt;U$11),0,IF($B297=U$11,-U296,-U$15))</f>
        <v>-809.76</v>
      </c>
      <c r="V297" s="96">
        <f>IF(OR($B297&lt;V$10,$B297&gt;V$11),0,IF($B297=V$11,-V296,-V$15))</f>
        <v>-619.56255555555549</v>
      </c>
      <c r="W297" s="96">
        <f>IF(OR($B297&lt;W$10,$B297&gt;W$11),0,IF($B297=W$11,-W296,-W$15))</f>
        <v>-2238.71</v>
      </c>
      <c r="X297" s="114">
        <f t="shared" si="944"/>
        <v>-3019.97</v>
      </c>
      <c r="Y297" s="114">
        <f t="shared" si="944"/>
        <v>-5260.36</v>
      </c>
      <c r="Z297" s="112">
        <f t="shared" ref="Z297" si="945">IF(OR($B297&lt;Z$10,$B297&gt;Z$11),0,IF($B297=Z$11,-Z296,-Z$15))</f>
        <v>-4145.22</v>
      </c>
      <c r="AA297" s="112">
        <f>IF(OR($B297&lt;AA$10,$B297&gt;AA$11),0,IF($B297=AA$11,-AA296,-AA$15))</f>
        <v>-3602.5677222222221</v>
      </c>
      <c r="AB297" s="112">
        <f t="shared" ref="AB297" si="946">IF(OR($B297&lt;AB$10,$B297&gt;AB$11),0,IF($B297=AB$11,-AB296,-AB$15))</f>
        <v>-2323.0977777777771</v>
      </c>
      <c r="AC297" s="112">
        <f>IF(OR($B297&lt;AC$10,$B297&gt;AC$11),0,IF($B297=AC$11,-AC296,-AC$15))</f>
        <v>-5057.5455555555554</v>
      </c>
      <c r="AD297" s="112">
        <f t="shared" ref="AD297:AF297" si="947">IF(OR($B297&lt;AD$10,$B297&gt;AD$11),0,IF($B297=AD$11,-AD296,-AD$15))</f>
        <v>-2817.2901111111109</v>
      </c>
      <c r="AE297" s="112">
        <f t="shared" si="947"/>
        <v>-4496.5687222222223</v>
      </c>
      <c r="AF297" s="112">
        <f t="shared" si="947"/>
        <v>-1984.0399444444445</v>
      </c>
      <c r="AG297" s="112">
        <f t="shared" ref="AG297:AH297" si="948">IF(OR($B297&lt;AG$10,$B297&gt;AG$11),0,IF($B297=AG$11,-AG296,-AG$15))</f>
        <v>-7735.1963333333342</v>
      </c>
      <c r="AH297" s="112">
        <f t="shared" si="948"/>
        <v>-2291.8082777777777</v>
      </c>
      <c r="AI297" s="112">
        <f t="shared" ref="AI297:AJ297" si="949">IF(OR($B297&lt;AI$10,$B297&gt;AI$11),0,IF($B297=AI$11,-AI296,-AI$15))</f>
        <v>-4660.0425555555557</v>
      </c>
      <c r="AJ297" s="112">
        <f t="shared" si="949"/>
        <v>-4768.1513888888885</v>
      </c>
      <c r="AK297" s="112">
        <f t="shared" ref="AK297:AM297" si="950">IF(OR($B297&lt;AK$10,$B297&gt;AK$11),0,IF($B297=AK$11,-AK296,-AK$15))</f>
        <v>-2229.3174444444444</v>
      </c>
      <c r="AL297" s="112">
        <f>IF(OR($B297&lt;AL$10,$B297&gt;AL$11),0,IF($B297=AL$11,-AL296,-AL$15))</f>
        <v>-250.24666666666667</v>
      </c>
      <c r="AM297" s="112">
        <f t="shared" si="950"/>
        <v>-5824.0375000000004</v>
      </c>
      <c r="AN297" s="112">
        <f t="shared" ref="AN297" si="951">IF(OR($B297&lt;AN$10,$B297&gt;AN$11),0,IF($B297=AN$11,-AN296,-AN$15))</f>
        <v>-4412.5226666666667</v>
      </c>
      <c r="AO297" s="112">
        <f t="shared" ref="AO297" si="952">IF(OR($B297&lt;AO$10,$B297&gt;AO$11),0,IF($B297=AO$11,-AO296,-AO$15))</f>
        <v>-4428.1481111111107</v>
      </c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>
        <f t="shared" si="758"/>
        <v>-73694.803333333315</v>
      </c>
      <c r="BO297" s="112">
        <f>ROUND(BN297*'Link In'!$H$2,2)</f>
        <v>-3684.74</v>
      </c>
      <c r="BP297" s="112">
        <f>ROUND((BN297-BO297)*'Link In'!$H$3,2)</f>
        <v>-14702.11</v>
      </c>
    </row>
    <row r="298" spans="1:68" ht="14.25" customHeight="1" outlineLevel="1" x14ac:dyDescent="0.25">
      <c r="A298" s="52">
        <v>9999</v>
      </c>
      <c r="B298" s="94">
        <f>B297</f>
        <v>43565</v>
      </c>
      <c r="C298" s="115" t="s">
        <v>16</v>
      </c>
      <c r="D298" s="98">
        <f t="shared" ref="D298:Y298" si="953">IF($B299&lt;D$10,0,IF($B299=D$10,D$13,SUM(D296:D297)))</f>
        <v>0</v>
      </c>
      <c r="E298" s="98">
        <f t="shared" si="953"/>
        <v>0</v>
      </c>
      <c r="F298" s="98">
        <f t="shared" si="953"/>
        <v>0</v>
      </c>
      <c r="G298" s="98">
        <f t="shared" si="953"/>
        <v>0</v>
      </c>
      <c r="H298" s="98">
        <f t="shared" si="953"/>
        <v>0</v>
      </c>
      <c r="I298" s="98">
        <f t="shared" si="953"/>
        <v>0</v>
      </c>
      <c r="J298" s="98">
        <f t="shared" si="953"/>
        <v>0</v>
      </c>
      <c r="K298" s="98">
        <f t="shared" si="953"/>
        <v>0</v>
      </c>
      <c r="L298" s="98">
        <f t="shared" si="953"/>
        <v>0</v>
      </c>
      <c r="M298" s="98">
        <f t="shared" si="953"/>
        <v>0</v>
      </c>
      <c r="N298" s="98">
        <f t="shared" si="953"/>
        <v>0</v>
      </c>
      <c r="O298" s="98">
        <f t="shared" si="953"/>
        <v>0</v>
      </c>
      <c r="P298" s="98">
        <f t="shared" si="953"/>
        <v>0</v>
      </c>
      <c r="Q298" s="98">
        <f>IF($B299&lt;Q$10,0,IF($B299=Q$10,Q$13,SUM(Q296:Q297)))</f>
        <v>-6.9121597334742546E-11</v>
      </c>
      <c r="R298" s="98">
        <f t="shared" si="953"/>
        <v>3440.070000000017</v>
      </c>
      <c r="S298" s="98">
        <f t="shared" si="953"/>
        <v>1335.9599999999932</v>
      </c>
      <c r="T298" s="98">
        <f t="shared" si="953"/>
        <v>1709.7300000000205</v>
      </c>
      <c r="U298" s="98">
        <f>IF($B299&lt;U$10,0,IF($B299=U$10,U$13,SUM(U296:U297)))</f>
        <v>7287.8399999999892</v>
      </c>
      <c r="V298" s="98">
        <f>IF($B299&lt;V$10,0,IF($B299=V$10,V$13,SUM(V296:V297)))</f>
        <v>26640.87300000008</v>
      </c>
      <c r="W298" s="98">
        <f>IF($B299&lt;W$10,0,IF($B299=W$10,W$13,SUM(W296:W297)))</f>
        <v>96264.530000000232</v>
      </c>
      <c r="X298" s="111">
        <f t="shared" si="953"/>
        <v>232537.69000000198</v>
      </c>
      <c r="Y298" s="111">
        <f t="shared" si="953"/>
        <v>405047.72000000114</v>
      </c>
      <c r="Z298" s="111">
        <f t="shared" ref="Z298" si="954">IF($B299&lt;Z$10,0,IF($B299=Z$10,Z$13,SUM(Z296:Z297)))</f>
        <v>393796.02000000235</v>
      </c>
      <c r="AA298" s="111">
        <f>IF($B299&lt;AA$10,0,IF($B299=AA$10,AA$13,SUM(AA296:AA297)))</f>
        <v>324231.09499999997</v>
      </c>
      <c r="AB298" s="111">
        <f t="shared" ref="AB298" si="955">IF($B299&lt;AB$10,0,IF($B299=AB$10,AB$13,SUM(AB296:AB297)))</f>
        <v>257863.85333333444</v>
      </c>
      <c r="AC298" s="111">
        <f>IF($B299&lt;AC$10,0,IF($B299=AC$10,AC$13,SUM(AC296:AC297)))</f>
        <v>561387.5566666628</v>
      </c>
      <c r="AD298" s="111">
        <f t="shared" ref="AD298:AF298" si="956">IF($B299&lt;AD$10,0,IF($B299=AD$10,AD$13,SUM(AD296:AD297)))</f>
        <v>326805.65288888779</v>
      </c>
      <c r="AE298" s="111">
        <f t="shared" si="956"/>
        <v>665492.17088888853</v>
      </c>
      <c r="AF298" s="111">
        <f t="shared" si="956"/>
        <v>293637.91177777812</v>
      </c>
      <c r="AG298" s="111">
        <f t="shared" ref="AG298:AH298" si="957">IF($B299&lt;AG$10,0,IF($B299=AG$10,AG$13,SUM(AG296:AG297)))</f>
        <v>1144809.0573333318</v>
      </c>
      <c r="AH298" s="111">
        <f t="shared" si="957"/>
        <v>339187.62511111028</v>
      </c>
      <c r="AI298" s="111">
        <f t="shared" ref="AI298:AJ298" si="958">IF($B299&lt;AI$10,0,IF($B299=AI$10,AI$13,SUM(AI296:AI297)))</f>
        <v>689686.29822222132</v>
      </c>
      <c r="AJ298" s="111">
        <f t="shared" si="958"/>
        <v>705686.40555555373</v>
      </c>
      <c r="AK298" s="111">
        <f t="shared" ref="AK298:AM298" si="959">IF($B299&lt;AK$10,0,IF($B299=AK$10,AK$13,SUM(AK296:AK297)))</f>
        <v>329938.98177777731</v>
      </c>
      <c r="AL298" s="111">
        <f>IF($B299&lt;AL$10,0,IF($B299=AL$10,AL$13,SUM(AL296:AL297)))</f>
        <v>37036.50666666669</v>
      </c>
      <c r="AM298" s="111">
        <f t="shared" si="959"/>
        <v>908549.85000000056</v>
      </c>
      <c r="AN298" s="111">
        <f t="shared" ref="AN298" si="960">IF($B299&lt;AN$10,0,IF($B299=AN$10,AN$13,SUM(AN296:AN297)))</f>
        <v>763366.42133333336</v>
      </c>
      <c r="AO298" s="111">
        <f t="shared" ref="AO298" si="961">IF($B299&lt;AO$10,0,IF($B299=AO$10,AO$13,SUM(AO296:AO297)))</f>
        <v>766069.62322222197</v>
      </c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>
        <f t="shared" si="758"/>
        <v>9281809.4427777752</v>
      </c>
      <c r="BO298" s="111">
        <f>ROUND(BN298*'Link In'!$H$2,2)</f>
        <v>464090.47</v>
      </c>
      <c r="BP298" s="111">
        <f>ROUND((BN298-BO298)*'Link In'!$H$3,2)</f>
        <v>1851720.98</v>
      </c>
    </row>
    <row r="299" spans="1:68" outlineLevel="1" x14ac:dyDescent="0.25">
      <c r="A299" s="52">
        <v>9999</v>
      </c>
      <c r="B299" s="102">
        <f>+B298+31</f>
        <v>43596</v>
      </c>
      <c r="C299" s="95" t="s">
        <v>15</v>
      </c>
      <c r="D299" s="96">
        <f t="shared" ref="D299:Y299" si="962">IF(OR($B299&lt;D$10,$B299&gt;D$11),0,IF($B299=D$11,-D298,-D$15))</f>
        <v>0</v>
      </c>
      <c r="E299" s="96">
        <f t="shared" si="962"/>
        <v>0</v>
      </c>
      <c r="F299" s="96">
        <f t="shared" si="962"/>
        <v>0</v>
      </c>
      <c r="G299" s="96">
        <f t="shared" si="962"/>
        <v>0</v>
      </c>
      <c r="H299" s="96">
        <f t="shared" si="962"/>
        <v>0</v>
      </c>
      <c r="I299" s="96">
        <f t="shared" si="962"/>
        <v>0</v>
      </c>
      <c r="J299" s="96">
        <f t="shared" si="962"/>
        <v>0</v>
      </c>
      <c r="K299" s="96">
        <f t="shared" si="962"/>
        <v>0</v>
      </c>
      <c r="L299" s="96">
        <f t="shared" si="962"/>
        <v>0</v>
      </c>
      <c r="M299" s="96">
        <f t="shared" si="962"/>
        <v>0</v>
      </c>
      <c r="N299" s="96">
        <f t="shared" si="962"/>
        <v>0</v>
      </c>
      <c r="O299" s="96">
        <f t="shared" si="962"/>
        <v>0</v>
      </c>
      <c r="P299" s="96">
        <f t="shared" si="962"/>
        <v>0</v>
      </c>
      <c r="Q299" s="96">
        <f>IF(OR($B299&lt;Q$10,$B299&gt;Q$11),0,IF($B299=Q$11,-Q298,-Q$15))</f>
        <v>0</v>
      </c>
      <c r="R299" s="96">
        <f t="shared" si="962"/>
        <v>-382.23</v>
      </c>
      <c r="S299" s="96">
        <f t="shared" si="962"/>
        <v>-148.44</v>
      </c>
      <c r="T299" s="96">
        <f t="shared" si="962"/>
        <v>-189.97</v>
      </c>
      <c r="U299" s="96">
        <f>IF(OR($B299&lt;U$10,$B299&gt;U$11),0,IF($B299=U$11,-U298,-U$15))</f>
        <v>-809.76</v>
      </c>
      <c r="V299" s="96">
        <f>IF(OR($B299&lt;V$10,$B299&gt;V$11),0,IF($B299=V$11,-V298,-V$15))</f>
        <v>-619.56255555555549</v>
      </c>
      <c r="W299" s="96">
        <f>IF(OR($B299&lt;W$10,$B299&gt;W$11),0,IF($B299=W$11,-W298,-W$15))</f>
        <v>-2238.71</v>
      </c>
      <c r="X299" s="114">
        <f t="shared" si="962"/>
        <v>-3019.97</v>
      </c>
      <c r="Y299" s="114">
        <f t="shared" si="962"/>
        <v>-5260.36</v>
      </c>
      <c r="Z299" s="112">
        <f t="shared" ref="Z299" si="963">IF(OR($B299&lt;Z$10,$B299&gt;Z$11),0,IF($B299=Z$11,-Z298,-Z$15))</f>
        <v>-4145.22</v>
      </c>
      <c r="AA299" s="112">
        <f>IF(OR($B299&lt;AA$10,$B299&gt;AA$11),0,IF($B299=AA$11,-AA298,-AA$15))</f>
        <v>-3602.5677222222221</v>
      </c>
      <c r="AB299" s="112">
        <f t="shared" ref="AB299" si="964">IF(OR($B299&lt;AB$10,$B299&gt;AB$11),0,IF($B299=AB$11,-AB298,-AB$15))</f>
        <v>-2323.0977777777771</v>
      </c>
      <c r="AC299" s="112">
        <f>IF(OR($B299&lt;AC$10,$B299&gt;AC$11),0,IF($B299=AC$11,-AC298,-AC$15))</f>
        <v>-5057.5455555555554</v>
      </c>
      <c r="AD299" s="112">
        <f t="shared" ref="AD299:AF299" si="965">IF(OR($B299&lt;AD$10,$B299&gt;AD$11),0,IF($B299=AD$11,-AD298,-AD$15))</f>
        <v>-2817.2901111111109</v>
      </c>
      <c r="AE299" s="112">
        <f t="shared" si="965"/>
        <v>-4496.5687222222223</v>
      </c>
      <c r="AF299" s="112">
        <f t="shared" si="965"/>
        <v>-1984.0399444444445</v>
      </c>
      <c r="AG299" s="112">
        <f t="shared" ref="AG299:AH299" si="966">IF(OR($B299&lt;AG$10,$B299&gt;AG$11),0,IF($B299=AG$11,-AG298,-AG$15))</f>
        <v>-7735.1963333333342</v>
      </c>
      <c r="AH299" s="112">
        <f t="shared" si="966"/>
        <v>-2291.8082777777777</v>
      </c>
      <c r="AI299" s="112">
        <f t="shared" ref="AI299:AJ299" si="967">IF(OR($B299&lt;AI$10,$B299&gt;AI$11),0,IF($B299=AI$11,-AI298,-AI$15))</f>
        <v>-4660.0425555555557</v>
      </c>
      <c r="AJ299" s="112">
        <f t="shared" si="967"/>
        <v>-4768.1513888888885</v>
      </c>
      <c r="AK299" s="112">
        <f t="shared" ref="AK299:AM299" si="968">IF(OR($B299&lt;AK$10,$B299&gt;AK$11),0,IF($B299=AK$11,-AK298,-AK$15))</f>
        <v>-2229.3174444444444</v>
      </c>
      <c r="AL299" s="112">
        <f>IF(OR($B299&lt;AL$10,$B299&gt;AL$11),0,IF($B299=AL$11,-AL298,-AL$15))</f>
        <v>-250.24666666666667</v>
      </c>
      <c r="AM299" s="112">
        <f t="shared" si="968"/>
        <v>-5824.0375000000004</v>
      </c>
      <c r="AN299" s="112">
        <f t="shared" ref="AN299" si="969">IF(OR($B299&lt;AN$10,$B299&gt;AN$11),0,IF($B299=AN$11,-AN298,-AN$15))</f>
        <v>-4412.5226666666667</v>
      </c>
      <c r="AO299" s="112">
        <f t="shared" ref="AO299" si="970">IF(OR($B299&lt;AO$10,$B299&gt;AO$11),0,IF($B299=AO$11,-AO298,-AO$15))</f>
        <v>-4428.1481111111107</v>
      </c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  <c r="BI299" s="112"/>
      <c r="BJ299" s="112"/>
      <c r="BK299" s="112"/>
      <c r="BL299" s="112"/>
      <c r="BM299" s="112"/>
      <c r="BN299" s="112">
        <f t="shared" si="758"/>
        <v>-73694.803333333315</v>
      </c>
      <c r="BO299" s="112">
        <f>ROUND(BN299*'Link In'!$H$2,2)</f>
        <v>-3684.74</v>
      </c>
      <c r="BP299" s="112">
        <f>ROUND((BN299-BO299)*'Link In'!$H$3,2)</f>
        <v>-14702.11</v>
      </c>
    </row>
    <row r="300" spans="1:68" ht="14.25" customHeight="1" outlineLevel="1" x14ac:dyDescent="0.25">
      <c r="A300" s="52">
        <v>9999</v>
      </c>
      <c r="B300" s="94">
        <f>B299</f>
        <v>43596</v>
      </c>
      <c r="C300" s="115" t="s">
        <v>16</v>
      </c>
      <c r="D300" s="98">
        <f t="shared" ref="D300:Y300" si="971">IF($B301&lt;D$10,0,IF($B301=D$10,D$13,SUM(D298:D299)))</f>
        <v>0</v>
      </c>
      <c r="E300" s="98">
        <f t="shared" si="971"/>
        <v>0</v>
      </c>
      <c r="F300" s="98">
        <f t="shared" si="971"/>
        <v>0</v>
      </c>
      <c r="G300" s="98">
        <f t="shared" si="971"/>
        <v>0</v>
      </c>
      <c r="H300" s="98">
        <f t="shared" si="971"/>
        <v>0</v>
      </c>
      <c r="I300" s="98">
        <f t="shared" si="971"/>
        <v>0</v>
      </c>
      <c r="J300" s="98">
        <f t="shared" si="971"/>
        <v>0</v>
      </c>
      <c r="K300" s="98">
        <f t="shared" si="971"/>
        <v>0</v>
      </c>
      <c r="L300" s="98">
        <f t="shared" si="971"/>
        <v>0</v>
      </c>
      <c r="M300" s="98">
        <f t="shared" si="971"/>
        <v>0</v>
      </c>
      <c r="N300" s="98">
        <f t="shared" si="971"/>
        <v>0</v>
      </c>
      <c r="O300" s="98">
        <f t="shared" si="971"/>
        <v>0</v>
      </c>
      <c r="P300" s="98">
        <f t="shared" si="971"/>
        <v>0</v>
      </c>
      <c r="Q300" s="98">
        <f>IF($B301&lt;Q$10,0,IF($B301=Q$10,Q$13,SUM(Q298:Q299)))</f>
        <v>-6.9121597334742546E-11</v>
      </c>
      <c r="R300" s="98">
        <f t="shared" si="971"/>
        <v>3057.840000000017</v>
      </c>
      <c r="S300" s="98">
        <f t="shared" si="971"/>
        <v>1187.5199999999932</v>
      </c>
      <c r="T300" s="98">
        <f t="shared" si="971"/>
        <v>1519.7600000000205</v>
      </c>
      <c r="U300" s="98">
        <f>IF($B301&lt;U$10,0,IF($B301=U$10,U$13,SUM(U298:U299)))</f>
        <v>6478.079999999989</v>
      </c>
      <c r="V300" s="98">
        <f>IF($B301&lt;V$10,0,IF($B301=V$10,V$13,SUM(V298:V299)))</f>
        <v>26021.310444444523</v>
      </c>
      <c r="W300" s="98">
        <f>IF($B301&lt;W$10,0,IF($B301=W$10,W$13,SUM(W298:W299)))</f>
        <v>94025.820000000225</v>
      </c>
      <c r="X300" s="111">
        <f t="shared" si="971"/>
        <v>229517.72000000198</v>
      </c>
      <c r="Y300" s="111">
        <f t="shared" si="971"/>
        <v>399787.36000000115</v>
      </c>
      <c r="Z300" s="111">
        <f t="shared" ref="Z300" si="972">IF($B301&lt;Z$10,0,IF($B301=Z$10,Z$13,SUM(Z298:Z299)))</f>
        <v>389650.80000000237</v>
      </c>
      <c r="AA300" s="111">
        <f>IF($B301&lt;AA$10,0,IF($B301=AA$10,AA$13,SUM(AA298:AA299)))</f>
        <v>320628.52727777773</v>
      </c>
      <c r="AB300" s="111">
        <f t="shared" ref="AB300" si="973">IF($B301&lt;AB$10,0,IF($B301=AB$10,AB$13,SUM(AB298:AB299)))</f>
        <v>255540.75555555665</v>
      </c>
      <c r="AC300" s="111">
        <f>IF($B301&lt;AC$10,0,IF($B301=AC$10,AC$13,SUM(AC298:AC299)))</f>
        <v>556330.01111110719</v>
      </c>
      <c r="AD300" s="111">
        <f t="shared" ref="AD300:AF300" si="974">IF($B301&lt;AD$10,0,IF($B301=AD$10,AD$13,SUM(AD298:AD299)))</f>
        <v>323988.36277777667</v>
      </c>
      <c r="AE300" s="111">
        <f t="shared" si="974"/>
        <v>660995.6021666663</v>
      </c>
      <c r="AF300" s="111">
        <f t="shared" si="974"/>
        <v>291653.87183333369</v>
      </c>
      <c r="AG300" s="111">
        <f t="shared" ref="AG300:AH300" si="975">IF($B301&lt;AG$10,0,IF($B301=AG$10,AG$13,SUM(AG298:AG299)))</f>
        <v>1137073.8609999984</v>
      </c>
      <c r="AH300" s="111">
        <f t="shared" si="975"/>
        <v>336895.81683333247</v>
      </c>
      <c r="AI300" s="111">
        <f t="shared" ref="AI300:AJ300" si="976">IF($B301&lt;AI$10,0,IF($B301=AI$10,AI$13,SUM(AI298:AI299)))</f>
        <v>685026.25566666573</v>
      </c>
      <c r="AJ300" s="111">
        <f t="shared" si="976"/>
        <v>700918.25416666479</v>
      </c>
      <c r="AK300" s="111">
        <f t="shared" ref="AK300:AM300" si="977">IF($B301&lt;AK$10,0,IF($B301=AK$10,AK$13,SUM(AK298:AK299)))</f>
        <v>327709.66433333285</v>
      </c>
      <c r="AL300" s="111">
        <f>IF($B301&lt;AL$10,0,IF($B301=AL$10,AL$13,SUM(AL298:AL299)))</f>
        <v>36786.260000000024</v>
      </c>
      <c r="AM300" s="111">
        <f t="shared" si="977"/>
        <v>902725.81250000058</v>
      </c>
      <c r="AN300" s="111">
        <f t="shared" ref="AN300" si="978">IF($B301&lt;AN$10,0,IF($B301=AN$10,AN$13,SUM(AN298:AN299)))</f>
        <v>758953.8986666667</v>
      </c>
      <c r="AO300" s="111">
        <f t="shared" ref="AO300" si="979">IF($B301&lt;AO$10,0,IF($B301=AO$10,AO$13,SUM(AO298:AO299)))</f>
        <v>761641.47511111083</v>
      </c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>
        <f t="shared" si="758"/>
        <v>9208114.6394444387</v>
      </c>
      <c r="BO300" s="111">
        <f>ROUND(BN300*'Link In'!$H$2,2)</f>
        <v>460405.73</v>
      </c>
      <c r="BP300" s="111">
        <f>ROUND((BN300-BO300)*'Link In'!$H$3,2)</f>
        <v>1837018.87</v>
      </c>
    </row>
    <row r="301" spans="1:68" outlineLevel="1" x14ac:dyDescent="0.25">
      <c r="A301" s="52">
        <v>9999</v>
      </c>
      <c r="B301" s="102">
        <f>+B300+30</f>
        <v>43626</v>
      </c>
      <c r="C301" s="95" t="s">
        <v>15</v>
      </c>
      <c r="D301" s="96">
        <f t="shared" ref="D301:Y301" si="980">IF(OR($B301&lt;D$10,$B301&gt;D$11),0,IF($B301=D$11,-D300,-D$15))</f>
        <v>0</v>
      </c>
      <c r="E301" s="96">
        <f t="shared" si="980"/>
        <v>0</v>
      </c>
      <c r="F301" s="96">
        <f t="shared" si="980"/>
        <v>0</v>
      </c>
      <c r="G301" s="96">
        <f t="shared" si="980"/>
        <v>0</v>
      </c>
      <c r="H301" s="96">
        <f t="shared" si="980"/>
        <v>0</v>
      </c>
      <c r="I301" s="96">
        <f t="shared" si="980"/>
        <v>0</v>
      </c>
      <c r="J301" s="96">
        <f t="shared" si="980"/>
        <v>0</v>
      </c>
      <c r="K301" s="96">
        <f t="shared" si="980"/>
        <v>0</v>
      </c>
      <c r="L301" s="96">
        <f t="shared" si="980"/>
        <v>0</v>
      </c>
      <c r="M301" s="96">
        <f t="shared" si="980"/>
        <v>0</v>
      </c>
      <c r="N301" s="96">
        <f t="shared" si="980"/>
        <v>0</v>
      </c>
      <c r="O301" s="96">
        <f t="shared" si="980"/>
        <v>0</v>
      </c>
      <c r="P301" s="96">
        <f t="shared" si="980"/>
        <v>0</v>
      </c>
      <c r="Q301" s="96">
        <f>IF(OR($B301&lt;Q$10,$B301&gt;Q$11),0,IF($B301=Q$11,-Q300,-Q$15))</f>
        <v>0</v>
      </c>
      <c r="R301" s="96">
        <f t="shared" si="980"/>
        <v>-382.23</v>
      </c>
      <c r="S301" s="96">
        <f t="shared" si="980"/>
        <v>-148.44</v>
      </c>
      <c r="T301" s="96">
        <f t="shared" si="980"/>
        <v>-189.97</v>
      </c>
      <c r="U301" s="96">
        <f>IF(OR($B301&lt;U$10,$B301&gt;U$11),0,IF($B301=U$11,-U300,-U$15))</f>
        <v>-809.76</v>
      </c>
      <c r="V301" s="96">
        <f>IF(OR($B301&lt;V$10,$B301&gt;V$11),0,IF($B301=V$11,-V300,-V$15))</f>
        <v>-619.56255555555549</v>
      </c>
      <c r="W301" s="96">
        <f>IF(OR($B301&lt;W$10,$B301&gt;W$11),0,IF($B301=W$11,-W300,-W$15))</f>
        <v>-2238.71</v>
      </c>
      <c r="X301" s="114">
        <f t="shared" si="980"/>
        <v>-3019.97</v>
      </c>
      <c r="Y301" s="114">
        <f t="shared" si="980"/>
        <v>-5260.36</v>
      </c>
      <c r="Z301" s="112">
        <f t="shared" ref="Z301" si="981">IF(OR($B301&lt;Z$10,$B301&gt;Z$11),0,IF($B301=Z$11,-Z300,-Z$15))</f>
        <v>-4145.22</v>
      </c>
      <c r="AA301" s="112">
        <f>IF(OR($B301&lt;AA$10,$B301&gt;AA$11),0,IF($B301=AA$11,-AA300,-AA$15))</f>
        <v>-3602.5677222222221</v>
      </c>
      <c r="AB301" s="112">
        <f t="shared" ref="AB301" si="982">IF(OR($B301&lt;AB$10,$B301&gt;AB$11),0,IF($B301=AB$11,-AB300,-AB$15))</f>
        <v>-2323.0977777777771</v>
      </c>
      <c r="AC301" s="112">
        <f>IF(OR($B301&lt;AC$10,$B301&gt;AC$11),0,IF($B301=AC$11,-AC300,-AC$15))</f>
        <v>-5057.5455555555554</v>
      </c>
      <c r="AD301" s="112">
        <f t="shared" ref="AD301:AF301" si="983">IF(OR($B301&lt;AD$10,$B301&gt;AD$11),0,IF($B301=AD$11,-AD300,-AD$15))</f>
        <v>-2817.2901111111109</v>
      </c>
      <c r="AE301" s="112">
        <f t="shared" si="983"/>
        <v>-4496.5687222222223</v>
      </c>
      <c r="AF301" s="112">
        <f t="shared" si="983"/>
        <v>-1984.0399444444445</v>
      </c>
      <c r="AG301" s="112">
        <f t="shared" ref="AG301:AH301" si="984">IF(OR($B301&lt;AG$10,$B301&gt;AG$11),0,IF($B301=AG$11,-AG300,-AG$15))</f>
        <v>-7735.1963333333342</v>
      </c>
      <c r="AH301" s="112">
        <f t="shared" si="984"/>
        <v>-2291.8082777777777</v>
      </c>
      <c r="AI301" s="112">
        <f t="shared" ref="AI301:AJ301" si="985">IF(OR($B301&lt;AI$10,$B301&gt;AI$11),0,IF($B301=AI$11,-AI300,-AI$15))</f>
        <v>-4660.0425555555557</v>
      </c>
      <c r="AJ301" s="112">
        <f t="shared" si="985"/>
        <v>-4768.1513888888885</v>
      </c>
      <c r="AK301" s="112">
        <f t="shared" ref="AK301:AM301" si="986">IF(OR($B301&lt;AK$10,$B301&gt;AK$11),0,IF($B301=AK$11,-AK300,-AK$15))</f>
        <v>-2229.3174444444444</v>
      </c>
      <c r="AL301" s="112">
        <f>IF(OR($B301&lt;AL$10,$B301&gt;AL$11),0,IF($B301=AL$11,-AL300,-AL$15))</f>
        <v>-250.24666666666667</v>
      </c>
      <c r="AM301" s="112">
        <f t="shared" si="986"/>
        <v>-5824.0375000000004</v>
      </c>
      <c r="AN301" s="112">
        <f t="shared" ref="AN301" si="987">IF(OR($B301&lt;AN$10,$B301&gt;AN$11),0,IF($B301=AN$11,-AN300,-AN$15))</f>
        <v>-4412.5226666666667</v>
      </c>
      <c r="AO301" s="112">
        <f t="shared" ref="AO301" si="988">IF(OR($B301&lt;AO$10,$B301&gt;AO$11),0,IF($B301=AO$11,-AO300,-AO$15))</f>
        <v>-4428.1481111111107</v>
      </c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>
        <f t="shared" si="758"/>
        <v>-73694.803333333315</v>
      </c>
      <c r="BO301" s="112">
        <f>ROUND(BN301*'Link In'!$H$2,2)</f>
        <v>-3684.74</v>
      </c>
      <c r="BP301" s="112">
        <f>ROUND((BN301-BO301)*'Link In'!$H$3,2)</f>
        <v>-14702.11</v>
      </c>
    </row>
    <row r="302" spans="1:68" ht="14.25" customHeight="1" outlineLevel="1" x14ac:dyDescent="0.25">
      <c r="A302" s="52">
        <v>9999</v>
      </c>
      <c r="B302" s="94">
        <f>B301</f>
        <v>43626</v>
      </c>
      <c r="C302" s="115" t="s">
        <v>16</v>
      </c>
      <c r="D302" s="98">
        <f t="shared" ref="D302:Y302" si="989">IF($B303&lt;D$10,0,IF($B303=D$10,D$13,SUM(D300:D301)))</f>
        <v>0</v>
      </c>
      <c r="E302" s="98">
        <f t="shared" si="989"/>
        <v>0</v>
      </c>
      <c r="F302" s="98">
        <f t="shared" si="989"/>
        <v>0</v>
      </c>
      <c r="G302" s="98">
        <f t="shared" si="989"/>
        <v>0</v>
      </c>
      <c r="H302" s="98">
        <f t="shared" si="989"/>
        <v>0</v>
      </c>
      <c r="I302" s="98">
        <f t="shared" si="989"/>
        <v>0</v>
      </c>
      <c r="J302" s="98">
        <f t="shared" si="989"/>
        <v>0</v>
      </c>
      <c r="K302" s="98">
        <f t="shared" si="989"/>
        <v>0</v>
      </c>
      <c r="L302" s="98">
        <f t="shared" si="989"/>
        <v>0</v>
      </c>
      <c r="M302" s="98">
        <f t="shared" si="989"/>
        <v>0</v>
      </c>
      <c r="N302" s="98">
        <f t="shared" si="989"/>
        <v>0</v>
      </c>
      <c r="O302" s="98">
        <f t="shared" si="989"/>
        <v>0</v>
      </c>
      <c r="P302" s="98">
        <f t="shared" si="989"/>
        <v>0</v>
      </c>
      <c r="Q302" s="98">
        <f>IF($B303&lt;Q$10,0,IF($B303=Q$10,Q$13,SUM(Q300:Q301)))</f>
        <v>-6.9121597334742546E-11</v>
      </c>
      <c r="R302" s="98">
        <f t="shared" si="989"/>
        <v>2675.610000000017</v>
      </c>
      <c r="S302" s="98">
        <f t="shared" si="989"/>
        <v>1039.0799999999931</v>
      </c>
      <c r="T302" s="98">
        <f t="shared" si="989"/>
        <v>1329.7900000000204</v>
      </c>
      <c r="U302" s="98">
        <f>IF($B303&lt;U$10,0,IF($B303=U$10,U$13,SUM(U300:U301)))</f>
        <v>5668.3199999999888</v>
      </c>
      <c r="V302" s="98">
        <f>IF($B303&lt;V$10,0,IF($B303=V$10,V$13,SUM(V300:V301)))</f>
        <v>25401.747888888967</v>
      </c>
      <c r="W302" s="98">
        <f>IF($B303&lt;W$10,0,IF($B303=W$10,W$13,SUM(W300:W301)))</f>
        <v>91787.110000000219</v>
      </c>
      <c r="X302" s="111">
        <f t="shared" si="989"/>
        <v>226497.75000000198</v>
      </c>
      <c r="Y302" s="111">
        <f t="shared" si="989"/>
        <v>394527.00000000116</v>
      </c>
      <c r="Z302" s="111">
        <f t="shared" ref="Z302" si="990">IF($B303&lt;Z$10,0,IF($B303=Z$10,Z$13,SUM(Z300:Z301)))</f>
        <v>385505.5800000024</v>
      </c>
      <c r="AA302" s="111">
        <f>IF($B303&lt;AA$10,0,IF($B303=AA$10,AA$13,SUM(AA300:AA301)))</f>
        <v>317025.95955555548</v>
      </c>
      <c r="AB302" s="111">
        <f t="shared" ref="AB302" si="991">IF($B303&lt;AB$10,0,IF($B303=AB$10,AB$13,SUM(AB300:AB301)))</f>
        <v>253217.65777777886</v>
      </c>
      <c r="AC302" s="111">
        <f>IF($B303&lt;AC$10,0,IF($B303=AC$10,AC$13,SUM(AC300:AC301)))</f>
        <v>551272.46555555158</v>
      </c>
      <c r="AD302" s="111">
        <f t="shared" ref="AD302:AF302" si="992">IF($B303&lt;AD$10,0,IF($B303=AD$10,AD$13,SUM(AD300:AD301)))</f>
        <v>321171.07266666554</v>
      </c>
      <c r="AE302" s="111">
        <f t="shared" si="992"/>
        <v>656499.03344444407</v>
      </c>
      <c r="AF302" s="111">
        <f t="shared" si="992"/>
        <v>289669.83188888925</v>
      </c>
      <c r="AG302" s="111">
        <f t="shared" ref="AG302:AH302" si="993">IF($B303&lt;AG$10,0,IF($B303=AG$10,AG$13,SUM(AG300:AG301)))</f>
        <v>1129338.664666665</v>
      </c>
      <c r="AH302" s="111">
        <f t="shared" si="993"/>
        <v>334604.00855555467</v>
      </c>
      <c r="AI302" s="111">
        <f t="shared" ref="AI302:AJ302" si="994">IF($B303&lt;AI$10,0,IF($B303=AI$10,AI$13,SUM(AI300:AI301)))</f>
        <v>680366.21311111015</v>
      </c>
      <c r="AJ302" s="111">
        <f t="shared" si="994"/>
        <v>696150.10277777584</v>
      </c>
      <c r="AK302" s="111">
        <f t="shared" ref="AK302:AM302" si="995">IF($B303&lt;AK$10,0,IF($B303=AK$10,AK$13,SUM(AK300:AK301)))</f>
        <v>325480.34688888839</v>
      </c>
      <c r="AL302" s="111">
        <f>IF($B303&lt;AL$10,0,IF($B303=AL$10,AL$13,SUM(AL300:AL301)))</f>
        <v>36536.013333333358</v>
      </c>
      <c r="AM302" s="111">
        <f t="shared" si="995"/>
        <v>896901.77500000061</v>
      </c>
      <c r="AN302" s="111">
        <f t="shared" ref="AN302" si="996">IF($B303&lt;AN$10,0,IF($B303=AN$10,AN$13,SUM(AN300:AN301)))</f>
        <v>754541.37600000005</v>
      </c>
      <c r="AO302" s="111">
        <f t="shared" ref="AO302" si="997">IF($B303&lt;AO$10,0,IF($B303=AO$10,AO$13,SUM(AO300:AO301)))</f>
        <v>757213.3269999997</v>
      </c>
      <c r="AP302" s="111">
        <f>AP13</f>
        <v>84264.81</v>
      </c>
      <c r="AQ302" s="111">
        <f>AQ13</f>
        <v>1316100.19</v>
      </c>
      <c r="AR302" s="111">
        <f t="shared" ref="AR302:AS302" si="998">AR13</f>
        <v>765520</v>
      </c>
      <c r="AS302" s="111">
        <f t="shared" si="998"/>
        <v>775725</v>
      </c>
      <c r="AT302" s="111">
        <f t="shared" ref="AT302:AU302" si="999">AT13</f>
        <v>4439.2899999999991</v>
      </c>
      <c r="AU302" s="111">
        <f t="shared" si="999"/>
        <v>12316.26</v>
      </c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>
        <f t="shared" si="758"/>
        <v>12092785.386111107</v>
      </c>
      <c r="BO302" s="111">
        <f>ROUND(BN302*'Link In'!$H$2,2)</f>
        <v>604639.27</v>
      </c>
      <c r="BP302" s="111">
        <f>ROUND((BN302-BO302)*'Link In'!$H$3,2)</f>
        <v>2412510.6800000002</v>
      </c>
    </row>
    <row r="303" spans="1:68" outlineLevel="1" x14ac:dyDescent="0.25">
      <c r="A303" s="52">
        <v>9999</v>
      </c>
      <c r="B303" s="102">
        <f>+B302+31</f>
        <v>43657</v>
      </c>
      <c r="C303" s="95" t="s">
        <v>15</v>
      </c>
      <c r="D303" s="96">
        <f t="shared" ref="D303:Y303" si="1000">IF(OR($B303&lt;D$10,$B303&gt;D$11),0,IF($B303=D$11,-D302,-D$15))</f>
        <v>0</v>
      </c>
      <c r="E303" s="96">
        <f t="shared" si="1000"/>
        <v>0</v>
      </c>
      <c r="F303" s="96">
        <f t="shared" si="1000"/>
        <v>0</v>
      </c>
      <c r="G303" s="96">
        <f t="shared" si="1000"/>
        <v>0</v>
      </c>
      <c r="H303" s="96">
        <f t="shared" si="1000"/>
        <v>0</v>
      </c>
      <c r="I303" s="96">
        <f t="shared" si="1000"/>
        <v>0</v>
      </c>
      <c r="J303" s="96">
        <f t="shared" si="1000"/>
        <v>0</v>
      </c>
      <c r="K303" s="96">
        <f t="shared" si="1000"/>
        <v>0</v>
      </c>
      <c r="L303" s="96">
        <f t="shared" si="1000"/>
        <v>0</v>
      </c>
      <c r="M303" s="96">
        <f t="shared" si="1000"/>
        <v>0</v>
      </c>
      <c r="N303" s="96">
        <f t="shared" si="1000"/>
        <v>0</v>
      </c>
      <c r="O303" s="96">
        <f t="shared" si="1000"/>
        <v>0</v>
      </c>
      <c r="P303" s="96">
        <f t="shared" si="1000"/>
        <v>0</v>
      </c>
      <c r="Q303" s="96">
        <f>IF(OR($B303&lt;Q$10,$B303&gt;Q$11),0,IF($B303=Q$11,-Q302,-Q$15))</f>
        <v>0</v>
      </c>
      <c r="R303" s="96">
        <f t="shared" si="1000"/>
        <v>-382.23</v>
      </c>
      <c r="S303" s="96">
        <f t="shared" si="1000"/>
        <v>-148.44</v>
      </c>
      <c r="T303" s="96">
        <f t="shared" si="1000"/>
        <v>-189.97</v>
      </c>
      <c r="U303" s="96">
        <f>IF(OR($B303&lt;U$10,$B303&gt;U$11),0,IF($B303=U$11,-U302,-U$15))</f>
        <v>-809.76</v>
      </c>
      <c r="V303" s="96">
        <f>IF(OR($B303&lt;V$10,$B303&gt;V$11),0,IF($B303=V$11,-V302,-V$15))</f>
        <v>-619.56255555555549</v>
      </c>
      <c r="W303" s="96">
        <f>IF(OR($B303&lt;W$10,$B303&gt;W$11),0,IF($B303=W$11,-W302,-W$15))</f>
        <v>-2238.71</v>
      </c>
      <c r="X303" s="114">
        <f t="shared" si="1000"/>
        <v>-3019.97</v>
      </c>
      <c r="Y303" s="114">
        <f t="shared" si="1000"/>
        <v>-5260.36</v>
      </c>
      <c r="Z303" s="112">
        <f t="shared" ref="Z303" si="1001">IF(OR($B303&lt;Z$10,$B303&gt;Z$11),0,IF($B303=Z$11,-Z302,-Z$15))</f>
        <v>-4145.22</v>
      </c>
      <c r="AA303" s="112">
        <f>IF(OR($B303&lt;AA$10,$B303&gt;AA$11),0,IF($B303=AA$11,-AA302,-AA$15))</f>
        <v>-3602.5677222222221</v>
      </c>
      <c r="AB303" s="112">
        <f t="shared" ref="AB303" si="1002">IF(OR($B303&lt;AB$10,$B303&gt;AB$11),0,IF($B303=AB$11,-AB302,-AB$15))</f>
        <v>-2323.0977777777771</v>
      </c>
      <c r="AC303" s="112">
        <f>IF(OR($B303&lt;AC$10,$B303&gt;AC$11),0,IF($B303=AC$11,-AC302,-AC$15))</f>
        <v>-5057.5455555555554</v>
      </c>
      <c r="AD303" s="112">
        <f t="shared" ref="AD303:AF303" si="1003">IF(OR($B303&lt;AD$10,$B303&gt;AD$11),0,IF($B303=AD$11,-AD302,-AD$15))</f>
        <v>-2817.2901111111109</v>
      </c>
      <c r="AE303" s="112">
        <f t="shared" si="1003"/>
        <v>-4496.5687222222223</v>
      </c>
      <c r="AF303" s="112">
        <f t="shared" si="1003"/>
        <v>-1984.0399444444445</v>
      </c>
      <c r="AG303" s="112">
        <f t="shared" ref="AG303:AH303" si="1004">IF(OR($B303&lt;AG$10,$B303&gt;AG$11),0,IF($B303=AG$11,-AG302,-AG$15))</f>
        <v>-7735.1963333333342</v>
      </c>
      <c r="AH303" s="112">
        <f t="shared" si="1004"/>
        <v>-2291.8082777777777</v>
      </c>
      <c r="AI303" s="112">
        <f t="shared" ref="AI303:AJ303" si="1005">IF(OR($B303&lt;AI$10,$B303&gt;AI$11),0,IF($B303=AI$11,-AI302,-AI$15))</f>
        <v>-4660.0425555555557</v>
      </c>
      <c r="AJ303" s="112">
        <f t="shared" si="1005"/>
        <v>-4768.1513888888885</v>
      </c>
      <c r="AK303" s="112">
        <f t="shared" ref="AK303:AM303" si="1006">IF(OR($B303&lt;AK$10,$B303&gt;AK$11),0,IF($B303=AK$11,-AK302,-AK$15))</f>
        <v>-2229.3174444444444</v>
      </c>
      <c r="AL303" s="112">
        <f>IF(OR($B303&lt;AL$10,$B303&gt;AL$11),0,IF($B303=AL$11,-AL302,-AL$15))</f>
        <v>-250.24666666666667</v>
      </c>
      <c r="AM303" s="112">
        <f t="shared" si="1006"/>
        <v>-5824.0375000000004</v>
      </c>
      <c r="AN303" s="112">
        <f t="shared" ref="AN303:AO303" si="1007">IF(OR($B303&lt;AN$10,$B303&gt;AN$11),0,IF($B303=AN$11,-AN302,-AN$15))</f>
        <v>-4412.5226666666667</v>
      </c>
      <c r="AO303" s="112">
        <f t="shared" si="1007"/>
        <v>-4428.1481111111107</v>
      </c>
      <c r="AP303" s="112">
        <f t="shared" ref="AP303" si="1008">IF(OR($B303&lt;AP$10,$B303&gt;AP$11),0,IF($B303=AP$11,-AP302,-AP$15))</f>
        <v>-468.13783333333333</v>
      </c>
      <c r="AQ303" s="112">
        <f t="shared" ref="AQ303:AS307" si="1009">IF(OR($B303&lt;AQ$10,$B303&gt;AQ$11),0,IF($B303=AQ$11,-AQ302,-AQ$15))</f>
        <v>-7311.6677222222215</v>
      </c>
      <c r="AR303" s="112">
        <f t="shared" si="1009"/>
        <v>-4252.8888888888887</v>
      </c>
      <c r="AS303" s="112">
        <f t="shared" si="1009"/>
        <v>-4309.583333333333</v>
      </c>
      <c r="AT303" s="112">
        <f t="shared" ref="AT303:AU303" si="1010">IF(OR($B303&lt;AT$10,$B303&gt;AT$11),0,IF($B303=AT$11,-AT302,-AT$15))</f>
        <v>-24.662722222222218</v>
      </c>
      <c r="AU303" s="112">
        <f t="shared" si="1010"/>
        <v>-68.423666666666662</v>
      </c>
      <c r="AV303" s="112"/>
      <c r="AW303" s="112"/>
      <c r="AX303" s="112"/>
      <c r="AY303" s="112"/>
      <c r="AZ303" s="112"/>
      <c r="BA303" s="112"/>
      <c r="BB303" s="112"/>
      <c r="BC303" s="112"/>
      <c r="BD303" s="112"/>
      <c r="BE303" s="112"/>
      <c r="BF303" s="112"/>
      <c r="BG303" s="112"/>
      <c r="BH303" s="112"/>
      <c r="BI303" s="112"/>
      <c r="BJ303" s="112"/>
      <c r="BK303" s="112"/>
      <c r="BL303" s="112"/>
      <c r="BM303" s="112"/>
      <c r="BN303" s="112">
        <f t="shared" si="758"/>
        <v>-90130.167499999967</v>
      </c>
      <c r="BO303" s="112">
        <f>ROUND(BN303*'Link In'!$H$2,2)</f>
        <v>-4506.51</v>
      </c>
      <c r="BP303" s="112">
        <f>ROUND((BN303-BO303)*'Link In'!$H$3,2)</f>
        <v>-17980.97</v>
      </c>
    </row>
    <row r="304" spans="1:68" ht="14.25" customHeight="1" outlineLevel="1" x14ac:dyDescent="0.25">
      <c r="A304" s="52">
        <v>9999</v>
      </c>
      <c r="B304" s="94">
        <f>B303</f>
        <v>43657</v>
      </c>
      <c r="C304" s="115" t="s">
        <v>16</v>
      </c>
      <c r="D304" s="98">
        <f t="shared" ref="D304:Y304" si="1011">IF($B305&lt;D$10,0,IF($B305=D$10,D$13,SUM(D302:D303)))</f>
        <v>0</v>
      </c>
      <c r="E304" s="98">
        <f t="shared" si="1011"/>
        <v>0</v>
      </c>
      <c r="F304" s="98">
        <f t="shared" si="1011"/>
        <v>0</v>
      </c>
      <c r="G304" s="98">
        <f t="shared" si="1011"/>
        <v>0</v>
      </c>
      <c r="H304" s="98">
        <f t="shared" si="1011"/>
        <v>0</v>
      </c>
      <c r="I304" s="98">
        <f t="shared" si="1011"/>
        <v>0</v>
      </c>
      <c r="J304" s="98">
        <f t="shared" si="1011"/>
        <v>0</v>
      </c>
      <c r="K304" s="98">
        <f t="shared" si="1011"/>
        <v>0</v>
      </c>
      <c r="L304" s="98">
        <f t="shared" si="1011"/>
        <v>0</v>
      </c>
      <c r="M304" s="98">
        <f t="shared" si="1011"/>
        <v>0</v>
      </c>
      <c r="N304" s="98">
        <f t="shared" si="1011"/>
        <v>0</v>
      </c>
      <c r="O304" s="98">
        <f t="shared" si="1011"/>
        <v>0</v>
      </c>
      <c r="P304" s="98">
        <f t="shared" si="1011"/>
        <v>0</v>
      </c>
      <c r="Q304" s="98">
        <f>IF($B305&lt;Q$10,0,IF($B305=Q$10,Q$13,SUM(Q302:Q303)))</f>
        <v>-6.9121597334742546E-11</v>
      </c>
      <c r="R304" s="98">
        <f t="shared" si="1011"/>
        <v>2293.3800000000169</v>
      </c>
      <c r="S304" s="98">
        <f t="shared" si="1011"/>
        <v>890.63999999999305</v>
      </c>
      <c r="T304" s="98">
        <f t="shared" si="1011"/>
        <v>1139.8200000000204</v>
      </c>
      <c r="U304" s="98">
        <f>IF($B305&lt;U$10,0,IF($B305=U$10,U$13,SUM(U302:U303)))</f>
        <v>4858.5599999999886</v>
      </c>
      <c r="V304" s="98">
        <f>IF($B305&lt;V$10,0,IF($B305=V$10,V$13,SUM(V302:V303)))</f>
        <v>24782.185333333411</v>
      </c>
      <c r="W304" s="98">
        <f>IF($B305&lt;W$10,0,IF($B305=W$10,W$13,SUM(W302:W303)))</f>
        <v>89548.400000000212</v>
      </c>
      <c r="X304" s="111">
        <f t="shared" si="1011"/>
        <v>223477.78000000198</v>
      </c>
      <c r="Y304" s="111">
        <f t="shared" si="1011"/>
        <v>389266.64000000118</v>
      </c>
      <c r="Z304" s="111">
        <f t="shared" ref="Z304" si="1012">IF($B305&lt;Z$10,0,IF($B305=Z$10,Z$13,SUM(Z302:Z303)))</f>
        <v>381360.36000000243</v>
      </c>
      <c r="AA304" s="111">
        <f>IF($B305&lt;AA$10,0,IF($B305=AA$10,AA$13,SUM(AA302:AA303)))</f>
        <v>313423.39183333324</v>
      </c>
      <c r="AB304" s="111">
        <f t="shared" ref="AB304" si="1013">IF($B305&lt;AB$10,0,IF($B305=AB$10,AB$13,SUM(AB302:AB303)))</f>
        <v>250894.56000000107</v>
      </c>
      <c r="AC304" s="111">
        <f>IF($B305&lt;AC$10,0,IF($B305=AC$10,AC$13,SUM(AC302:AC303)))</f>
        <v>546214.91999999597</v>
      </c>
      <c r="AD304" s="111">
        <f t="shared" ref="AD304:AF304" si="1014">IF($B305&lt;AD$10,0,IF($B305=AD$10,AD$13,SUM(AD302:AD303)))</f>
        <v>318353.78255555441</v>
      </c>
      <c r="AE304" s="111">
        <f t="shared" si="1014"/>
        <v>652002.46472222183</v>
      </c>
      <c r="AF304" s="111">
        <f t="shared" si="1014"/>
        <v>287685.79194444482</v>
      </c>
      <c r="AG304" s="111">
        <f t="shared" ref="AG304:AH304" si="1015">IF($B305&lt;AG$10,0,IF($B305=AG$10,AG$13,SUM(AG302:AG303)))</f>
        <v>1121603.4683333316</v>
      </c>
      <c r="AH304" s="111">
        <f t="shared" si="1015"/>
        <v>332312.20027777686</v>
      </c>
      <c r="AI304" s="111">
        <f t="shared" ref="AI304:AJ304" si="1016">IF($B305&lt;AI$10,0,IF($B305=AI$10,AI$13,SUM(AI302:AI303)))</f>
        <v>675706.17055555456</v>
      </c>
      <c r="AJ304" s="111">
        <f t="shared" si="1016"/>
        <v>691381.9513888869</v>
      </c>
      <c r="AK304" s="111">
        <f t="shared" ref="AK304:AM304" si="1017">IF($B305&lt;AK$10,0,IF($B305=AK$10,AK$13,SUM(AK302:AK303)))</f>
        <v>323251.02944444394</v>
      </c>
      <c r="AL304" s="111">
        <f>IF($B305&lt;AL$10,0,IF($B305=AL$10,AL$13,SUM(AL302:AL303)))</f>
        <v>36285.766666666692</v>
      </c>
      <c r="AM304" s="111">
        <f t="shared" si="1017"/>
        <v>891077.73750000063</v>
      </c>
      <c r="AN304" s="111">
        <f t="shared" ref="AN304" si="1018">IF($B305&lt;AN$10,0,IF($B305=AN$10,AN$13,SUM(AN302:AN303)))</f>
        <v>750128.85333333339</v>
      </c>
      <c r="AO304" s="111">
        <f t="shared" ref="AO304" si="1019">IF($B305&lt;AO$10,0,IF($B305=AO$10,AO$13,SUM(AO302:AO303)))</f>
        <v>752785.17888888856</v>
      </c>
      <c r="AP304" s="111">
        <f t="shared" ref="AP304" si="1020">IF($B305&lt;AP$10,0,IF($B305=AP$10,AP$13,SUM(AP302:AP303)))</f>
        <v>83796.672166666671</v>
      </c>
      <c r="AQ304" s="111">
        <f t="shared" ref="AQ304:AS306" si="1021">IF($B305&lt;AQ$10,0,IF($B305=AQ$10,AQ$13,SUM(AQ302:AQ303)))</f>
        <v>1308788.5222777778</v>
      </c>
      <c r="AR304" s="111">
        <f t="shared" si="1021"/>
        <v>761267.11111111112</v>
      </c>
      <c r="AS304" s="111">
        <f t="shared" si="1021"/>
        <v>771415.41666666663</v>
      </c>
      <c r="AT304" s="111">
        <f t="shared" ref="AT304:AU304" si="1022">IF($B305&lt;AT$10,0,IF($B305=AT$10,AT$13,SUM(AT302:AT303)))</f>
        <v>4414.6272777777767</v>
      </c>
      <c r="AU304" s="111">
        <f t="shared" si="1022"/>
        <v>12247.836333333333</v>
      </c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>
        <f t="shared" si="758"/>
        <v>12002655.218611106</v>
      </c>
      <c r="BO304" s="111">
        <f>ROUND(BN304*'Link In'!$H$2,2)</f>
        <v>600132.76</v>
      </c>
      <c r="BP304" s="111">
        <f>ROUND((BN304-BO304)*'Link In'!$H$3,2)</f>
        <v>2394529.7200000002</v>
      </c>
    </row>
    <row r="305" spans="1:68" outlineLevel="1" x14ac:dyDescent="0.25">
      <c r="A305" s="52">
        <v>9999</v>
      </c>
      <c r="B305" s="102">
        <f>+B304+28</f>
        <v>43685</v>
      </c>
      <c r="C305" s="95" t="s">
        <v>15</v>
      </c>
      <c r="D305" s="96">
        <f t="shared" ref="D305:Y305" si="1023">IF(OR($B305&lt;D$10,$B305&gt;D$11),0,IF($B305=D$11,-D304,-D$15))</f>
        <v>0</v>
      </c>
      <c r="E305" s="96">
        <f t="shared" si="1023"/>
        <v>0</v>
      </c>
      <c r="F305" s="96">
        <f t="shared" si="1023"/>
        <v>0</v>
      </c>
      <c r="G305" s="96">
        <f t="shared" si="1023"/>
        <v>0</v>
      </c>
      <c r="H305" s="96">
        <f t="shared" si="1023"/>
        <v>0</v>
      </c>
      <c r="I305" s="96">
        <f t="shared" si="1023"/>
        <v>0</v>
      </c>
      <c r="J305" s="96">
        <f t="shared" si="1023"/>
        <v>0</v>
      </c>
      <c r="K305" s="96">
        <f t="shared" si="1023"/>
        <v>0</v>
      </c>
      <c r="L305" s="96">
        <f t="shared" si="1023"/>
        <v>0</v>
      </c>
      <c r="M305" s="96">
        <f t="shared" si="1023"/>
        <v>0</v>
      </c>
      <c r="N305" s="96">
        <f t="shared" si="1023"/>
        <v>0</v>
      </c>
      <c r="O305" s="96">
        <f t="shared" si="1023"/>
        <v>0</v>
      </c>
      <c r="P305" s="96">
        <f t="shared" si="1023"/>
        <v>0</v>
      </c>
      <c r="Q305" s="96">
        <f>IF(OR($B305&lt;Q$10,$B305&gt;Q$11),0,IF($B305=Q$11,-Q304,-Q$15))</f>
        <v>0</v>
      </c>
      <c r="R305" s="96">
        <f t="shared" si="1023"/>
        <v>-382.23</v>
      </c>
      <c r="S305" s="96">
        <f t="shared" si="1023"/>
        <v>-148.44</v>
      </c>
      <c r="T305" s="96">
        <f t="shared" si="1023"/>
        <v>-189.97</v>
      </c>
      <c r="U305" s="96">
        <f>IF(OR($B305&lt;U$10,$B305&gt;U$11),0,IF($B305=U$11,-U304,-U$15))</f>
        <v>-809.76</v>
      </c>
      <c r="V305" s="96">
        <f>IF(OR($B305&lt;V$10,$B305&gt;V$11),0,IF($B305=V$11,-V304,-V$15))</f>
        <v>-619.56255555555549</v>
      </c>
      <c r="W305" s="96">
        <f>IF(OR($B305&lt;W$10,$B305&gt;W$11),0,IF($B305=W$11,-W304,-W$15))</f>
        <v>-2238.71</v>
      </c>
      <c r="X305" s="114">
        <f t="shared" si="1023"/>
        <v>-3019.97</v>
      </c>
      <c r="Y305" s="114">
        <f t="shared" si="1023"/>
        <v>-5260.36</v>
      </c>
      <c r="Z305" s="112">
        <f t="shared" ref="Z305" si="1024">IF(OR($B305&lt;Z$10,$B305&gt;Z$11),0,IF($B305=Z$11,-Z304,-Z$15))</f>
        <v>-4145.22</v>
      </c>
      <c r="AA305" s="112">
        <f>IF(OR($B305&lt;AA$10,$B305&gt;AA$11),0,IF($B305=AA$11,-AA304,-AA$15))</f>
        <v>-3602.5677222222221</v>
      </c>
      <c r="AB305" s="112">
        <f t="shared" ref="AB305" si="1025">IF(OR($B305&lt;AB$10,$B305&gt;AB$11),0,IF($B305=AB$11,-AB304,-AB$15))</f>
        <v>-2323.0977777777771</v>
      </c>
      <c r="AC305" s="112">
        <f>IF(OR($B305&lt;AC$10,$B305&gt;AC$11),0,IF($B305=AC$11,-AC304,-AC$15))</f>
        <v>-5057.5455555555554</v>
      </c>
      <c r="AD305" s="112">
        <f t="shared" ref="AD305:AF305" si="1026">IF(OR($B305&lt;AD$10,$B305&gt;AD$11),0,IF($B305=AD$11,-AD304,-AD$15))</f>
        <v>-2817.2901111111109</v>
      </c>
      <c r="AE305" s="112">
        <f t="shared" si="1026"/>
        <v>-4496.5687222222223</v>
      </c>
      <c r="AF305" s="112">
        <f t="shared" si="1026"/>
        <v>-1984.0399444444445</v>
      </c>
      <c r="AG305" s="112">
        <f t="shared" ref="AG305:AH305" si="1027">IF(OR($B305&lt;AG$10,$B305&gt;AG$11),0,IF($B305=AG$11,-AG304,-AG$15))</f>
        <v>-7735.1963333333342</v>
      </c>
      <c r="AH305" s="112">
        <f t="shared" si="1027"/>
        <v>-2291.8082777777777</v>
      </c>
      <c r="AI305" s="112">
        <f t="shared" ref="AI305:AJ305" si="1028">IF(OR($B305&lt;AI$10,$B305&gt;AI$11),0,IF($B305=AI$11,-AI304,-AI$15))</f>
        <v>-4660.0425555555557</v>
      </c>
      <c r="AJ305" s="112">
        <f t="shared" si="1028"/>
        <v>-4768.1513888888885</v>
      </c>
      <c r="AK305" s="112">
        <f t="shared" ref="AK305:AM305" si="1029">IF(OR($B305&lt;AK$10,$B305&gt;AK$11),0,IF($B305=AK$11,-AK304,-AK$15))</f>
        <v>-2229.3174444444444</v>
      </c>
      <c r="AL305" s="112">
        <f>IF(OR($B305&lt;AL$10,$B305&gt;AL$11),0,IF($B305=AL$11,-AL304,-AL$15))</f>
        <v>-250.24666666666667</v>
      </c>
      <c r="AM305" s="112">
        <f t="shared" si="1029"/>
        <v>-5824.0375000000004</v>
      </c>
      <c r="AN305" s="112">
        <f t="shared" ref="AN305" si="1030">IF(OR($B305&lt;AN$10,$B305&gt;AN$11),0,IF($B305=AN$11,-AN304,-AN$15))</f>
        <v>-4412.5226666666667</v>
      </c>
      <c r="AO305" s="112">
        <f t="shared" ref="AO305" si="1031">IF(OR($B305&lt;AO$10,$B305&gt;AO$11),0,IF($B305=AO$11,-AO304,-AO$15))</f>
        <v>-4428.1481111111107</v>
      </c>
      <c r="AP305" s="112">
        <f t="shared" ref="AP305" si="1032">IF(OR($B305&lt;AP$10,$B305&gt;AP$11),0,IF($B305=AP$11,-AP304,-AP$15))</f>
        <v>-468.13783333333333</v>
      </c>
      <c r="AQ305" s="112">
        <f t="shared" si="1009"/>
        <v>-7311.6677222222215</v>
      </c>
      <c r="AR305" s="112">
        <f t="shared" si="1009"/>
        <v>-4252.8888888888887</v>
      </c>
      <c r="AS305" s="112">
        <f t="shared" si="1009"/>
        <v>-4309.583333333333</v>
      </c>
      <c r="AT305" s="112">
        <f t="shared" ref="AT305:AU305" si="1033">IF(OR($B305&lt;AT$10,$B305&gt;AT$11),0,IF($B305=AT$11,-AT304,-AT$15))</f>
        <v>-24.662722222222218</v>
      </c>
      <c r="AU305" s="112">
        <f t="shared" si="1033"/>
        <v>-68.423666666666662</v>
      </c>
      <c r="AV305" s="112"/>
      <c r="AW305" s="112"/>
      <c r="AX305" s="112"/>
      <c r="AY305" s="112"/>
      <c r="AZ305" s="112"/>
      <c r="BA305" s="112"/>
      <c r="BB305" s="112"/>
      <c r="BC305" s="112"/>
      <c r="BD305" s="112"/>
      <c r="BE305" s="112"/>
      <c r="BF305" s="112"/>
      <c r="BG305" s="112"/>
      <c r="BH305" s="112"/>
      <c r="BI305" s="112"/>
      <c r="BJ305" s="112"/>
      <c r="BK305" s="112"/>
      <c r="BL305" s="112"/>
      <c r="BM305" s="112"/>
      <c r="BN305" s="112">
        <f t="shared" si="758"/>
        <v>-90130.167499999967</v>
      </c>
      <c r="BO305" s="112">
        <f>ROUND(BN305*'Link In'!$H$2,2)</f>
        <v>-4506.51</v>
      </c>
      <c r="BP305" s="112">
        <f>ROUND((BN305-BO305)*'Link In'!$H$3,2)</f>
        <v>-17980.97</v>
      </c>
    </row>
    <row r="306" spans="1:68" ht="14.25" customHeight="1" outlineLevel="1" x14ac:dyDescent="0.25">
      <c r="A306" s="52">
        <v>9999</v>
      </c>
      <c r="B306" s="94">
        <f>B305</f>
        <v>43685</v>
      </c>
      <c r="C306" s="115" t="s">
        <v>16</v>
      </c>
      <c r="D306" s="98">
        <f t="shared" ref="D306:Y306" si="1034">IF($B307&lt;D$10,0,IF($B307=D$10,D$13,SUM(D304:D305)))</f>
        <v>0</v>
      </c>
      <c r="E306" s="98">
        <f t="shared" si="1034"/>
        <v>0</v>
      </c>
      <c r="F306" s="98">
        <f t="shared" si="1034"/>
        <v>0</v>
      </c>
      <c r="G306" s="98">
        <f t="shared" si="1034"/>
        <v>0</v>
      </c>
      <c r="H306" s="98">
        <f t="shared" si="1034"/>
        <v>0</v>
      </c>
      <c r="I306" s="98">
        <f t="shared" si="1034"/>
        <v>0</v>
      </c>
      <c r="J306" s="98">
        <f t="shared" si="1034"/>
        <v>0</v>
      </c>
      <c r="K306" s="98">
        <f t="shared" si="1034"/>
        <v>0</v>
      </c>
      <c r="L306" s="98">
        <f t="shared" si="1034"/>
        <v>0</v>
      </c>
      <c r="M306" s="98">
        <f t="shared" si="1034"/>
        <v>0</v>
      </c>
      <c r="N306" s="98">
        <f t="shared" si="1034"/>
        <v>0</v>
      </c>
      <c r="O306" s="98">
        <f t="shared" si="1034"/>
        <v>0</v>
      </c>
      <c r="P306" s="98">
        <f t="shared" si="1034"/>
        <v>0</v>
      </c>
      <c r="Q306" s="98">
        <f>IF($B307&lt;Q$10,0,IF($B307=Q$10,Q$13,SUM(Q304:Q305)))</f>
        <v>-6.9121597334742546E-11</v>
      </c>
      <c r="R306" s="98">
        <f t="shared" si="1034"/>
        <v>1911.1500000000169</v>
      </c>
      <c r="S306" s="98">
        <f t="shared" si="1034"/>
        <v>742.199999999993</v>
      </c>
      <c r="T306" s="98">
        <f t="shared" si="1034"/>
        <v>949.85000000002037</v>
      </c>
      <c r="U306" s="98">
        <f>IF($B307&lt;U$10,0,IF($B307=U$10,U$13,SUM(U304:U305)))</f>
        <v>4048.7999999999884</v>
      </c>
      <c r="V306" s="98">
        <f>IF($B307&lt;V$10,0,IF($B307=V$10,V$13,SUM(V304:V305)))</f>
        <v>24162.622777777855</v>
      </c>
      <c r="W306" s="98">
        <f>IF($B307&lt;W$10,0,IF($B307=W$10,W$13,SUM(W304:W305)))</f>
        <v>87309.690000000206</v>
      </c>
      <c r="X306" s="111">
        <f t="shared" si="1034"/>
        <v>220457.81000000198</v>
      </c>
      <c r="Y306" s="111">
        <f t="shared" si="1034"/>
        <v>384006.28000000119</v>
      </c>
      <c r="Z306" s="111">
        <f t="shared" ref="Z306" si="1035">IF($B307&lt;Z$10,0,IF($B307=Z$10,Z$13,SUM(Z304:Z305)))</f>
        <v>377215.14000000246</v>
      </c>
      <c r="AA306" s="111">
        <f>IF($B307&lt;AA$10,0,IF($B307=AA$10,AA$13,SUM(AA304:AA305)))</f>
        <v>309820.824111111</v>
      </c>
      <c r="AB306" s="111">
        <f t="shared" ref="AB306" si="1036">IF($B307&lt;AB$10,0,IF($B307=AB$10,AB$13,SUM(AB304:AB305)))</f>
        <v>248571.46222222329</v>
      </c>
      <c r="AC306" s="111">
        <f>IF($B307&lt;AC$10,0,IF($B307=AC$10,AC$13,SUM(AC304:AC305)))</f>
        <v>541157.37444444036</v>
      </c>
      <c r="AD306" s="111">
        <f t="shared" ref="AD306:AF306" si="1037">IF($B307&lt;AD$10,0,IF($B307=AD$10,AD$13,SUM(AD304:AD305)))</f>
        <v>315536.49244444328</v>
      </c>
      <c r="AE306" s="111">
        <f t="shared" si="1037"/>
        <v>647505.8959999996</v>
      </c>
      <c r="AF306" s="111">
        <f t="shared" si="1037"/>
        <v>285701.75200000039</v>
      </c>
      <c r="AG306" s="111">
        <f t="shared" ref="AG306:AH306" si="1038">IF($B307&lt;AG$10,0,IF($B307=AG$10,AG$13,SUM(AG304:AG305)))</f>
        <v>1113868.2719999983</v>
      </c>
      <c r="AH306" s="111">
        <f t="shared" si="1038"/>
        <v>330020.39199999906</v>
      </c>
      <c r="AI306" s="111">
        <f t="shared" ref="AI306:AJ306" si="1039">IF($B307&lt;AI$10,0,IF($B307=AI$10,AI$13,SUM(AI304:AI305)))</f>
        <v>671046.12799999898</v>
      </c>
      <c r="AJ306" s="111">
        <f t="shared" si="1039"/>
        <v>686613.79999999795</v>
      </c>
      <c r="AK306" s="111">
        <f t="shared" ref="AK306:AM306" si="1040">IF($B307&lt;AK$10,0,IF($B307=AK$10,AK$13,SUM(AK304:AK305)))</f>
        <v>321021.71199999948</v>
      </c>
      <c r="AL306" s="111">
        <f>IF($B307&lt;AL$10,0,IF($B307=AL$10,AL$13,SUM(AL304:AL305)))</f>
        <v>36035.520000000026</v>
      </c>
      <c r="AM306" s="111">
        <f t="shared" si="1040"/>
        <v>885253.70000000065</v>
      </c>
      <c r="AN306" s="111">
        <f t="shared" ref="AN306:AO306" si="1041">IF($B307&lt;AN$10,0,IF($B307=AN$10,AN$13,SUM(AN304:AN305)))</f>
        <v>745716.33066666673</v>
      </c>
      <c r="AO306" s="111">
        <f t="shared" si="1041"/>
        <v>748357.03077777743</v>
      </c>
      <c r="AP306" s="111">
        <f t="shared" ref="AP306" si="1042">IF($B307&lt;AP$10,0,IF($B307=AP$10,AP$13,SUM(AP304:AP305)))</f>
        <v>83328.534333333344</v>
      </c>
      <c r="AQ306" s="111">
        <f t="shared" si="1021"/>
        <v>1301476.8545555556</v>
      </c>
      <c r="AR306" s="111">
        <f t="shared" si="1021"/>
        <v>757014.22222222225</v>
      </c>
      <c r="AS306" s="111">
        <f t="shared" si="1021"/>
        <v>767105.83333333326</v>
      </c>
      <c r="AT306" s="111">
        <f t="shared" ref="AT306:AU306" si="1043">IF($B307&lt;AT$10,0,IF($B307=AT$10,AT$13,SUM(AT304:AT305)))</f>
        <v>4389.9645555555544</v>
      </c>
      <c r="AU306" s="111">
        <f t="shared" si="1043"/>
        <v>12179.412666666665</v>
      </c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>
        <f t="shared" si="758"/>
        <v>11912525.051111108</v>
      </c>
      <c r="BO306" s="111">
        <f>ROUND(BN306*'Link In'!$H$2,2)</f>
        <v>595626.25</v>
      </c>
      <c r="BP306" s="111">
        <f>ROUND((BN306-BO306)*'Link In'!$H$3,2)</f>
        <v>2376548.75</v>
      </c>
    </row>
    <row r="307" spans="1:68" outlineLevel="1" x14ac:dyDescent="0.25">
      <c r="A307" s="52">
        <v>9999</v>
      </c>
      <c r="B307" s="102">
        <f>+B306+30</f>
        <v>43715</v>
      </c>
      <c r="C307" s="95" t="s">
        <v>15</v>
      </c>
      <c r="D307" s="96">
        <f t="shared" ref="D307:Y307" si="1044">IF(OR($B307&lt;D$10,$B307&gt;D$11),0,IF($B307=D$11,-D306,-D$15))</f>
        <v>0</v>
      </c>
      <c r="E307" s="96">
        <f t="shared" si="1044"/>
        <v>0</v>
      </c>
      <c r="F307" s="96">
        <f t="shared" si="1044"/>
        <v>0</v>
      </c>
      <c r="G307" s="96">
        <f t="shared" si="1044"/>
        <v>0</v>
      </c>
      <c r="H307" s="96">
        <f t="shared" si="1044"/>
        <v>0</v>
      </c>
      <c r="I307" s="96">
        <f t="shared" si="1044"/>
        <v>0</v>
      </c>
      <c r="J307" s="96">
        <f t="shared" si="1044"/>
        <v>0</v>
      </c>
      <c r="K307" s="96">
        <f t="shared" si="1044"/>
        <v>0</v>
      </c>
      <c r="L307" s="96">
        <f t="shared" si="1044"/>
        <v>0</v>
      </c>
      <c r="M307" s="96">
        <f t="shared" si="1044"/>
        <v>0</v>
      </c>
      <c r="N307" s="96">
        <f t="shared" si="1044"/>
        <v>0</v>
      </c>
      <c r="O307" s="96">
        <f t="shared" si="1044"/>
        <v>0</v>
      </c>
      <c r="P307" s="96">
        <f t="shared" si="1044"/>
        <v>0</v>
      </c>
      <c r="Q307" s="96">
        <f>IF(OR($B307&lt;Q$10,$B307&gt;Q$11),0,IF($B307=Q$11,-Q306,-Q$15))</f>
        <v>0</v>
      </c>
      <c r="R307" s="96">
        <f t="shared" si="1044"/>
        <v>-382.23</v>
      </c>
      <c r="S307" s="96">
        <f t="shared" si="1044"/>
        <v>-148.44</v>
      </c>
      <c r="T307" s="96">
        <f t="shared" si="1044"/>
        <v>-189.97</v>
      </c>
      <c r="U307" s="96">
        <f>IF(OR($B307&lt;U$10,$B307&gt;U$11),0,IF($B307=U$11,-U306,-U$15))</f>
        <v>-809.76</v>
      </c>
      <c r="V307" s="96">
        <f>IF(OR($B307&lt;V$10,$B307&gt;V$11),0,IF($B307=V$11,-V306,-V$15))</f>
        <v>-619.56255555555549</v>
      </c>
      <c r="W307" s="96">
        <f>IF(OR($B307&lt;W$10,$B307&gt;W$11),0,IF($B307=W$11,-W306,-W$15))</f>
        <v>-2238.71</v>
      </c>
      <c r="X307" s="114">
        <f t="shared" si="1044"/>
        <v>-3019.97</v>
      </c>
      <c r="Y307" s="114">
        <f t="shared" si="1044"/>
        <v>-5260.36</v>
      </c>
      <c r="Z307" s="112">
        <f t="shared" ref="Z307" si="1045">IF(OR($B307&lt;Z$10,$B307&gt;Z$11),0,IF($B307=Z$11,-Z306,-Z$15))</f>
        <v>-4145.22</v>
      </c>
      <c r="AA307" s="112">
        <f>IF(OR($B307&lt;AA$10,$B307&gt;AA$11),0,IF($B307=AA$11,-AA306,-AA$15))</f>
        <v>-3602.5677222222221</v>
      </c>
      <c r="AB307" s="112">
        <f t="shared" ref="AB307" si="1046">IF(OR($B307&lt;AB$10,$B307&gt;AB$11),0,IF($B307=AB$11,-AB306,-AB$15))</f>
        <v>-2323.0977777777771</v>
      </c>
      <c r="AC307" s="112">
        <f>IF(OR($B307&lt;AC$10,$B307&gt;AC$11),0,IF($B307=AC$11,-AC306,-AC$15))</f>
        <v>-5057.5455555555554</v>
      </c>
      <c r="AD307" s="112">
        <f t="shared" ref="AD307:AF307" si="1047">IF(OR($B307&lt;AD$10,$B307&gt;AD$11),0,IF($B307=AD$11,-AD306,-AD$15))</f>
        <v>-2817.2901111111109</v>
      </c>
      <c r="AE307" s="112">
        <f t="shared" si="1047"/>
        <v>-4496.5687222222223</v>
      </c>
      <c r="AF307" s="112">
        <f t="shared" si="1047"/>
        <v>-1984.0399444444445</v>
      </c>
      <c r="AG307" s="112">
        <f t="shared" ref="AG307:AH307" si="1048">IF(OR($B307&lt;AG$10,$B307&gt;AG$11),0,IF($B307=AG$11,-AG306,-AG$15))</f>
        <v>-7735.1963333333342</v>
      </c>
      <c r="AH307" s="112">
        <f t="shared" si="1048"/>
        <v>-2291.8082777777777</v>
      </c>
      <c r="AI307" s="112">
        <f t="shared" ref="AI307:AJ307" si="1049">IF(OR($B307&lt;AI$10,$B307&gt;AI$11),0,IF($B307=AI$11,-AI306,-AI$15))</f>
        <v>-4660.0425555555557</v>
      </c>
      <c r="AJ307" s="112">
        <f t="shared" si="1049"/>
        <v>-4768.1513888888885</v>
      </c>
      <c r="AK307" s="112">
        <f t="shared" ref="AK307:AM307" si="1050">IF(OR($B307&lt;AK$10,$B307&gt;AK$11),0,IF($B307=AK$11,-AK306,-AK$15))</f>
        <v>-2229.3174444444444</v>
      </c>
      <c r="AL307" s="112">
        <f>IF(OR($B307&lt;AL$10,$B307&gt;AL$11),0,IF($B307=AL$11,-AL306,-AL$15))</f>
        <v>-250.24666666666667</v>
      </c>
      <c r="AM307" s="112">
        <f t="shared" si="1050"/>
        <v>-5824.0375000000004</v>
      </c>
      <c r="AN307" s="112">
        <f t="shared" ref="AN307:AO307" si="1051">IF(OR($B307&lt;AN$10,$B307&gt;AN$11),0,IF($B307=AN$11,-AN306,-AN$15))</f>
        <v>-4412.5226666666667</v>
      </c>
      <c r="AO307" s="112">
        <f t="shared" si="1051"/>
        <v>-4428.1481111111107</v>
      </c>
      <c r="AP307" s="112">
        <f t="shared" ref="AP307" si="1052">IF(OR($B307&lt;AP$10,$B307&gt;AP$11),0,IF($B307=AP$11,-AP306,-AP$15))</f>
        <v>-468.13783333333333</v>
      </c>
      <c r="AQ307" s="112">
        <f t="shared" si="1009"/>
        <v>-7311.6677222222215</v>
      </c>
      <c r="AR307" s="112">
        <f t="shared" si="1009"/>
        <v>-4252.8888888888887</v>
      </c>
      <c r="AS307" s="112">
        <f t="shared" si="1009"/>
        <v>-4309.583333333333</v>
      </c>
      <c r="AT307" s="112">
        <f t="shared" ref="AT307:AU307" si="1053">IF(OR($B307&lt;AT$10,$B307&gt;AT$11),0,IF($B307=AT$11,-AT306,-AT$15))</f>
        <v>-24.662722222222218</v>
      </c>
      <c r="AU307" s="112">
        <f t="shared" si="1053"/>
        <v>-68.423666666666662</v>
      </c>
      <c r="AV307" s="112"/>
      <c r="AW307" s="112"/>
      <c r="AX307" s="112"/>
      <c r="AY307" s="112"/>
      <c r="AZ307" s="112"/>
      <c r="BA307" s="112"/>
      <c r="BB307" s="112"/>
      <c r="BC307" s="112"/>
      <c r="BD307" s="112"/>
      <c r="BE307" s="112"/>
      <c r="BF307" s="112"/>
      <c r="BG307" s="112"/>
      <c r="BH307" s="112"/>
      <c r="BI307" s="112"/>
      <c r="BJ307" s="112"/>
      <c r="BK307" s="112"/>
      <c r="BL307" s="112"/>
      <c r="BM307" s="112"/>
      <c r="BN307" s="112">
        <f t="shared" si="758"/>
        <v>-90130.167499999967</v>
      </c>
      <c r="BO307" s="112">
        <f>ROUND(BN307*'Link In'!$H$2,2)</f>
        <v>-4506.51</v>
      </c>
      <c r="BP307" s="112">
        <f>ROUND((BN307-BO307)*'Link In'!$H$3,2)</f>
        <v>-17980.97</v>
      </c>
    </row>
    <row r="308" spans="1:68" ht="14.25" customHeight="1" outlineLevel="1" x14ac:dyDescent="0.25">
      <c r="A308" s="52">
        <v>9999</v>
      </c>
      <c r="B308" s="94">
        <f>B307</f>
        <v>43715</v>
      </c>
      <c r="C308" s="115" t="s">
        <v>16</v>
      </c>
      <c r="D308" s="98">
        <f t="shared" ref="D308:Y308" si="1054">IF($B309&lt;D$10,0,IF($B309=D$10,D$13,SUM(D306:D307)))</f>
        <v>0</v>
      </c>
      <c r="E308" s="98">
        <f t="shared" si="1054"/>
        <v>0</v>
      </c>
      <c r="F308" s="98">
        <f t="shared" si="1054"/>
        <v>0</v>
      </c>
      <c r="G308" s="98">
        <f t="shared" si="1054"/>
        <v>0</v>
      </c>
      <c r="H308" s="98">
        <f t="shared" si="1054"/>
        <v>0</v>
      </c>
      <c r="I308" s="98">
        <f t="shared" si="1054"/>
        <v>0</v>
      </c>
      <c r="J308" s="98">
        <f t="shared" si="1054"/>
        <v>0</v>
      </c>
      <c r="K308" s="98">
        <f t="shared" si="1054"/>
        <v>0</v>
      </c>
      <c r="L308" s="98">
        <f t="shared" si="1054"/>
        <v>0</v>
      </c>
      <c r="M308" s="98">
        <f t="shared" si="1054"/>
        <v>0</v>
      </c>
      <c r="N308" s="98">
        <f t="shared" si="1054"/>
        <v>0</v>
      </c>
      <c r="O308" s="98">
        <f t="shared" si="1054"/>
        <v>0</v>
      </c>
      <c r="P308" s="98">
        <f t="shared" si="1054"/>
        <v>0</v>
      </c>
      <c r="Q308" s="98">
        <f>IF($B309&lt;Q$10,0,IF($B309=Q$10,Q$13,SUM(Q306:Q307)))</f>
        <v>-6.9121597334742546E-11</v>
      </c>
      <c r="R308" s="98">
        <f t="shared" si="1054"/>
        <v>1528.9200000000169</v>
      </c>
      <c r="S308" s="98">
        <f t="shared" si="1054"/>
        <v>593.75999999999294</v>
      </c>
      <c r="T308" s="98">
        <f t="shared" si="1054"/>
        <v>759.88000000002035</v>
      </c>
      <c r="U308" s="98">
        <f>IF($B309&lt;U$10,0,IF($B309=U$10,U$13,SUM(U306:U307)))</f>
        <v>3239.0399999999881</v>
      </c>
      <c r="V308" s="98">
        <f>IF($B309&lt;V$10,0,IF($B309=V$10,V$13,SUM(V306:V307)))</f>
        <v>23543.060222222299</v>
      </c>
      <c r="W308" s="98">
        <f>IF($B309&lt;W$10,0,IF($B309=W$10,W$13,SUM(W306:W307)))</f>
        <v>85070.9800000002</v>
      </c>
      <c r="X308" s="111">
        <f t="shared" si="1054"/>
        <v>217437.84000000198</v>
      </c>
      <c r="Y308" s="111">
        <f t="shared" si="1054"/>
        <v>378745.92000000121</v>
      </c>
      <c r="Z308" s="111">
        <f t="shared" ref="Z308" si="1055">IF($B309&lt;Z$10,0,IF($B309=Z$10,Z$13,SUM(Z306:Z307)))</f>
        <v>373069.92000000249</v>
      </c>
      <c r="AA308" s="111">
        <f>IF($B309&lt;AA$10,0,IF($B309=AA$10,AA$13,SUM(AA306:AA307)))</f>
        <v>306218.25638888875</v>
      </c>
      <c r="AB308" s="111">
        <f t="shared" ref="AB308" si="1056">IF($B309&lt;AB$10,0,IF($B309=AB$10,AB$13,SUM(AB306:AB307)))</f>
        <v>246248.3644444455</v>
      </c>
      <c r="AC308" s="111">
        <f>IF($B309&lt;AC$10,0,IF($B309=AC$10,AC$13,SUM(AC306:AC307)))</f>
        <v>536099.82888888475</v>
      </c>
      <c r="AD308" s="111">
        <f t="shared" ref="AD308:AF308" si="1057">IF($B309&lt;AD$10,0,IF($B309=AD$10,AD$13,SUM(AD306:AD307)))</f>
        <v>312719.20233333216</v>
      </c>
      <c r="AE308" s="111">
        <f t="shared" si="1057"/>
        <v>643009.32727777737</v>
      </c>
      <c r="AF308" s="111">
        <f t="shared" si="1057"/>
        <v>283717.71205555595</v>
      </c>
      <c r="AG308" s="111">
        <f t="shared" ref="AG308:AH308" si="1058">IF($B309&lt;AG$10,0,IF($B309=AG$10,AG$13,SUM(AG306:AG307)))</f>
        <v>1106133.0756666649</v>
      </c>
      <c r="AH308" s="111">
        <f t="shared" si="1058"/>
        <v>327728.58372222126</v>
      </c>
      <c r="AI308" s="111">
        <f t="shared" ref="AI308:AJ308" si="1059">IF($B309&lt;AI$10,0,IF($B309=AI$10,AI$13,SUM(AI306:AI307)))</f>
        <v>666386.08544444339</v>
      </c>
      <c r="AJ308" s="111">
        <f t="shared" si="1059"/>
        <v>681845.64861110901</v>
      </c>
      <c r="AK308" s="111">
        <f t="shared" ref="AK308:AM308" si="1060">IF($B309&lt;AK$10,0,IF($B309=AK$10,AK$13,SUM(AK306:AK307)))</f>
        <v>318792.39455555502</v>
      </c>
      <c r="AL308" s="111">
        <f>IF($B309&lt;AL$10,0,IF($B309=AL$10,AL$13,SUM(AL306:AL307)))</f>
        <v>35785.27333333336</v>
      </c>
      <c r="AM308" s="111">
        <f t="shared" si="1060"/>
        <v>879429.66250000068</v>
      </c>
      <c r="AN308" s="111">
        <f t="shared" ref="AN308:AO308" si="1061">IF($B309&lt;AN$10,0,IF($B309=AN$10,AN$13,SUM(AN306:AN307)))</f>
        <v>741303.80800000008</v>
      </c>
      <c r="AO308" s="111">
        <f t="shared" si="1061"/>
        <v>743928.88266666629</v>
      </c>
      <c r="AP308" s="111">
        <f t="shared" ref="AP308" si="1062">IF($B309&lt;AP$10,0,IF($B309=AP$10,AP$13,SUM(AP306:AP307)))</f>
        <v>82860.396500000017</v>
      </c>
      <c r="AQ308" s="111">
        <f t="shared" ref="AQ308:AS308" si="1063">IF($B309&lt;AQ$10,0,IF($B309=AQ$10,AQ$13,SUM(AQ306:AQ307)))</f>
        <v>1294165.1868333335</v>
      </c>
      <c r="AR308" s="111">
        <f t="shared" si="1063"/>
        <v>752761.33333333337</v>
      </c>
      <c r="AS308" s="111">
        <f t="shared" si="1063"/>
        <v>762796.24999999988</v>
      </c>
      <c r="AT308" s="111">
        <f t="shared" ref="AT308:AU308" si="1064">IF($B309&lt;AT$10,0,IF($B309=AT$10,AT$13,SUM(AT306:AT307)))</f>
        <v>4365.3018333333321</v>
      </c>
      <c r="AU308" s="111">
        <f t="shared" si="1064"/>
        <v>12110.988999999998</v>
      </c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>
        <f t="shared" si="758"/>
        <v>11822394.883611109</v>
      </c>
      <c r="BO308" s="111">
        <f>ROUND(BN308*'Link In'!$H$2,2)</f>
        <v>591119.74</v>
      </c>
      <c r="BP308" s="111">
        <f>ROUND((BN308-BO308)*'Link In'!$H$3,2)</f>
        <v>2358567.7799999998</v>
      </c>
    </row>
    <row r="309" spans="1:68" outlineLevel="1" x14ac:dyDescent="0.25">
      <c r="A309" s="52">
        <v>9999</v>
      </c>
      <c r="B309" s="102">
        <f>+B308+31</f>
        <v>43746</v>
      </c>
      <c r="C309" s="95" t="s">
        <v>15</v>
      </c>
      <c r="D309" s="96">
        <f t="shared" ref="D309:Y309" si="1065">IF(OR($B309&lt;D$10,$B309&gt;D$11),0,IF($B309=D$11,-D308,-D$15))</f>
        <v>0</v>
      </c>
      <c r="E309" s="96">
        <f t="shared" si="1065"/>
        <v>0</v>
      </c>
      <c r="F309" s="96">
        <f t="shared" si="1065"/>
        <v>0</v>
      </c>
      <c r="G309" s="96">
        <f t="shared" si="1065"/>
        <v>0</v>
      </c>
      <c r="H309" s="96">
        <f t="shared" si="1065"/>
        <v>0</v>
      </c>
      <c r="I309" s="96">
        <f t="shared" si="1065"/>
        <v>0</v>
      </c>
      <c r="J309" s="96">
        <f t="shared" si="1065"/>
        <v>0</v>
      </c>
      <c r="K309" s="96">
        <f t="shared" si="1065"/>
        <v>0</v>
      </c>
      <c r="L309" s="96">
        <f t="shared" si="1065"/>
        <v>0</v>
      </c>
      <c r="M309" s="96">
        <f t="shared" si="1065"/>
        <v>0</v>
      </c>
      <c r="N309" s="96">
        <f t="shared" si="1065"/>
        <v>0</v>
      </c>
      <c r="O309" s="96">
        <f t="shared" si="1065"/>
        <v>0</v>
      </c>
      <c r="P309" s="96">
        <f t="shared" si="1065"/>
        <v>0</v>
      </c>
      <c r="Q309" s="96">
        <f>IF(OR($B309&lt;Q$10,$B309&gt;Q$11),0,IF($B309=Q$11,-Q308,-Q$15))</f>
        <v>0</v>
      </c>
      <c r="R309" s="96">
        <f t="shared" si="1065"/>
        <v>-382.23</v>
      </c>
      <c r="S309" s="96">
        <f t="shared" si="1065"/>
        <v>-148.44</v>
      </c>
      <c r="T309" s="96">
        <f t="shared" si="1065"/>
        <v>-189.97</v>
      </c>
      <c r="U309" s="96">
        <f>IF(OR($B309&lt;U$10,$B309&gt;U$11),0,IF($B309=U$11,-U308,-U$15))</f>
        <v>-809.76</v>
      </c>
      <c r="V309" s="96">
        <f>IF(OR($B309&lt;V$10,$B309&gt;V$11),0,IF($B309=V$11,-V308,-V$15))</f>
        <v>-619.56255555555549</v>
      </c>
      <c r="W309" s="96">
        <f>IF(OR($B309&lt;W$10,$B309&gt;W$11),0,IF($B309=W$11,-W308,-W$15))</f>
        <v>-2238.71</v>
      </c>
      <c r="X309" s="114">
        <f t="shared" si="1065"/>
        <v>-3019.97</v>
      </c>
      <c r="Y309" s="114">
        <f t="shared" si="1065"/>
        <v>-5260.36</v>
      </c>
      <c r="Z309" s="112">
        <f t="shared" ref="Z309" si="1066">IF(OR($B309&lt;Z$10,$B309&gt;Z$11),0,IF($B309=Z$11,-Z308,-Z$15))</f>
        <v>-4145.22</v>
      </c>
      <c r="AA309" s="112">
        <f>IF(OR($B309&lt;AA$10,$B309&gt;AA$11),0,IF($B309=AA$11,-AA308,-AA$15))</f>
        <v>-3602.5677222222221</v>
      </c>
      <c r="AB309" s="112">
        <f t="shared" ref="AB309" si="1067">IF(OR($B309&lt;AB$10,$B309&gt;AB$11),0,IF($B309=AB$11,-AB308,-AB$15))</f>
        <v>-2323.0977777777771</v>
      </c>
      <c r="AC309" s="112">
        <f>IF(OR($B309&lt;AC$10,$B309&gt;AC$11),0,IF($B309=AC$11,-AC308,-AC$15))</f>
        <v>-5057.5455555555554</v>
      </c>
      <c r="AD309" s="112">
        <f t="shared" ref="AD309:AF309" si="1068">IF(OR($B309&lt;AD$10,$B309&gt;AD$11),0,IF($B309=AD$11,-AD308,-AD$15))</f>
        <v>-2817.2901111111109</v>
      </c>
      <c r="AE309" s="112">
        <f t="shared" si="1068"/>
        <v>-4496.5687222222223</v>
      </c>
      <c r="AF309" s="112">
        <f t="shared" si="1068"/>
        <v>-1984.0399444444445</v>
      </c>
      <c r="AG309" s="112">
        <f t="shared" ref="AG309:AH309" si="1069">IF(OR($B309&lt;AG$10,$B309&gt;AG$11),0,IF($B309=AG$11,-AG308,-AG$15))</f>
        <v>-7735.1963333333342</v>
      </c>
      <c r="AH309" s="112">
        <f t="shared" si="1069"/>
        <v>-2291.8082777777777</v>
      </c>
      <c r="AI309" s="112">
        <f t="shared" ref="AI309:AJ309" si="1070">IF(OR($B309&lt;AI$10,$B309&gt;AI$11),0,IF($B309=AI$11,-AI308,-AI$15))</f>
        <v>-4660.0425555555557</v>
      </c>
      <c r="AJ309" s="112">
        <f t="shared" si="1070"/>
        <v>-4768.1513888888885</v>
      </c>
      <c r="AK309" s="112">
        <f t="shared" ref="AK309:AM309" si="1071">IF(OR($B309&lt;AK$10,$B309&gt;AK$11),0,IF($B309=AK$11,-AK308,-AK$15))</f>
        <v>-2229.3174444444444</v>
      </c>
      <c r="AL309" s="112">
        <f>IF(OR($B309&lt;AL$10,$B309&gt;AL$11),0,IF($B309=AL$11,-AL308,-AL$15))</f>
        <v>-250.24666666666667</v>
      </c>
      <c r="AM309" s="112">
        <f t="shared" si="1071"/>
        <v>-5824.0375000000004</v>
      </c>
      <c r="AN309" s="112">
        <f t="shared" ref="AN309:AO309" si="1072">IF(OR($B309&lt;AN$10,$B309&gt;AN$11),0,IF($B309=AN$11,-AN308,-AN$15))</f>
        <v>-4412.5226666666667</v>
      </c>
      <c r="AO309" s="112">
        <f t="shared" si="1072"/>
        <v>-4428.1481111111107</v>
      </c>
      <c r="AP309" s="112">
        <f t="shared" ref="AP309" si="1073">IF(OR($B309&lt;AP$10,$B309&gt;AP$11),0,IF($B309=AP$11,-AP308,-AP$15))</f>
        <v>-468.13783333333333</v>
      </c>
      <c r="AQ309" s="112">
        <f t="shared" ref="AQ309:AS309" si="1074">IF(OR($B309&lt;AQ$10,$B309&gt;AQ$11),0,IF($B309=AQ$11,-AQ308,-AQ$15))</f>
        <v>-7311.6677222222215</v>
      </c>
      <c r="AR309" s="112">
        <f t="shared" si="1074"/>
        <v>-4252.8888888888887</v>
      </c>
      <c r="AS309" s="112">
        <f t="shared" si="1074"/>
        <v>-4309.583333333333</v>
      </c>
      <c r="AT309" s="112">
        <f t="shared" ref="AT309:AU309" si="1075">IF(OR($B309&lt;AT$10,$B309&gt;AT$11),0,IF($B309=AT$11,-AT308,-AT$15))</f>
        <v>-24.662722222222218</v>
      </c>
      <c r="AU309" s="112">
        <f t="shared" si="1075"/>
        <v>-68.423666666666662</v>
      </c>
      <c r="AV309" s="112"/>
      <c r="AW309" s="112"/>
      <c r="AX309" s="112"/>
      <c r="AY309" s="112"/>
      <c r="AZ309" s="112"/>
      <c r="BA309" s="112"/>
      <c r="BB309" s="112"/>
      <c r="BC309" s="112"/>
      <c r="BD309" s="112"/>
      <c r="BE309" s="112"/>
      <c r="BF309" s="112"/>
      <c r="BG309" s="112"/>
      <c r="BH309" s="112"/>
      <c r="BI309" s="112"/>
      <c r="BJ309" s="112"/>
      <c r="BK309" s="112"/>
      <c r="BL309" s="112"/>
      <c r="BM309" s="112"/>
      <c r="BN309" s="112">
        <f t="shared" si="758"/>
        <v>-90130.167499999967</v>
      </c>
      <c r="BO309" s="112">
        <f>ROUND(BN309*'Link In'!$H$2,2)</f>
        <v>-4506.51</v>
      </c>
      <c r="BP309" s="112">
        <f>ROUND((BN309-BO309)*'Link In'!$H$3,2)</f>
        <v>-17980.97</v>
      </c>
    </row>
    <row r="310" spans="1:68" ht="14.25" customHeight="1" outlineLevel="1" x14ac:dyDescent="0.25">
      <c r="A310" s="52">
        <v>9999</v>
      </c>
      <c r="B310" s="94">
        <f>B309</f>
        <v>43746</v>
      </c>
      <c r="C310" s="115" t="s">
        <v>16</v>
      </c>
      <c r="D310" s="98">
        <f t="shared" ref="D310:Y310" si="1076">IF($B311&lt;D$10,0,IF($B311=D$10,D$13,SUM(D308:D309)))</f>
        <v>0</v>
      </c>
      <c r="E310" s="98">
        <f t="shared" si="1076"/>
        <v>0</v>
      </c>
      <c r="F310" s="98">
        <f t="shared" si="1076"/>
        <v>0</v>
      </c>
      <c r="G310" s="98">
        <f t="shared" si="1076"/>
        <v>0</v>
      </c>
      <c r="H310" s="98">
        <f t="shared" si="1076"/>
        <v>0</v>
      </c>
      <c r="I310" s="98">
        <f t="shared" si="1076"/>
        <v>0</v>
      </c>
      <c r="J310" s="98">
        <f t="shared" si="1076"/>
        <v>0</v>
      </c>
      <c r="K310" s="98">
        <f t="shared" si="1076"/>
        <v>0</v>
      </c>
      <c r="L310" s="98">
        <f t="shared" si="1076"/>
        <v>0</v>
      </c>
      <c r="M310" s="98">
        <f t="shared" si="1076"/>
        <v>0</v>
      </c>
      <c r="N310" s="98">
        <f t="shared" si="1076"/>
        <v>0</v>
      </c>
      <c r="O310" s="98">
        <f t="shared" si="1076"/>
        <v>0</v>
      </c>
      <c r="P310" s="98">
        <f t="shared" si="1076"/>
        <v>0</v>
      </c>
      <c r="Q310" s="98">
        <f>IF($B311&lt;Q$10,0,IF($B311=Q$10,Q$13,SUM(Q308:Q309)))</f>
        <v>-6.9121597334742546E-11</v>
      </c>
      <c r="R310" s="98">
        <f t="shared" si="1076"/>
        <v>1146.6900000000169</v>
      </c>
      <c r="S310" s="98">
        <f t="shared" si="1076"/>
        <v>445.31999999999294</v>
      </c>
      <c r="T310" s="98">
        <f t="shared" si="1076"/>
        <v>569.91000000002032</v>
      </c>
      <c r="U310" s="98">
        <f>IF($B311&lt;U$10,0,IF($B311=U$10,U$13,SUM(U308:U309)))</f>
        <v>2429.2799999999879</v>
      </c>
      <c r="V310" s="98">
        <f>IF($B311&lt;V$10,0,IF($B311=V$10,V$13,SUM(V308:V309)))</f>
        <v>22923.497666666743</v>
      </c>
      <c r="W310" s="98">
        <f>IF($B311&lt;W$10,0,IF($B311=W$10,W$13,SUM(W308:W309)))</f>
        <v>82832.270000000193</v>
      </c>
      <c r="X310" s="111">
        <f t="shared" si="1076"/>
        <v>214417.87000000197</v>
      </c>
      <c r="Y310" s="111">
        <f t="shared" si="1076"/>
        <v>373485.56000000122</v>
      </c>
      <c r="Z310" s="111">
        <f t="shared" ref="Z310" si="1077">IF($B311&lt;Z$10,0,IF($B311=Z$10,Z$13,SUM(Z308:Z309)))</f>
        <v>368924.70000000251</v>
      </c>
      <c r="AA310" s="111">
        <f>IF($B311&lt;AA$10,0,IF($B311=AA$10,AA$13,SUM(AA308:AA309)))</f>
        <v>302615.68866666651</v>
      </c>
      <c r="AB310" s="111">
        <f t="shared" ref="AB310" si="1078">IF($B311&lt;AB$10,0,IF($B311=AB$10,AB$13,SUM(AB308:AB309)))</f>
        <v>243925.26666666771</v>
      </c>
      <c r="AC310" s="111">
        <f>IF($B311&lt;AC$10,0,IF($B311=AC$10,AC$13,SUM(AC308:AC309)))</f>
        <v>531042.28333332913</v>
      </c>
      <c r="AD310" s="111">
        <f t="shared" ref="AD310:AF310" si="1079">IF($B311&lt;AD$10,0,IF($B311=AD$10,AD$13,SUM(AD308:AD309)))</f>
        <v>309901.91222222103</v>
      </c>
      <c r="AE310" s="111">
        <f t="shared" si="1079"/>
        <v>638512.75855555513</v>
      </c>
      <c r="AF310" s="111">
        <f t="shared" si="1079"/>
        <v>281733.67211111152</v>
      </c>
      <c r="AG310" s="111">
        <f t="shared" ref="AG310:AH310" si="1080">IF($B311&lt;AG$10,0,IF($B311=AG$10,AG$13,SUM(AG308:AG309)))</f>
        <v>1098397.8793333315</v>
      </c>
      <c r="AH310" s="111">
        <f t="shared" si="1080"/>
        <v>325436.77544444345</v>
      </c>
      <c r="AI310" s="111">
        <f t="shared" ref="AI310:AJ310" si="1081">IF($B311&lt;AI$10,0,IF($B311=AI$10,AI$13,SUM(AI308:AI309)))</f>
        <v>661726.04288888781</v>
      </c>
      <c r="AJ310" s="111">
        <f t="shared" si="1081"/>
        <v>677077.49722222006</v>
      </c>
      <c r="AK310" s="111">
        <f t="shared" ref="AK310:AM310" si="1082">IF($B311&lt;AK$10,0,IF($B311=AK$10,AK$13,SUM(AK308:AK309)))</f>
        <v>316563.07711111056</v>
      </c>
      <c r="AL310" s="111">
        <f>IF($B311&lt;AL$10,0,IF($B311=AL$10,AL$13,SUM(AL308:AL309)))</f>
        <v>35535.026666666694</v>
      </c>
      <c r="AM310" s="111">
        <f t="shared" si="1082"/>
        <v>873605.6250000007</v>
      </c>
      <c r="AN310" s="111">
        <f t="shared" ref="AN310:AO310" si="1083">IF($B311&lt;AN$10,0,IF($B311=AN$10,AN$13,SUM(AN308:AN309)))</f>
        <v>736891.28533333342</v>
      </c>
      <c r="AO310" s="111">
        <f t="shared" si="1083"/>
        <v>739500.73455555516</v>
      </c>
      <c r="AP310" s="111">
        <f t="shared" ref="AP310" si="1084">IF($B311&lt;AP$10,0,IF($B311=AP$10,AP$13,SUM(AP308:AP309)))</f>
        <v>82392.25866666669</v>
      </c>
      <c r="AQ310" s="111">
        <f t="shared" ref="AQ310:AS310" si="1085">IF($B311&lt;AQ$10,0,IF($B311=AQ$10,AQ$13,SUM(AQ308:AQ309)))</f>
        <v>1286853.5191111113</v>
      </c>
      <c r="AR310" s="111">
        <f t="shared" si="1085"/>
        <v>748508.4444444445</v>
      </c>
      <c r="AS310" s="111">
        <f t="shared" si="1085"/>
        <v>758486.66666666651</v>
      </c>
      <c r="AT310" s="111">
        <f t="shared" ref="AT310:AU310" si="1086">IF($B311&lt;AT$10,0,IF($B311=AT$10,AT$13,SUM(AT308:AT309)))</f>
        <v>4340.6391111111097</v>
      </c>
      <c r="AU310" s="111">
        <f t="shared" si="1086"/>
        <v>12042.56533333333</v>
      </c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>
        <f t="shared" si="758"/>
        <v>11732264.716111105</v>
      </c>
      <c r="BO310" s="111">
        <f>ROUND(BN310*'Link In'!$H$2,2)</f>
        <v>586613.24</v>
      </c>
      <c r="BP310" s="111">
        <f>ROUND((BN310-BO310)*'Link In'!$H$3,2)</f>
        <v>2340586.81</v>
      </c>
    </row>
    <row r="311" spans="1:68" outlineLevel="1" x14ac:dyDescent="0.25">
      <c r="A311" s="52">
        <v>9999</v>
      </c>
      <c r="B311" s="102">
        <f>+B310+31</f>
        <v>43777</v>
      </c>
      <c r="C311" s="95" t="s">
        <v>15</v>
      </c>
      <c r="D311" s="96">
        <f t="shared" ref="D311:Y311" si="1087">IF(OR($B311&lt;D$10,$B311&gt;D$11),0,IF($B311=D$11,-D310,-D$15))</f>
        <v>0</v>
      </c>
      <c r="E311" s="96">
        <f t="shared" si="1087"/>
        <v>0</v>
      </c>
      <c r="F311" s="96">
        <f t="shared" si="1087"/>
        <v>0</v>
      </c>
      <c r="G311" s="96">
        <f t="shared" si="1087"/>
        <v>0</v>
      </c>
      <c r="H311" s="96">
        <f t="shared" si="1087"/>
        <v>0</v>
      </c>
      <c r="I311" s="96">
        <f t="shared" si="1087"/>
        <v>0</v>
      </c>
      <c r="J311" s="96">
        <f t="shared" si="1087"/>
        <v>0</v>
      </c>
      <c r="K311" s="96">
        <f t="shared" si="1087"/>
        <v>0</v>
      </c>
      <c r="L311" s="96">
        <f t="shared" si="1087"/>
        <v>0</v>
      </c>
      <c r="M311" s="96">
        <f t="shared" si="1087"/>
        <v>0</v>
      </c>
      <c r="N311" s="96">
        <f t="shared" si="1087"/>
        <v>0</v>
      </c>
      <c r="O311" s="96">
        <f t="shared" si="1087"/>
        <v>0</v>
      </c>
      <c r="P311" s="96">
        <f t="shared" si="1087"/>
        <v>0</v>
      </c>
      <c r="Q311" s="96">
        <f>IF(OR($B311&lt;Q$10,$B311&gt;Q$11),0,IF($B311=Q$11,-Q310,-Q$15))</f>
        <v>0</v>
      </c>
      <c r="R311" s="96">
        <f t="shared" si="1087"/>
        <v>-382.23</v>
      </c>
      <c r="S311" s="96">
        <f t="shared" si="1087"/>
        <v>-148.44</v>
      </c>
      <c r="T311" s="96">
        <f t="shared" si="1087"/>
        <v>-189.97</v>
      </c>
      <c r="U311" s="96">
        <f>IF(OR($B311&lt;U$10,$B311&gt;U$11),0,IF($B311=U$11,-U310,-U$15))</f>
        <v>-809.76</v>
      </c>
      <c r="V311" s="96">
        <f>IF(OR($B311&lt;V$10,$B311&gt;V$11),0,IF($B311=V$11,-V310,-V$15))</f>
        <v>-619.56255555555549</v>
      </c>
      <c r="W311" s="96">
        <f>IF(OR($B311&lt;W$10,$B311&gt;W$11),0,IF($B311=W$11,-W310,-W$15))</f>
        <v>-2238.71</v>
      </c>
      <c r="X311" s="114">
        <f t="shared" si="1087"/>
        <v>-3019.97</v>
      </c>
      <c r="Y311" s="114">
        <f t="shared" si="1087"/>
        <v>-5260.36</v>
      </c>
      <c r="Z311" s="112">
        <f t="shared" ref="Z311" si="1088">IF(OR($B311&lt;Z$10,$B311&gt;Z$11),0,IF($B311=Z$11,-Z310,-Z$15))</f>
        <v>-4145.22</v>
      </c>
      <c r="AA311" s="112">
        <f>IF(OR($B311&lt;AA$10,$B311&gt;AA$11),0,IF($B311=AA$11,-AA310,-AA$15))</f>
        <v>-3602.5677222222221</v>
      </c>
      <c r="AB311" s="112">
        <f t="shared" ref="AB311" si="1089">IF(OR($B311&lt;AB$10,$B311&gt;AB$11),0,IF($B311=AB$11,-AB310,-AB$15))</f>
        <v>-2323.0977777777771</v>
      </c>
      <c r="AC311" s="112">
        <f>IF(OR($B311&lt;AC$10,$B311&gt;AC$11),0,IF($B311=AC$11,-AC310,-AC$15))</f>
        <v>-5057.5455555555554</v>
      </c>
      <c r="AD311" s="112">
        <f t="shared" ref="AD311:AF311" si="1090">IF(OR($B311&lt;AD$10,$B311&gt;AD$11),0,IF($B311=AD$11,-AD310,-AD$15))</f>
        <v>-2817.2901111111109</v>
      </c>
      <c r="AE311" s="112">
        <f t="shared" si="1090"/>
        <v>-4496.5687222222223</v>
      </c>
      <c r="AF311" s="112">
        <f t="shared" si="1090"/>
        <v>-1984.0399444444445</v>
      </c>
      <c r="AG311" s="112">
        <f t="shared" ref="AG311:AH311" si="1091">IF(OR($B311&lt;AG$10,$B311&gt;AG$11),0,IF($B311=AG$11,-AG310,-AG$15))</f>
        <v>-7735.1963333333342</v>
      </c>
      <c r="AH311" s="112">
        <f t="shared" si="1091"/>
        <v>-2291.8082777777777</v>
      </c>
      <c r="AI311" s="112">
        <f t="shared" ref="AI311:AJ311" si="1092">IF(OR($B311&lt;AI$10,$B311&gt;AI$11),0,IF($B311=AI$11,-AI310,-AI$15))</f>
        <v>-4660.0425555555557</v>
      </c>
      <c r="AJ311" s="112">
        <f t="shared" si="1092"/>
        <v>-4768.1513888888885</v>
      </c>
      <c r="AK311" s="112">
        <f t="shared" ref="AK311:AM311" si="1093">IF(OR($B311&lt;AK$10,$B311&gt;AK$11),0,IF($B311=AK$11,-AK310,-AK$15))</f>
        <v>-2229.3174444444444</v>
      </c>
      <c r="AL311" s="112">
        <f>IF(OR($B311&lt;AL$10,$B311&gt;AL$11),0,IF($B311=AL$11,-AL310,-AL$15))</f>
        <v>-250.24666666666667</v>
      </c>
      <c r="AM311" s="112">
        <f t="shared" si="1093"/>
        <v>-5824.0375000000004</v>
      </c>
      <c r="AN311" s="112">
        <f t="shared" ref="AN311:AO311" si="1094">IF(OR($B311&lt;AN$10,$B311&gt;AN$11),0,IF($B311=AN$11,-AN310,-AN$15))</f>
        <v>-4412.5226666666667</v>
      </c>
      <c r="AO311" s="112">
        <f t="shared" si="1094"/>
        <v>-4428.1481111111107</v>
      </c>
      <c r="AP311" s="112">
        <f t="shared" ref="AP311" si="1095">IF(OR($B311&lt;AP$10,$B311&gt;AP$11),0,IF($B311=AP$11,-AP310,-AP$15))</f>
        <v>-468.13783333333333</v>
      </c>
      <c r="AQ311" s="112">
        <f t="shared" ref="AQ311:AS311" si="1096">IF(OR($B311&lt;AQ$10,$B311&gt;AQ$11),0,IF($B311=AQ$11,-AQ310,-AQ$15))</f>
        <v>-7311.6677222222215</v>
      </c>
      <c r="AR311" s="112">
        <f t="shared" si="1096"/>
        <v>-4252.8888888888887</v>
      </c>
      <c r="AS311" s="112">
        <f t="shared" si="1096"/>
        <v>-4309.583333333333</v>
      </c>
      <c r="AT311" s="112">
        <f t="shared" ref="AT311:AU311" si="1097">IF(OR($B311&lt;AT$10,$B311&gt;AT$11),0,IF($B311=AT$11,-AT310,-AT$15))</f>
        <v>-24.662722222222218</v>
      </c>
      <c r="AU311" s="112">
        <f t="shared" si="1097"/>
        <v>-68.423666666666662</v>
      </c>
      <c r="AV311" s="112"/>
      <c r="AW311" s="112"/>
      <c r="AX311" s="112"/>
      <c r="AY311" s="112"/>
      <c r="AZ311" s="112"/>
      <c r="BA311" s="112"/>
      <c r="BB311" s="112"/>
      <c r="BC311" s="112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>
        <f t="shared" si="758"/>
        <v>-90130.167499999967</v>
      </c>
      <c r="BO311" s="112">
        <f>ROUND(BN311*'Link In'!$H$2,2)</f>
        <v>-4506.51</v>
      </c>
      <c r="BP311" s="112">
        <f>ROUND((BN311-BO311)*'Link In'!$H$3,2)</f>
        <v>-17980.97</v>
      </c>
    </row>
    <row r="312" spans="1:68" ht="14.25" customHeight="1" outlineLevel="1" x14ac:dyDescent="0.25">
      <c r="A312" s="52">
        <v>9999</v>
      </c>
      <c r="B312" s="94">
        <f>B311</f>
        <v>43777</v>
      </c>
      <c r="C312" s="115" t="s">
        <v>16</v>
      </c>
      <c r="D312" s="98">
        <f t="shared" ref="D312:Y312" si="1098">IF($B313&lt;D$10,0,IF($B313=D$10,D$13,SUM(D310:D311)))</f>
        <v>0</v>
      </c>
      <c r="E312" s="98">
        <f t="shared" si="1098"/>
        <v>0</v>
      </c>
      <c r="F312" s="98">
        <f t="shared" si="1098"/>
        <v>0</v>
      </c>
      <c r="G312" s="98">
        <f t="shared" si="1098"/>
        <v>0</v>
      </c>
      <c r="H312" s="98">
        <f t="shared" si="1098"/>
        <v>0</v>
      </c>
      <c r="I312" s="98">
        <f t="shared" si="1098"/>
        <v>0</v>
      </c>
      <c r="J312" s="98">
        <f t="shared" si="1098"/>
        <v>0</v>
      </c>
      <c r="K312" s="98">
        <f t="shared" si="1098"/>
        <v>0</v>
      </c>
      <c r="L312" s="98">
        <f t="shared" si="1098"/>
        <v>0</v>
      </c>
      <c r="M312" s="98">
        <f t="shared" si="1098"/>
        <v>0</v>
      </c>
      <c r="N312" s="98">
        <f t="shared" si="1098"/>
        <v>0</v>
      </c>
      <c r="O312" s="98">
        <f t="shared" si="1098"/>
        <v>0</v>
      </c>
      <c r="P312" s="98">
        <f t="shared" si="1098"/>
        <v>0</v>
      </c>
      <c r="Q312" s="98">
        <f>IF($B313&lt;Q$10,0,IF($B313=Q$10,Q$13,SUM(Q310:Q311)))</f>
        <v>-6.9121597334742546E-11</v>
      </c>
      <c r="R312" s="98">
        <f t="shared" si="1098"/>
        <v>764.46000000001686</v>
      </c>
      <c r="S312" s="98">
        <f t="shared" si="1098"/>
        <v>296.87999999999295</v>
      </c>
      <c r="T312" s="98">
        <f t="shared" si="1098"/>
        <v>379.94000000002029</v>
      </c>
      <c r="U312" s="98">
        <f>IF($B313&lt;U$10,0,IF($B313=U$10,U$13,SUM(U310:U311)))</f>
        <v>1619.5199999999879</v>
      </c>
      <c r="V312" s="98">
        <f>IF($B313&lt;V$10,0,IF($B313=V$10,V$13,SUM(V310:V311)))</f>
        <v>22303.935111111186</v>
      </c>
      <c r="W312" s="98">
        <f>IF($B313&lt;W$10,0,IF($B313=W$10,W$13,SUM(W310:W311)))</f>
        <v>80593.560000000187</v>
      </c>
      <c r="X312" s="111">
        <f t="shared" si="1098"/>
        <v>211397.90000000197</v>
      </c>
      <c r="Y312" s="111">
        <f t="shared" si="1098"/>
        <v>368225.20000000123</v>
      </c>
      <c r="Z312" s="111">
        <f t="shared" ref="Z312" si="1099">IF($B313&lt;Z$10,0,IF($B313=Z$10,Z$13,SUM(Z310:Z311)))</f>
        <v>364779.48000000254</v>
      </c>
      <c r="AA312" s="111">
        <f>IF($B313&lt;AA$10,0,IF($B313=AA$10,AA$13,SUM(AA310:AA311)))</f>
        <v>299013.12094444426</v>
      </c>
      <c r="AB312" s="111">
        <f t="shared" ref="AB312" si="1100">IF($B313&lt;AB$10,0,IF($B313=AB$10,AB$13,SUM(AB310:AB311)))</f>
        <v>241602.16888888992</v>
      </c>
      <c r="AC312" s="111">
        <f>IF($B313&lt;AC$10,0,IF($B313=AC$10,AC$13,SUM(AC310:AC311)))</f>
        <v>525984.73777777352</v>
      </c>
      <c r="AD312" s="111">
        <f t="shared" ref="AD312:AF312" si="1101">IF($B313&lt;AD$10,0,IF($B313=AD$10,AD$13,SUM(AD310:AD311)))</f>
        <v>307084.6221111099</v>
      </c>
      <c r="AE312" s="111">
        <f t="shared" si="1101"/>
        <v>634016.1898333329</v>
      </c>
      <c r="AF312" s="111">
        <f t="shared" si="1101"/>
        <v>279749.63216666708</v>
      </c>
      <c r="AG312" s="111">
        <f t="shared" ref="AG312:AH312" si="1102">IF($B313&lt;AG$10,0,IF($B313=AG$10,AG$13,SUM(AG310:AG311)))</f>
        <v>1090662.6829999981</v>
      </c>
      <c r="AH312" s="111">
        <f t="shared" si="1102"/>
        <v>323144.96716666565</v>
      </c>
      <c r="AI312" s="111">
        <f t="shared" ref="AI312:AJ312" si="1103">IF($B313&lt;AI$10,0,IF($B313=AI$10,AI$13,SUM(AI310:AI311)))</f>
        <v>657066.00033333222</v>
      </c>
      <c r="AJ312" s="111">
        <f t="shared" si="1103"/>
        <v>672309.34583333111</v>
      </c>
      <c r="AK312" s="111">
        <f t="shared" ref="AK312:AM312" si="1104">IF($B313&lt;AK$10,0,IF($B313=AK$10,AK$13,SUM(AK310:AK311)))</f>
        <v>314333.7596666661</v>
      </c>
      <c r="AL312" s="111">
        <f>IF($B313&lt;AL$10,0,IF($B313=AL$10,AL$13,SUM(AL310:AL311)))</f>
        <v>35284.780000000028</v>
      </c>
      <c r="AM312" s="111">
        <f t="shared" si="1104"/>
        <v>867781.58750000072</v>
      </c>
      <c r="AN312" s="111">
        <f t="shared" ref="AN312:AO312" si="1105">IF($B313&lt;AN$10,0,IF($B313=AN$10,AN$13,SUM(AN310:AN311)))</f>
        <v>732478.76266666676</v>
      </c>
      <c r="AO312" s="111">
        <f t="shared" si="1105"/>
        <v>735072.58644444402</v>
      </c>
      <c r="AP312" s="111">
        <f t="shared" ref="AP312" si="1106">IF($B313&lt;AP$10,0,IF($B313=AP$10,AP$13,SUM(AP310:AP311)))</f>
        <v>81924.120833333363</v>
      </c>
      <c r="AQ312" s="111">
        <f t="shared" ref="AQ312:AS312" si="1107">IF($B313&lt;AQ$10,0,IF($B313=AQ$10,AQ$13,SUM(AQ310:AQ311)))</f>
        <v>1279541.8513888891</v>
      </c>
      <c r="AR312" s="111">
        <f t="shared" si="1107"/>
        <v>744255.55555555562</v>
      </c>
      <c r="AS312" s="111">
        <f t="shared" si="1107"/>
        <v>754177.08333333314</v>
      </c>
      <c r="AT312" s="111">
        <f t="shared" ref="AT312:AU312" si="1108">IF($B313&lt;AT$10,0,IF($B313=AT$10,AT$13,SUM(AT310:AT311)))</f>
        <v>4315.9763888888874</v>
      </c>
      <c r="AU312" s="111">
        <f t="shared" si="1108"/>
        <v>11974.141666666663</v>
      </c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>
        <f t="shared" si="758"/>
        <v>11642134.548611108</v>
      </c>
      <c r="BO312" s="111">
        <f>ROUND(BN312*'Link In'!$H$2,2)</f>
        <v>582106.73</v>
      </c>
      <c r="BP312" s="111">
        <f>ROUND((BN312-BO312)*'Link In'!$H$3,2)</f>
        <v>2322605.84</v>
      </c>
    </row>
    <row r="313" spans="1:68" outlineLevel="1" x14ac:dyDescent="0.25">
      <c r="A313" s="52">
        <v>9999</v>
      </c>
      <c r="B313" s="102">
        <f>+B312+30</f>
        <v>43807</v>
      </c>
      <c r="C313" s="95" t="s">
        <v>15</v>
      </c>
      <c r="D313" s="96">
        <f t="shared" ref="D313:Y313" si="1109">IF(OR($B313&lt;D$10,$B313&gt;D$11),0,IF($B313=D$11,-D312,-D$15))</f>
        <v>0</v>
      </c>
      <c r="E313" s="96">
        <f t="shared" si="1109"/>
        <v>0</v>
      </c>
      <c r="F313" s="96">
        <f t="shared" si="1109"/>
        <v>0</v>
      </c>
      <c r="G313" s="96">
        <f t="shared" si="1109"/>
        <v>0</v>
      </c>
      <c r="H313" s="96">
        <f t="shared" si="1109"/>
        <v>0</v>
      </c>
      <c r="I313" s="96">
        <f t="shared" si="1109"/>
        <v>0</v>
      </c>
      <c r="J313" s="96">
        <f t="shared" si="1109"/>
        <v>0</v>
      </c>
      <c r="K313" s="96">
        <f t="shared" si="1109"/>
        <v>0</v>
      </c>
      <c r="L313" s="96">
        <f t="shared" si="1109"/>
        <v>0</v>
      </c>
      <c r="M313" s="96">
        <f t="shared" si="1109"/>
        <v>0</v>
      </c>
      <c r="N313" s="96">
        <f t="shared" si="1109"/>
        <v>0</v>
      </c>
      <c r="O313" s="96">
        <f t="shared" si="1109"/>
        <v>0</v>
      </c>
      <c r="P313" s="96">
        <f t="shared" si="1109"/>
        <v>0</v>
      </c>
      <c r="Q313" s="96">
        <f>IF(OR($B313&lt;Q$10,$B313&gt;Q$11),0,IF($B313=Q$11,-Q312,-Q$15))</f>
        <v>0</v>
      </c>
      <c r="R313" s="96">
        <f t="shared" si="1109"/>
        <v>-382.23</v>
      </c>
      <c r="S313" s="96">
        <f t="shared" si="1109"/>
        <v>-148.44</v>
      </c>
      <c r="T313" s="96">
        <f t="shared" si="1109"/>
        <v>-189.97</v>
      </c>
      <c r="U313" s="96">
        <f>IF(OR($B313&lt;U$10,$B313&gt;U$11),0,IF($B313=U$11,-U312,-U$15))</f>
        <v>-809.76</v>
      </c>
      <c r="V313" s="96">
        <f>IF(OR($B313&lt;V$10,$B313&gt;V$11),0,IF($B313=V$11,-V312,-V$15))</f>
        <v>-619.56255555555549</v>
      </c>
      <c r="W313" s="96">
        <f>IF(OR($B313&lt;W$10,$B313&gt;W$11),0,IF($B313=W$11,-W312,-W$15))</f>
        <v>-2238.71</v>
      </c>
      <c r="X313" s="114">
        <f t="shared" si="1109"/>
        <v>-3019.97</v>
      </c>
      <c r="Y313" s="114">
        <f t="shared" si="1109"/>
        <v>-5260.36</v>
      </c>
      <c r="Z313" s="112">
        <f t="shared" ref="Z313" si="1110">IF(OR($B313&lt;Z$10,$B313&gt;Z$11),0,IF($B313=Z$11,-Z312,-Z$15))</f>
        <v>-4145.22</v>
      </c>
      <c r="AA313" s="112">
        <f>IF(OR($B313&lt;AA$10,$B313&gt;AA$11),0,IF($B313=AA$11,-AA312,-AA$15))</f>
        <v>-3602.5677222222221</v>
      </c>
      <c r="AB313" s="112">
        <f t="shared" ref="AB313" si="1111">IF(OR($B313&lt;AB$10,$B313&gt;AB$11),0,IF($B313=AB$11,-AB312,-AB$15))</f>
        <v>-2323.0977777777771</v>
      </c>
      <c r="AC313" s="112">
        <f>IF(OR($B313&lt;AC$10,$B313&gt;AC$11),0,IF($B313=AC$11,-AC312,-AC$15))</f>
        <v>-5057.5455555555554</v>
      </c>
      <c r="AD313" s="112">
        <f t="shared" ref="AD313:AF313" si="1112">IF(OR($B313&lt;AD$10,$B313&gt;AD$11),0,IF($B313=AD$11,-AD312,-AD$15))</f>
        <v>-2817.2901111111109</v>
      </c>
      <c r="AE313" s="112">
        <f t="shared" si="1112"/>
        <v>-4496.5687222222223</v>
      </c>
      <c r="AF313" s="112">
        <f t="shared" si="1112"/>
        <v>-1984.0399444444445</v>
      </c>
      <c r="AG313" s="112">
        <f t="shared" ref="AG313:AH313" si="1113">IF(OR($B313&lt;AG$10,$B313&gt;AG$11),0,IF($B313=AG$11,-AG312,-AG$15))</f>
        <v>-7735.1963333333342</v>
      </c>
      <c r="AH313" s="112">
        <f t="shared" si="1113"/>
        <v>-2291.8082777777777</v>
      </c>
      <c r="AI313" s="112">
        <f t="shared" ref="AI313:AJ313" si="1114">IF(OR($B313&lt;AI$10,$B313&gt;AI$11),0,IF($B313=AI$11,-AI312,-AI$15))</f>
        <v>-4660.0425555555557</v>
      </c>
      <c r="AJ313" s="112">
        <f t="shared" si="1114"/>
        <v>-4768.1513888888885</v>
      </c>
      <c r="AK313" s="112">
        <f t="shared" ref="AK313:AM313" si="1115">IF(OR($B313&lt;AK$10,$B313&gt;AK$11),0,IF($B313=AK$11,-AK312,-AK$15))</f>
        <v>-2229.3174444444444</v>
      </c>
      <c r="AL313" s="112">
        <f>IF(OR($B313&lt;AL$10,$B313&gt;AL$11),0,IF($B313=AL$11,-AL312,-AL$15))</f>
        <v>-250.24666666666667</v>
      </c>
      <c r="AM313" s="112">
        <f t="shared" si="1115"/>
        <v>-5824.0375000000004</v>
      </c>
      <c r="AN313" s="112">
        <f t="shared" ref="AN313:AO313" si="1116">IF(OR($B313&lt;AN$10,$B313&gt;AN$11),0,IF($B313=AN$11,-AN312,-AN$15))</f>
        <v>-4412.5226666666667</v>
      </c>
      <c r="AO313" s="112">
        <f t="shared" si="1116"/>
        <v>-4428.1481111111107</v>
      </c>
      <c r="AP313" s="112">
        <f t="shared" ref="AP313" si="1117">IF(OR($B313&lt;AP$10,$B313&gt;AP$11),0,IF($B313=AP$11,-AP312,-AP$15))</f>
        <v>-468.13783333333333</v>
      </c>
      <c r="AQ313" s="112">
        <f t="shared" ref="AQ313:AS313" si="1118">IF(OR($B313&lt;AQ$10,$B313&gt;AQ$11),0,IF($B313=AQ$11,-AQ312,-AQ$15))</f>
        <v>-7311.6677222222215</v>
      </c>
      <c r="AR313" s="112">
        <f t="shared" si="1118"/>
        <v>-4252.8888888888887</v>
      </c>
      <c r="AS313" s="112">
        <f t="shared" si="1118"/>
        <v>-4309.583333333333</v>
      </c>
      <c r="AT313" s="112">
        <f t="shared" ref="AT313:AU313" si="1119">IF(OR($B313&lt;AT$10,$B313&gt;AT$11),0,IF($B313=AT$11,-AT312,-AT$15))</f>
        <v>-24.662722222222218</v>
      </c>
      <c r="AU313" s="112">
        <f t="shared" si="1119"/>
        <v>-68.423666666666662</v>
      </c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>
        <f t="shared" si="758"/>
        <v>-90130.167499999967</v>
      </c>
      <c r="BO313" s="112">
        <f>ROUND(BN313*'Link In'!$H$2,2)</f>
        <v>-4506.51</v>
      </c>
      <c r="BP313" s="112">
        <f>ROUND((BN313-BO313)*'Link In'!$H$3,2)</f>
        <v>-17980.97</v>
      </c>
    </row>
    <row r="314" spans="1:68" ht="14.25" customHeight="1" outlineLevel="1" x14ac:dyDescent="0.25">
      <c r="A314" s="52">
        <v>9999</v>
      </c>
      <c r="B314" s="94">
        <f>B313</f>
        <v>43807</v>
      </c>
      <c r="C314" s="115" t="s">
        <v>16</v>
      </c>
      <c r="D314" s="98">
        <f t="shared" ref="D314:Y314" si="1120">IF($B315&lt;D$10,0,IF($B315=D$10,D$13,SUM(D312:D313)))</f>
        <v>0</v>
      </c>
      <c r="E314" s="98">
        <f t="shared" si="1120"/>
        <v>0</v>
      </c>
      <c r="F314" s="98">
        <f t="shared" si="1120"/>
        <v>0</v>
      </c>
      <c r="G314" s="98">
        <f t="shared" si="1120"/>
        <v>0</v>
      </c>
      <c r="H314" s="98">
        <f t="shared" si="1120"/>
        <v>0</v>
      </c>
      <c r="I314" s="98">
        <f t="shared" si="1120"/>
        <v>0</v>
      </c>
      <c r="J314" s="98">
        <f t="shared" si="1120"/>
        <v>0</v>
      </c>
      <c r="K314" s="98">
        <f t="shared" si="1120"/>
        <v>0</v>
      </c>
      <c r="L314" s="98">
        <f t="shared" si="1120"/>
        <v>0</v>
      </c>
      <c r="M314" s="98">
        <f t="shared" si="1120"/>
        <v>0</v>
      </c>
      <c r="N314" s="98">
        <f t="shared" si="1120"/>
        <v>0</v>
      </c>
      <c r="O314" s="98">
        <f t="shared" si="1120"/>
        <v>0</v>
      </c>
      <c r="P314" s="98">
        <f t="shared" si="1120"/>
        <v>0</v>
      </c>
      <c r="Q314" s="98">
        <f>IF($B315&lt;Q$10,0,IF($B315=Q$10,Q$13,SUM(Q312:Q313)))</f>
        <v>-6.9121597334742546E-11</v>
      </c>
      <c r="R314" s="98">
        <f t="shared" si="1120"/>
        <v>382.23000000001684</v>
      </c>
      <c r="S314" s="98">
        <f t="shared" si="1120"/>
        <v>148.43999999999295</v>
      </c>
      <c r="T314" s="98">
        <f t="shared" si="1120"/>
        <v>189.97000000002029</v>
      </c>
      <c r="U314" s="98">
        <f>IF($B315&lt;U$10,0,IF($B315=U$10,U$13,SUM(U312:U313)))</f>
        <v>809.75999999998794</v>
      </c>
      <c r="V314" s="98">
        <f>IF($B315&lt;V$10,0,IF($B315=V$10,V$13,SUM(V312:V313)))</f>
        <v>21684.37255555563</v>
      </c>
      <c r="W314" s="98">
        <f>IF($B315&lt;W$10,0,IF($B315=W$10,W$13,SUM(W312:W313)))</f>
        <v>78354.85000000018</v>
      </c>
      <c r="X314" s="111">
        <f t="shared" si="1120"/>
        <v>208377.93000000197</v>
      </c>
      <c r="Y314" s="111">
        <f t="shared" si="1120"/>
        <v>362964.84000000125</v>
      </c>
      <c r="Z314" s="111">
        <f t="shared" ref="Z314" si="1121">IF($B315&lt;Z$10,0,IF($B315=Z$10,Z$13,SUM(Z312:Z313)))</f>
        <v>360634.26000000257</v>
      </c>
      <c r="AA314" s="111">
        <f>IF($B315&lt;AA$10,0,IF($B315=AA$10,AA$13,SUM(AA312:AA313)))</f>
        <v>295410.55322222202</v>
      </c>
      <c r="AB314" s="111">
        <f t="shared" ref="AB314" si="1122">IF($B315&lt;AB$10,0,IF($B315=AB$10,AB$13,SUM(AB312:AB313)))</f>
        <v>239279.07111111213</v>
      </c>
      <c r="AC314" s="111">
        <f>IF($B315&lt;AC$10,0,IF($B315=AC$10,AC$13,SUM(AC312:AC313)))</f>
        <v>520927.19222221797</v>
      </c>
      <c r="AD314" s="111">
        <f t="shared" ref="AD314:AF314" si="1123">IF($B315&lt;AD$10,0,IF($B315=AD$10,AD$13,SUM(AD312:AD313)))</f>
        <v>304267.33199999877</v>
      </c>
      <c r="AE314" s="111">
        <f t="shared" si="1123"/>
        <v>629519.62111111067</v>
      </c>
      <c r="AF314" s="111">
        <f t="shared" si="1123"/>
        <v>277765.59222222265</v>
      </c>
      <c r="AG314" s="111">
        <f t="shared" ref="AG314:AH314" si="1124">IF($B315&lt;AG$10,0,IF($B315=AG$10,AG$13,SUM(AG312:AG313)))</f>
        <v>1082927.4866666647</v>
      </c>
      <c r="AH314" s="111">
        <f t="shared" si="1124"/>
        <v>320853.15888888785</v>
      </c>
      <c r="AI314" s="111">
        <f t="shared" ref="AI314:AJ314" si="1125">IF($B315&lt;AI$10,0,IF($B315=AI$10,AI$13,SUM(AI312:AI313)))</f>
        <v>652405.95777777664</v>
      </c>
      <c r="AJ314" s="111">
        <f t="shared" si="1125"/>
        <v>667541.19444444217</v>
      </c>
      <c r="AK314" s="111">
        <f t="shared" ref="AK314:AM314" si="1126">IF($B315&lt;AK$10,0,IF($B315=AK$10,AK$13,SUM(AK312:AK313)))</f>
        <v>312104.44222222164</v>
      </c>
      <c r="AL314" s="111">
        <f>IF($B315&lt;AL$10,0,IF($B315=AL$10,AL$13,SUM(AL312:AL313)))</f>
        <v>35034.533333333362</v>
      </c>
      <c r="AM314" s="111">
        <f t="shared" si="1126"/>
        <v>861957.55000000075</v>
      </c>
      <c r="AN314" s="111">
        <f t="shared" ref="AN314:AO314" si="1127">IF($B315&lt;AN$10,0,IF($B315=AN$10,AN$13,SUM(AN312:AN313)))</f>
        <v>728066.24000000011</v>
      </c>
      <c r="AO314" s="111">
        <f t="shared" si="1127"/>
        <v>730644.43833333289</v>
      </c>
      <c r="AP314" s="111">
        <f t="shared" ref="AP314" si="1128">IF($B315&lt;AP$10,0,IF($B315=AP$10,AP$13,SUM(AP312:AP313)))</f>
        <v>81455.983000000037</v>
      </c>
      <c r="AQ314" s="111">
        <f t="shared" ref="AQ314:AS314" si="1129">IF($B315&lt;AQ$10,0,IF($B315=AQ$10,AQ$13,SUM(AQ312:AQ313)))</f>
        <v>1272230.183666667</v>
      </c>
      <c r="AR314" s="111">
        <f t="shared" si="1129"/>
        <v>740002.66666666674</v>
      </c>
      <c r="AS314" s="111">
        <f t="shared" si="1129"/>
        <v>749867.49999999977</v>
      </c>
      <c r="AT314" s="111">
        <f t="shared" ref="AT314:AU314" si="1130">IF($B315&lt;AT$10,0,IF($B315=AT$10,AT$13,SUM(AT312:AT313)))</f>
        <v>4291.3136666666651</v>
      </c>
      <c r="AU314" s="111">
        <f t="shared" si="1130"/>
        <v>11905.717999999995</v>
      </c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>
        <f t="shared" si="758"/>
        <v>11552004.381111106</v>
      </c>
      <c r="BO314" s="111">
        <f>ROUND(BN314*'Link In'!$H$2,2)</f>
        <v>577600.22</v>
      </c>
      <c r="BP314" s="111">
        <f>ROUND((BN314-BO314)*'Link In'!$H$3,2)</f>
        <v>2304624.87</v>
      </c>
    </row>
    <row r="315" spans="1:68" outlineLevel="1" x14ac:dyDescent="0.25">
      <c r="A315" s="52">
        <v>9999</v>
      </c>
      <c r="B315" s="102">
        <v>43831</v>
      </c>
      <c r="C315" s="95" t="s">
        <v>15</v>
      </c>
      <c r="D315" s="96">
        <f t="shared" ref="D315:Y315" si="1131">IF(OR($B315&lt;D$10,$B315&gt;D$11),0,IF($B315=D$11,-D314,-D$15))</f>
        <v>0</v>
      </c>
      <c r="E315" s="96">
        <f t="shared" si="1131"/>
        <v>0</v>
      </c>
      <c r="F315" s="96">
        <f t="shared" si="1131"/>
        <v>0</v>
      </c>
      <c r="G315" s="96">
        <f t="shared" si="1131"/>
        <v>0</v>
      </c>
      <c r="H315" s="96">
        <f t="shared" si="1131"/>
        <v>0</v>
      </c>
      <c r="I315" s="96">
        <f t="shared" si="1131"/>
        <v>0</v>
      </c>
      <c r="J315" s="96">
        <f t="shared" si="1131"/>
        <v>0</v>
      </c>
      <c r="K315" s="96">
        <f t="shared" si="1131"/>
        <v>0</v>
      </c>
      <c r="L315" s="96">
        <f t="shared" si="1131"/>
        <v>0</v>
      </c>
      <c r="M315" s="96">
        <f t="shared" si="1131"/>
        <v>0</v>
      </c>
      <c r="N315" s="96">
        <f t="shared" si="1131"/>
        <v>0</v>
      </c>
      <c r="O315" s="96">
        <f t="shared" si="1131"/>
        <v>0</v>
      </c>
      <c r="P315" s="96">
        <f t="shared" si="1131"/>
        <v>0</v>
      </c>
      <c r="Q315" s="96">
        <f>IF(OR($B315&lt;Q$10,$B315&gt;Q$11),0,IF($B315=Q$11,-Q314,-Q$15))</f>
        <v>0</v>
      </c>
      <c r="R315" s="96">
        <f t="shared" si="1131"/>
        <v>-382.23</v>
      </c>
      <c r="S315" s="96">
        <f t="shared" si="1131"/>
        <v>-148.44</v>
      </c>
      <c r="T315" s="96">
        <f t="shared" si="1131"/>
        <v>-189.97</v>
      </c>
      <c r="U315" s="96">
        <f>IF(OR($B315&lt;U$10,$B315&gt;U$11),0,IF($B315=U$11,-U314,-U$15))</f>
        <v>-809.76</v>
      </c>
      <c r="V315" s="96">
        <f>IF(OR($B315&lt;V$10,$B315&gt;V$11),0,IF($B315=V$11,-V314,-V$15))</f>
        <v>-619.56255555555549</v>
      </c>
      <c r="W315" s="96">
        <f>IF(OR($B315&lt;W$10,$B315&gt;W$11),0,IF($B315=W$11,-W314,-W$15))</f>
        <v>-2238.71</v>
      </c>
      <c r="X315" s="114">
        <f t="shared" si="1131"/>
        <v>-3019.97</v>
      </c>
      <c r="Y315" s="114">
        <f t="shared" si="1131"/>
        <v>-5260.36</v>
      </c>
      <c r="Z315" s="112">
        <f t="shared" ref="Z315" si="1132">IF(OR($B315&lt;Z$10,$B315&gt;Z$11),0,IF($B315=Z$11,-Z314,-Z$15))</f>
        <v>-4145.22</v>
      </c>
      <c r="AA315" s="112">
        <f>IF(OR($B315&lt;AA$10,$B315&gt;AA$11),0,IF($B315=AA$11,-AA314,-AA$15))</f>
        <v>-3602.5677222222221</v>
      </c>
      <c r="AB315" s="112">
        <f t="shared" ref="AB315" si="1133">IF(OR($B315&lt;AB$10,$B315&gt;AB$11),0,IF($B315=AB$11,-AB314,-AB$15))</f>
        <v>-2323.0977777777771</v>
      </c>
      <c r="AC315" s="112">
        <f>IF(OR($B315&lt;AC$10,$B315&gt;AC$11),0,IF($B315=AC$11,-AC314,-AC$15))</f>
        <v>-5057.5455555555554</v>
      </c>
      <c r="AD315" s="112">
        <f t="shared" ref="AD315:AF315" si="1134">IF(OR($B315&lt;AD$10,$B315&gt;AD$11),0,IF($B315=AD$11,-AD314,-AD$15))</f>
        <v>-2817.2901111111109</v>
      </c>
      <c r="AE315" s="112">
        <f t="shared" si="1134"/>
        <v>-4496.5687222222223</v>
      </c>
      <c r="AF315" s="112">
        <f t="shared" si="1134"/>
        <v>-1984.0399444444445</v>
      </c>
      <c r="AG315" s="112">
        <f t="shared" ref="AG315:AH315" si="1135">IF(OR($B315&lt;AG$10,$B315&gt;AG$11),0,IF($B315=AG$11,-AG314,-AG$15))</f>
        <v>-7735.1963333333342</v>
      </c>
      <c r="AH315" s="112">
        <f t="shared" si="1135"/>
        <v>-2291.8082777777777</v>
      </c>
      <c r="AI315" s="112">
        <f t="shared" ref="AI315:AJ315" si="1136">IF(OR($B315&lt;AI$10,$B315&gt;AI$11),0,IF($B315=AI$11,-AI314,-AI$15))</f>
        <v>-4660.0425555555557</v>
      </c>
      <c r="AJ315" s="112">
        <f t="shared" si="1136"/>
        <v>-4768.1513888888885</v>
      </c>
      <c r="AK315" s="112">
        <f t="shared" ref="AK315:AM315" si="1137">IF(OR($B315&lt;AK$10,$B315&gt;AK$11),0,IF($B315=AK$11,-AK314,-AK$15))</f>
        <v>-2229.3174444444444</v>
      </c>
      <c r="AL315" s="112">
        <f>IF(OR($B315&lt;AL$10,$B315&gt;AL$11),0,IF($B315=AL$11,-AL314,-AL$15))</f>
        <v>-250.24666666666667</v>
      </c>
      <c r="AM315" s="112">
        <f t="shared" si="1137"/>
        <v>-5824.0375000000004</v>
      </c>
      <c r="AN315" s="112">
        <f t="shared" ref="AN315:AO315" si="1138">IF(OR($B315&lt;AN$10,$B315&gt;AN$11),0,IF($B315=AN$11,-AN314,-AN$15))</f>
        <v>-4412.5226666666667</v>
      </c>
      <c r="AO315" s="112">
        <f t="shared" si="1138"/>
        <v>-4428.1481111111107</v>
      </c>
      <c r="AP315" s="112">
        <f t="shared" ref="AP315" si="1139">IF(OR($B315&lt;AP$10,$B315&gt;AP$11),0,IF($B315=AP$11,-AP314,-AP$15))</f>
        <v>-468.13783333333333</v>
      </c>
      <c r="AQ315" s="112">
        <f t="shared" ref="AQ315:AS315" si="1140">IF(OR($B315&lt;AQ$10,$B315&gt;AQ$11),0,IF($B315=AQ$11,-AQ314,-AQ$15))</f>
        <v>-7311.6677222222215</v>
      </c>
      <c r="AR315" s="112">
        <f t="shared" si="1140"/>
        <v>-4252.8888888888887</v>
      </c>
      <c r="AS315" s="112">
        <f t="shared" si="1140"/>
        <v>-4309.583333333333</v>
      </c>
      <c r="AT315" s="112">
        <f t="shared" ref="AT315:AU315" si="1141">IF(OR($B315&lt;AT$10,$B315&gt;AT$11),0,IF($B315=AT$11,-AT314,-AT$15))</f>
        <v>-24.662722222222218</v>
      </c>
      <c r="AU315" s="112">
        <f t="shared" si="1141"/>
        <v>-68.423666666666662</v>
      </c>
      <c r="AV315" s="112"/>
      <c r="AW315" s="112"/>
      <c r="AX315" s="112"/>
      <c r="AY315" s="112"/>
      <c r="AZ315" s="112"/>
      <c r="BA315" s="112"/>
      <c r="BB315" s="112"/>
      <c r="BC315" s="112"/>
      <c r="BD315" s="112"/>
      <c r="BE315" s="112"/>
      <c r="BF315" s="112"/>
      <c r="BG315" s="112"/>
      <c r="BH315" s="112"/>
      <c r="BI315" s="112"/>
      <c r="BJ315" s="112"/>
      <c r="BK315" s="112"/>
      <c r="BL315" s="112"/>
      <c r="BM315" s="112"/>
      <c r="BN315" s="112">
        <f t="shared" si="758"/>
        <v>-90130.167499999967</v>
      </c>
      <c r="BO315" s="112">
        <f>ROUND(BN315*'Link In'!$H$2,2)</f>
        <v>-4506.51</v>
      </c>
      <c r="BP315" s="112">
        <f>ROUND((BN315-BO315)*'Link In'!$H$3,2)</f>
        <v>-17980.97</v>
      </c>
    </row>
    <row r="316" spans="1:68" ht="14.25" customHeight="1" outlineLevel="1" x14ac:dyDescent="0.25">
      <c r="A316" s="52">
        <v>9999</v>
      </c>
      <c r="B316" s="94">
        <f>B315</f>
        <v>43831</v>
      </c>
      <c r="C316" s="115" t="s">
        <v>16</v>
      </c>
      <c r="D316" s="98">
        <f t="shared" ref="D316:Y316" si="1142">IF($B317&lt;D$10,0,IF($B317=D$10,D$13,SUM(D314:D315)))</f>
        <v>0</v>
      </c>
      <c r="E316" s="98">
        <f t="shared" si="1142"/>
        <v>0</v>
      </c>
      <c r="F316" s="98">
        <f t="shared" si="1142"/>
        <v>0</v>
      </c>
      <c r="G316" s="98">
        <f t="shared" si="1142"/>
        <v>0</v>
      </c>
      <c r="H316" s="98">
        <f t="shared" si="1142"/>
        <v>0</v>
      </c>
      <c r="I316" s="98">
        <f t="shared" si="1142"/>
        <v>0</v>
      </c>
      <c r="J316" s="98">
        <f t="shared" si="1142"/>
        <v>0</v>
      </c>
      <c r="K316" s="98">
        <f t="shared" si="1142"/>
        <v>0</v>
      </c>
      <c r="L316" s="98">
        <f t="shared" si="1142"/>
        <v>0</v>
      </c>
      <c r="M316" s="98">
        <f t="shared" si="1142"/>
        <v>0</v>
      </c>
      <c r="N316" s="98">
        <f t="shared" si="1142"/>
        <v>0</v>
      </c>
      <c r="O316" s="98">
        <f t="shared" si="1142"/>
        <v>0</v>
      </c>
      <c r="P316" s="98">
        <f t="shared" si="1142"/>
        <v>0</v>
      </c>
      <c r="Q316" s="98">
        <f>IF($B317&lt;Q$10,0,IF($B317=Q$10,Q$13,SUM(Q314:Q315)))</f>
        <v>-6.9121597334742546E-11</v>
      </c>
      <c r="R316" s="98">
        <f t="shared" si="1142"/>
        <v>1.6825651982799172E-11</v>
      </c>
      <c r="S316" s="98">
        <f t="shared" si="1142"/>
        <v>-7.0485839387401938E-12</v>
      </c>
      <c r="T316" s="98">
        <f t="shared" si="1142"/>
        <v>2.0293100533308461E-11</v>
      </c>
      <c r="U316" s="98">
        <f>+U314+U315</f>
        <v>-1.2050804798491299E-11</v>
      </c>
      <c r="V316" s="98">
        <f>IF($B317&lt;V$10,0,IF($B317=V$10,V$13,SUM(V314:V315)))</f>
        <v>21064.810000000074</v>
      </c>
      <c r="W316" s="98">
        <f>IF($B317&lt;W$10,0,IF($B317=W$10,W$13,SUM(W314:W315)))</f>
        <v>76116.140000000174</v>
      </c>
      <c r="X316" s="111">
        <f t="shared" si="1142"/>
        <v>205357.96000000197</v>
      </c>
      <c r="Y316" s="111">
        <f t="shared" si="1142"/>
        <v>357704.48000000126</v>
      </c>
      <c r="Z316" s="111">
        <f t="shared" ref="Z316" si="1143">IF($B317&lt;Z$10,0,IF($B317=Z$10,Z$13,SUM(Z314:Z315)))</f>
        <v>356489.0400000026</v>
      </c>
      <c r="AA316" s="111">
        <f>IF($B317&lt;AA$10,0,IF($B317=AA$10,AA$13,SUM(AA314:AA315)))</f>
        <v>291807.98549999978</v>
      </c>
      <c r="AB316" s="111">
        <f t="shared" ref="AB316" si="1144">IF($B317&lt;AB$10,0,IF($B317=AB$10,AB$13,SUM(AB314:AB315)))</f>
        <v>236955.97333333435</v>
      </c>
      <c r="AC316" s="111">
        <f>IF($B317&lt;AC$10,0,IF($B317=AC$10,AC$13,SUM(AC314:AC315)))</f>
        <v>515869.64666666242</v>
      </c>
      <c r="AD316" s="111">
        <f t="shared" ref="AD316:AF316" si="1145">IF($B317&lt;AD$10,0,IF($B317=AD$10,AD$13,SUM(AD314:AD315)))</f>
        <v>301450.04188888764</v>
      </c>
      <c r="AE316" s="111">
        <f t="shared" si="1145"/>
        <v>625023.05238888843</v>
      </c>
      <c r="AF316" s="111">
        <f t="shared" si="1145"/>
        <v>275781.55227777822</v>
      </c>
      <c r="AG316" s="111">
        <f t="shared" ref="AG316:AH316" si="1146">IF($B317&lt;AG$10,0,IF($B317=AG$10,AG$13,SUM(AG314:AG315)))</f>
        <v>1075192.2903333313</v>
      </c>
      <c r="AH316" s="111">
        <f t="shared" si="1146"/>
        <v>318561.35061111004</v>
      </c>
      <c r="AI316" s="111">
        <f t="shared" ref="AI316:AJ316" si="1147">IF($B317&lt;AI$10,0,IF($B317=AI$10,AI$13,SUM(AI314:AI315)))</f>
        <v>647745.91522222105</v>
      </c>
      <c r="AJ316" s="111">
        <f t="shared" si="1147"/>
        <v>662773.04305555322</v>
      </c>
      <c r="AK316" s="111">
        <f t="shared" ref="AK316:AM316" si="1148">IF($B317&lt;AK$10,0,IF($B317=AK$10,AK$13,SUM(AK314:AK315)))</f>
        <v>309875.12477777718</v>
      </c>
      <c r="AL316" s="111">
        <f>IF($B317&lt;AL$10,0,IF($B317=AL$10,AL$13,SUM(AL314:AL315)))</f>
        <v>34784.286666666696</v>
      </c>
      <c r="AM316" s="111">
        <f t="shared" si="1148"/>
        <v>856133.51250000077</v>
      </c>
      <c r="AN316" s="111">
        <f t="shared" ref="AN316:AO316" si="1149">IF($B317&lt;AN$10,0,IF($B317=AN$10,AN$13,SUM(AN314:AN315)))</f>
        <v>723653.71733333345</v>
      </c>
      <c r="AO316" s="111">
        <f t="shared" si="1149"/>
        <v>726216.29022222175</v>
      </c>
      <c r="AP316" s="111">
        <f t="shared" ref="AP316" si="1150">IF($B317&lt;AP$10,0,IF($B317=AP$10,AP$13,SUM(AP314:AP315)))</f>
        <v>80987.84516666671</v>
      </c>
      <c r="AQ316" s="111">
        <f t="shared" ref="AQ316:AS316" si="1151">IF($B317&lt;AQ$10,0,IF($B317=AQ$10,AQ$13,SUM(AQ314:AQ315)))</f>
        <v>1264918.5159444448</v>
      </c>
      <c r="AR316" s="111">
        <f t="shared" si="1151"/>
        <v>735749.77777777787</v>
      </c>
      <c r="AS316" s="111">
        <f t="shared" si="1151"/>
        <v>745557.9166666664</v>
      </c>
      <c r="AT316" s="111">
        <f t="shared" ref="AT316:AU316" si="1152">IF($B317&lt;AT$10,0,IF($B317=AT$10,AT$13,SUM(AT314:AT315)))</f>
        <v>4266.6509444444428</v>
      </c>
      <c r="AU316" s="111">
        <f t="shared" si="1152"/>
        <v>11837.294333333328</v>
      </c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>
        <f t="shared" si="758"/>
        <v>11461874.213611107</v>
      </c>
      <c r="BO316" s="111">
        <f>ROUND(BN316*'Link In'!$H$2,2)</f>
        <v>573093.71</v>
      </c>
      <c r="BP316" s="111">
        <f>ROUND((BN316-BO316)*'Link In'!$H$3,2)</f>
        <v>2286643.91</v>
      </c>
    </row>
    <row r="317" spans="1:68" outlineLevel="1" x14ac:dyDescent="0.25">
      <c r="A317" s="52">
        <v>9999</v>
      </c>
      <c r="B317" s="102">
        <f>+B316+31</f>
        <v>43862</v>
      </c>
      <c r="C317" s="95" t="s">
        <v>15</v>
      </c>
      <c r="D317" s="96">
        <f t="shared" ref="D317:Y317" si="1153">IF(OR($B317&lt;D$10,$B317&gt;D$11),0,IF($B317=D$11,-D316,-D$15))</f>
        <v>0</v>
      </c>
      <c r="E317" s="96">
        <f t="shared" si="1153"/>
        <v>0</v>
      </c>
      <c r="F317" s="96">
        <f t="shared" si="1153"/>
        <v>0</v>
      </c>
      <c r="G317" s="96">
        <f t="shared" si="1153"/>
        <v>0</v>
      </c>
      <c r="H317" s="96">
        <f t="shared" si="1153"/>
        <v>0</v>
      </c>
      <c r="I317" s="96">
        <f t="shared" si="1153"/>
        <v>0</v>
      </c>
      <c r="J317" s="96">
        <f t="shared" si="1153"/>
        <v>0</v>
      </c>
      <c r="K317" s="96">
        <f t="shared" si="1153"/>
        <v>0</v>
      </c>
      <c r="L317" s="96">
        <f t="shared" si="1153"/>
        <v>0</v>
      </c>
      <c r="M317" s="96">
        <f t="shared" si="1153"/>
        <v>0</v>
      </c>
      <c r="N317" s="96">
        <f t="shared" si="1153"/>
        <v>0</v>
      </c>
      <c r="O317" s="96">
        <f t="shared" si="1153"/>
        <v>0</v>
      </c>
      <c r="P317" s="96">
        <f t="shared" si="1153"/>
        <v>0</v>
      </c>
      <c r="Q317" s="96">
        <f>IF(OR($B317&lt;Q$10,$B317&gt;Q$11),0,IF($B317=Q$11,-Q316,-Q$15))</f>
        <v>0</v>
      </c>
      <c r="R317" s="96">
        <f t="shared" si="1153"/>
        <v>0</v>
      </c>
      <c r="S317" s="96">
        <f t="shared" si="1153"/>
        <v>0</v>
      </c>
      <c r="T317" s="96">
        <f t="shared" si="1153"/>
        <v>0</v>
      </c>
      <c r="U317" s="96">
        <v>0</v>
      </c>
      <c r="V317" s="96">
        <f>IF(OR($B317&lt;V$10,$B317&gt;V$11),0,IF($B317=V$11,-V316,-V$15))</f>
        <v>-619.56255555555549</v>
      </c>
      <c r="W317" s="96">
        <f>IF(OR($B317&lt;W$10,$B317&gt;W$11),0,IF($B317=W$11,-W316,-W$15))</f>
        <v>-2238.71</v>
      </c>
      <c r="X317" s="114">
        <f t="shared" si="1153"/>
        <v>-3019.97</v>
      </c>
      <c r="Y317" s="114">
        <f t="shared" si="1153"/>
        <v>-5260.36</v>
      </c>
      <c r="Z317" s="112">
        <f t="shared" ref="Z317" si="1154">IF(OR($B317&lt;Z$10,$B317&gt;Z$11),0,IF($B317=Z$11,-Z316,-Z$15))</f>
        <v>-4145.22</v>
      </c>
      <c r="AA317" s="112">
        <f>IF(OR($B317&lt;AA$10,$B317&gt;AA$11),0,IF($B317=AA$11,-AA316,-AA$15))</f>
        <v>-3602.5677222222221</v>
      </c>
      <c r="AB317" s="112">
        <f t="shared" ref="AB317" si="1155">IF(OR($B317&lt;AB$10,$B317&gt;AB$11),0,IF($B317=AB$11,-AB316,-AB$15))</f>
        <v>-2323.0977777777771</v>
      </c>
      <c r="AC317" s="112">
        <f>IF(OR($B317&lt;AC$10,$B317&gt;AC$11),0,IF($B317=AC$11,-AC316,-AC$15))</f>
        <v>-5057.5455555555554</v>
      </c>
      <c r="AD317" s="112">
        <f t="shared" ref="AD317:AF317" si="1156">IF(OR($B317&lt;AD$10,$B317&gt;AD$11),0,IF($B317=AD$11,-AD316,-AD$15))</f>
        <v>-2817.2901111111109</v>
      </c>
      <c r="AE317" s="112">
        <f t="shared" si="1156"/>
        <v>-4496.5687222222223</v>
      </c>
      <c r="AF317" s="112">
        <f t="shared" si="1156"/>
        <v>-1984.0399444444445</v>
      </c>
      <c r="AG317" s="112">
        <f t="shared" ref="AG317:AH317" si="1157">IF(OR($B317&lt;AG$10,$B317&gt;AG$11),0,IF($B317=AG$11,-AG316,-AG$15))</f>
        <v>-7735.1963333333342</v>
      </c>
      <c r="AH317" s="112">
        <f t="shared" si="1157"/>
        <v>-2291.8082777777777</v>
      </c>
      <c r="AI317" s="112">
        <f t="shared" ref="AI317:AJ317" si="1158">IF(OR($B317&lt;AI$10,$B317&gt;AI$11),0,IF($B317=AI$11,-AI316,-AI$15))</f>
        <v>-4660.0425555555557</v>
      </c>
      <c r="AJ317" s="112">
        <f t="shared" si="1158"/>
        <v>-4768.1513888888885</v>
      </c>
      <c r="AK317" s="112">
        <f t="shared" ref="AK317:AM317" si="1159">IF(OR($B317&lt;AK$10,$B317&gt;AK$11),0,IF($B317=AK$11,-AK316,-AK$15))</f>
        <v>-2229.3174444444444</v>
      </c>
      <c r="AL317" s="112">
        <f>IF(OR($B317&lt;AL$10,$B317&gt;AL$11),0,IF($B317=AL$11,-AL316,-AL$15))</f>
        <v>-250.24666666666667</v>
      </c>
      <c r="AM317" s="112">
        <f t="shared" si="1159"/>
        <v>-5824.0375000000004</v>
      </c>
      <c r="AN317" s="112">
        <f t="shared" ref="AN317:AO317" si="1160">IF(OR($B317&lt;AN$10,$B317&gt;AN$11),0,IF($B317=AN$11,-AN316,-AN$15))</f>
        <v>-4412.5226666666667</v>
      </c>
      <c r="AO317" s="112">
        <f t="shared" si="1160"/>
        <v>-4428.1481111111107</v>
      </c>
      <c r="AP317" s="112">
        <f t="shared" ref="AP317" si="1161">IF(OR($B317&lt;AP$10,$B317&gt;AP$11),0,IF($B317=AP$11,-AP316,-AP$15))</f>
        <v>-468.13783333333333</v>
      </c>
      <c r="AQ317" s="112">
        <f t="shared" ref="AQ317:AS317" si="1162">IF(OR($B317&lt;AQ$10,$B317&gt;AQ$11),0,IF($B317=AQ$11,-AQ316,-AQ$15))</f>
        <v>-7311.6677222222215</v>
      </c>
      <c r="AR317" s="112">
        <f t="shared" si="1162"/>
        <v>-4252.8888888888887</v>
      </c>
      <c r="AS317" s="112">
        <f t="shared" si="1162"/>
        <v>-4309.583333333333</v>
      </c>
      <c r="AT317" s="112">
        <f t="shared" ref="AT317:AU317" si="1163">IF(OR($B317&lt;AT$10,$B317&gt;AT$11),0,IF($B317=AT$11,-AT316,-AT$15))</f>
        <v>-24.662722222222218</v>
      </c>
      <c r="AU317" s="112">
        <f t="shared" si="1163"/>
        <v>-68.423666666666662</v>
      </c>
      <c r="AV317" s="112"/>
      <c r="AW317" s="112"/>
      <c r="AX317" s="112"/>
      <c r="AY317" s="112"/>
      <c r="AZ317" s="112"/>
      <c r="BA317" s="112"/>
      <c r="BB317" s="112"/>
      <c r="BC317" s="112"/>
      <c r="BD317" s="112"/>
      <c r="BE317" s="112"/>
      <c r="BF317" s="112"/>
      <c r="BG317" s="112"/>
      <c r="BH317" s="112"/>
      <c r="BI317" s="112"/>
      <c r="BJ317" s="112"/>
      <c r="BK317" s="112"/>
      <c r="BL317" s="112"/>
      <c r="BM317" s="112"/>
      <c r="BN317" s="112">
        <f t="shared" si="758"/>
        <v>-88599.767499999973</v>
      </c>
      <c r="BO317" s="112">
        <f>ROUND(BN317*'Link In'!$H$2,2)</f>
        <v>-4429.99</v>
      </c>
      <c r="BP317" s="112">
        <f>ROUND((BN317-BO317)*'Link In'!$H$3,2)</f>
        <v>-17675.650000000001</v>
      </c>
    </row>
    <row r="318" spans="1:68" ht="14.25" customHeight="1" outlineLevel="1" x14ac:dyDescent="0.25">
      <c r="A318" s="52">
        <v>9999</v>
      </c>
      <c r="B318" s="94">
        <f>B317</f>
        <v>43862</v>
      </c>
      <c r="C318" s="115" t="s">
        <v>16</v>
      </c>
      <c r="D318" s="98">
        <f t="shared" ref="D318:Y318" si="1164">IF($B319&lt;D$10,0,IF($B319=D$10,D$13,SUM(D316:D317)))</f>
        <v>0</v>
      </c>
      <c r="E318" s="98">
        <f t="shared" si="1164"/>
        <v>0</v>
      </c>
      <c r="F318" s="98">
        <f t="shared" si="1164"/>
        <v>0</v>
      </c>
      <c r="G318" s="98">
        <f t="shared" si="1164"/>
        <v>0</v>
      </c>
      <c r="H318" s="98">
        <f t="shared" si="1164"/>
        <v>0</v>
      </c>
      <c r="I318" s="98">
        <f t="shared" si="1164"/>
        <v>0</v>
      </c>
      <c r="J318" s="98">
        <f t="shared" si="1164"/>
        <v>0</v>
      </c>
      <c r="K318" s="98">
        <f t="shared" si="1164"/>
        <v>0</v>
      </c>
      <c r="L318" s="98">
        <f t="shared" si="1164"/>
        <v>0</v>
      </c>
      <c r="M318" s="98">
        <f t="shared" si="1164"/>
        <v>0</v>
      </c>
      <c r="N318" s="98">
        <f t="shared" si="1164"/>
        <v>0</v>
      </c>
      <c r="O318" s="98">
        <f t="shared" si="1164"/>
        <v>0</v>
      </c>
      <c r="P318" s="98">
        <f t="shared" si="1164"/>
        <v>0</v>
      </c>
      <c r="Q318" s="98">
        <f>IF($B319&lt;Q$10,0,IF($B319=Q$10,Q$13,SUM(Q316:Q317)))</f>
        <v>-6.9121597334742546E-11</v>
      </c>
      <c r="R318" s="98">
        <f t="shared" si="1164"/>
        <v>1.6825651982799172E-11</v>
      </c>
      <c r="S318" s="98">
        <f t="shared" si="1164"/>
        <v>-7.0485839387401938E-12</v>
      </c>
      <c r="T318" s="98">
        <f t="shared" si="1164"/>
        <v>2.0293100533308461E-11</v>
      </c>
      <c r="U318" s="98">
        <f>IF($B319&lt;U$10,0,IF($B319=U$10,U$13,SUM(U316:U317)))</f>
        <v>-1.2050804798491299E-11</v>
      </c>
      <c r="V318" s="98">
        <f>IF($B319&lt;V$10,0,IF($B319=V$10,V$13,SUM(V316:V317)))</f>
        <v>20445.247444444518</v>
      </c>
      <c r="W318" s="98">
        <f>IF($B319&lt;W$10,0,IF($B319=W$10,W$13,SUM(W316:W317)))</f>
        <v>73877.430000000168</v>
      </c>
      <c r="X318" s="111">
        <f t="shared" si="1164"/>
        <v>202337.99000000197</v>
      </c>
      <c r="Y318" s="111">
        <f t="shared" si="1164"/>
        <v>352444.12000000128</v>
      </c>
      <c r="Z318" s="111">
        <f t="shared" ref="Z318" si="1165">IF($B319&lt;Z$10,0,IF($B319=Z$10,Z$13,SUM(Z316:Z317)))</f>
        <v>352343.82000000263</v>
      </c>
      <c r="AA318" s="111">
        <f>IF($B319&lt;AA$10,0,IF($B319=AA$10,AA$13,SUM(AA316:AA317)))</f>
        <v>288205.41777777753</v>
      </c>
      <c r="AB318" s="111">
        <f t="shared" ref="AB318" si="1166">IF($B319&lt;AB$10,0,IF($B319=AB$10,AB$13,SUM(AB316:AB317)))</f>
        <v>234632.87555555656</v>
      </c>
      <c r="AC318" s="111">
        <f>IF($B319&lt;AC$10,0,IF($B319=AC$10,AC$13,SUM(AC316:AC317)))</f>
        <v>510812.10111110687</v>
      </c>
      <c r="AD318" s="111">
        <f t="shared" ref="AD318:AF318" si="1167">IF($B319&lt;AD$10,0,IF($B319=AD$10,AD$13,SUM(AD316:AD317)))</f>
        <v>298632.75177777652</v>
      </c>
      <c r="AE318" s="111">
        <f t="shared" si="1167"/>
        <v>620526.4836666662</v>
      </c>
      <c r="AF318" s="111">
        <f t="shared" si="1167"/>
        <v>273797.51233333378</v>
      </c>
      <c r="AG318" s="111">
        <f t="shared" ref="AG318:AH318" si="1168">IF($B319&lt;AG$10,0,IF($B319=AG$10,AG$13,SUM(AG316:AG317)))</f>
        <v>1067457.0939999979</v>
      </c>
      <c r="AH318" s="111">
        <f t="shared" si="1168"/>
        <v>316269.54233333224</v>
      </c>
      <c r="AI318" s="111">
        <f t="shared" ref="AI318:AJ318" si="1169">IF($B319&lt;AI$10,0,IF($B319=AI$10,AI$13,SUM(AI316:AI317)))</f>
        <v>643085.87266666547</v>
      </c>
      <c r="AJ318" s="111">
        <f t="shared" si="1169"/>
        <v>658004.89166666428</v>
      </c>
      <c r="AK318" s="111">
        <f t="shared" ref="AK318:AM318" si="1170">IF($B319&lt;AK$10,0,IF($B319=AK$10,AK$13,SUM(AK316:AK317)))</f>
        <v>307645.80733333272</v>
      </c>
      <c r="AL318" s="111">
        <f>IF($B319&lt;AL$10,0,IF($B319=AL$10,AL$13,SUM(AL316:AL317)))</f>
        <v>34534.04000000003</v>
      </c>
      <c r="AM318" s="111">
        <f t="shared" si="1170"/>
        <v>850309.47500000079</v>
      </c>
      <c r="AN318" s="111">
        <f t="shared" ref="AN318:AO318" si="1171">IF($B319&lt;AN$10,0,IF($B319=AN$10,AN$13,SUM(AN316:AN317)))</f>
        <v>719241.19466666679</v>
      </c>
      <c r="AO318" s="111">
        <f t="shared" si="1171"/>
        <v>721788.14211111062</v>
      </c>
      <c r="AP318" s="111">
        <f t="shared" ref="AP318" si="1172">IF($B319&lt;AP$10,0,IF($B319=AP$10,AP$13,SUM(AP316:AP317)))</f>
        <v>80519.707333333383</v>
      </c>
      <c r="AQ318" s="111">
        <f t="shared" ref="AQ318:AS318" si="1173">IF($B319&lt;AQ$10,0,IF($B319=AQ$10,AQ$13,SUM(AQ316:AQ317)))</f>
        <v>1257606.8482222226</v>
      </c>
      <c r="AR318" s="111">
        <f t="shared" si="1173"/>
        <v>731496.88888888899</v>
      </c>
      <c r="AS318" s="111">
        <f t="shared" si="1173"/>
        <v>741248.33333333302</v>
      </c>
      <c r="AT318" s="111">
        <f t="shared" ref="AT318:AU318" si="1174">IF($B319&lt;AT$10,0,IF($B319=AT$10,AT$13,SUM(AT316:AT317)))</f>
        <v>4241.9882222222204</v>
      </c>
      <c r="AU318" s="111">
        <f t="shared" si="1174"/>
        <v>11768.87066666666</v>
      </c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>
        <f t="shared" si="758"/>
        <v>11373274.446111104</v>
      </c>
      <c r="BO318" s="111">
        <f>ROUND(BN318*'Link In'!$H$2,2)</f>
        <v>568663.72</v>
      </c>
      <c r="BP318" s="111">
        <f>ROUND((BN318-BO318)*'Link In'!$H$3,2)</f>
        <v>2268968.25</v>
      </c>
    </row>
    <row r="319" spans="1:68" outlineLevel="1" x14ac:dyDescent="0.25">
      <c r="A319" s="52">
        <v>9999</v>
      </c>
      <c r="B319" s="102">
        <f>+B318+30</f>
        <v>43892</v>
      </c>
      <c r="C319" s="95" t="s">
        <v>15</v>
      </c>
      <c r="D319" s="96">
        <f t="shared" ref="D319:Y319" si="1175">IF(OR($B319&lt;D$10,$B319&gt;D$11),0,IF($B319=D$11,-D318,-D$15))</f>
        <v>0</v>
      </c>
      <c r="E319" s="96">
        <f t="shared" si="1175"/>
        <v>0</v>
      </c>
      <c r="F319" s="96">
        <f t="shared" si="1175"/>
        <v>0</v>
      </c>
      <c r="G319" s="96">
        <f t="shared" si="1175"/>
        <v>0</v>
      </c>
      <c r="H319" s="96">
        <f t="shared" si="1175"/>
        <v>0</v>
      </c>
      <c r="I319" s="96">
        <f t="shared" si="1175"/>
        <v>0</v>
      </c>
      <c r="J319" s="96">
        <f t="shared" si="1175"/>
        <v>0</v>
      </c>
      <c r="K319" s="96">
        <f t="shared" si="1175"/>
        <v>0</v>
      </c>
      <c r="L319" s="96">
        <f t="shared" si="1175"/>
        <v>0</v>
      </c>
      <c r="M319" s="96">
        <f t="shared" si="1175"/>
        <v>0</v>
      </c>
      <c r="N319" s="96">
        <f t="shared" si="1175"/>
        <v>0</v>
      </c>
      <c r="O319" s="96">
        <f t="shared" si="1175"/>
        <v>0</v>
      </c>
      <c r="P319" s="96">
        <f t="shared" si="1175"/>
        <v>0</v>
      </c>
      <c r="Q319" s="96">
        <f>IF(OR($B319&lt;Q$10,$B319&gt;Q$11),0,IF($B319=Q$11,-Q318,-Q$15))</f>
        <v>0</v>
      </c>
      <c r="R319" s="96">
        <f t="shared" si="1175"/>
        <v>0</v>
      </c>
      <c r="S319" s="96">
        <f t="shared" si="1175"/>
        <v>0</v>
      </c>
      <c r="T319" s="96">
        <f t="shared" si="1175"/>
        <v>0</v>
      </c>
      <c r="U319" s="96">
        <v>0</v>
      </c>
      <c r="V319" s="96">
        <f>IF(OR($B319&lt;V$10,$B319&gt;V$11),0,IF($B319=V$11,-V318,-V$15))</f>
        <v>-619.56255555555549</v>
      </c>
      <c r="W319" s="96">
        <f>IF(OR($B319&lt;W$10,$B319&gt;W$11),0,IF($B319=W$11,-W318,-W$15))</f>
        <v>-2238.71</v>
      </c>
      <c r="X319" s="114">
        <f t="shared" si="1175"/>
        <v>-3019.97</v>
      </c>
      <c r="Y319" s="114">
        <f t="shared" si="1175"/>
        <v>-5260.36</v>
      </c>
      <c r="Z319" s="112">
        <f t="shared" ref="Z319" si="1176">IF(OR($B319&lt;Z$10,$B319&gt;Z$11),0,IF($B319=Z$11,-Z318,-Z$15))</f>
        <v>-4145.22</v>
      </c>
      <c r="AA319" s="112">
        <f>IF(OR($B319&lt;AA$10,$B319&gt;AA$11),0,IF($B319=AA$11,-AA318,-AA$15))</f>
        <v>-3602.5677222222221</v>
      </c>
      <c r="AB319" s="112">
        <f t="shared" ref="AB319" si="1177">IF(OR($B319&lt;AB$10,$B319&gt;AB$11),0,IF($B319=AB$11,-AB318,-AB$15))</f>
        <v>-2323.0977777777771</v>
      </c>
      <c r="AC319" s="112">
        <f>IF(OR($B319&lt;AC$10,$B319&gt;AC$11),0,IF($B319=AC$11,-AC318,-AC$15))</f>
        <v>-5057.5455555555554</v>
      </c>
      <c r="AD319" s="112">
        <f t="shared" ref="AD319:AF319" si="1178">IF(OR($B319&lt;AD$10,$B319&gt;AD$11),0,IF($B319=AD$11,-AD318,-AD$15))</f>
        <v>-2817.2901111111109</v>
      </c>
      <c r="AE319" s="112">
        <f t="shared" si="1178"/>
        <v>-4496.5687222222223</v>
      </c>
      <c r="AF319" s="112">
        <f t="shared" si="1178"/>
        <v>-1984.0399444444445</v>
      </c>
      <c r="AG319" s="112">
        <f t="shared" ref="AG319:AH319" si="1179">IF(OR($B319&lt;AG$10,$B319&gt;AG$11),0,IF($B319=AG$11,-AG318,-AG$15))</f>
        <v>-7735.1963333333342</v>
      </c>
      <c r="AH319" s="112">
        <f t="shared" si="1179"/>
        <v>-2291.8082777777777</v>
      </c>
      <c r="AI319" s="112">
        <f t="shared" ref="AI319:AJ319" si="1180">IF(OR($B319&lt;AI$10,$B319&gt;AI$11),0,IF($B319=AI$11,-AI318,-AI$15))</f>
        <v>-4660.0425555555557</v>
      </c>
      <c r="AJ319" s="112">
        <f t="shared" si="1180"/>
        <v>-4768.1513888888885</v>
      </c>
      <c r="AK319" s="112">
        <f t="shared" ref="AK319:AM319" si="1181">IF(OR($B319&lt;AK$10,$B319&gt;AK$11),0,IF($B319=AK$11,-AK318,-AK$15))</f>
        <v>-2229.3174444444444</v>
      </c>
      <c r="AL319" s="112">
        <f>IF(OR($B319&lt;AL$10,$B319&gt;AL$11),0,IF($B319=AL$11,-AL318,-AL$15))</f>
        <v>-250.24666666666667</v>
      </c>
      <c r="AM319" s="112">
        <f t="shared" si="1181"/>
        <v>-5824.0375000000004</v>
      </c>
      <c r="AN319" s="112">
        <f t="shared" ref="AN319:AO319" si="1182">IF(OR($B319&lt;AN$10,$B319&gt;AN$11),0,IF($B319=AN$11,-AN318,-AN$15))</f>
        <v>-4412.5226666666667</v>
      </c>
      <c r="AO319" s="112">
        <f t="shared" si="1182"/>
        <v>-4428.1481111111107</v>
      </c>
      <c r="AP319" s="112">
        <f t="shared" ref="AP319" si="1183">IF(OR($B319&lt;AP$10,$B319&gt;AP$11),0,IF($B319=AP$11,-AP318,-AP$15))</f>
        <v>-468.13783333333333</v>
      </c>
      <c r="AQ319" s="112">
        <f t="shared" ref="AQ319:AS319" si="1184">IF(OR($B319&lt;AQ$10,$B319&gt;AQ$11),0,IF($B319=AQ$11,-AQ318,-AQ$15))</f>
        <v>-7311.6677222222215</v>
      </c>
      <c r="AR319" s="112">
        <f t="shared" si="1184"/>
        <v>-4252.8888888888887</v>
      </c>
      <c r="AS319" s="112">
        <f t="shared" si="1184"/>
        <v>-4309.583333333333</v>
      </c>
      <c r="AT319" s="112">
        <f t="shared" ref="AT319:AU319" si="1185">IF(OR($B319&lt;AT$10,$B319&gt;AT$11),0,IF($B319=AT$11,-AT318,-AT$15))</f>
        <v>-24.662722222222218</v>
      </c>
      <c r="AU319" s="112">
        <f t="shared" si="1185"/>
        <v>-68.423666666666662</v>
      </c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  <c r="BG319" s="112"/>
      <c r="BH319" s="112"/>
      <c r="BI319" s="112"/>
      <c r="BJ319" s="112"/>
      <c r="BK319" s="112"/>
      <c r="BL319" s="112"/>
      <c r="BM319" s="112"/>
      <c r="BN319" s="112">
        <f t="shared" si="758"/>
        <v>-88599.767499999973</v>
      </c>
      <c r="BO319" s="112">
        <f>ROUND(BN319*'Link In'!$H$2,2)</f>
        <v>-4429.99</v>
      </c>
      <c r="BP319" s="112">
        <f>ROUND((BN319-BO319)*'Link In'!$H$3,2)</f>
        <v>-17675.650000000001</v>
      </c>
    </row>
    <row r="320" spans="1:68" ht="14.25" customHeight="1" outlineLevel="1" x14ac:dyDescent="0.25">
      <c r="A320" s="52">
        <v>9999</v>
      </c>
      <c r="B320" s="94">
        <f>B319</f>
        <v>43892</v>
      </c>
      <c r="C320" s="115" t="s">
        <v>16</v>
      </c>
      <c r="D320" s="98">
        <f t="shared" ref="D320:Y320" si="1186">IF($B321&lt;D$10,0,IF($B321=D$10,D$13,SUM(D318:D319)))</f>
        <v>0</v>
      </c>
      <c r="E320" s="98">
        <f t="shared" si="1186"/>
        <v>0</v>
      </c>
      <c r="F320" s="98">
        <f t="shared" si="1186"/>
        <v>0</v>
      </c>
      <c r="G320" s="98">
        <f t="shared" si="1186"/>
        <v>0</v>
      </c>
      <c r="H320" s="98">
        <f t="shared" si="1186"/>
        <v>0</v>
      </c>
      <c r="I320" s="98">
        <f t="shared" si="1186"/>
        <v>0</v>
      </c>
      <c r="J320" s="98">
        <f t="shared" si="1186"/>
        <v>0</v>
      </c>
      <c r="K320" s="98">
        <f t="shared" si="1186"/>
        <v>0</v>
      </c>
      <c r="L320" s="98">
        <f t="shared" si="1186"/>
        <v>0</v>
      </c>
      <c r="M320" s="98">
        <f t="shared" si="1186"/>
        <v>0</v>
      </c>
      <c r="N320" s="98">
        <f t="shared" si="1186"/>
        <v>0</v>
      </c>
      <c r="O320" s="98">
        <f t="shared" si="1186"/>
        <v>0</v>
      </c>
      <c r="P320" s="98">
        <f t="shared" si="1186"/>
        <v>0</v>
      </c>
      <c r="Q320" s="98">
        <f>IF($B321&lt;Q$10,0,IF($B321=Q$10,Q$13,SUM(Q318:Q319)))</f>
        <v>-6.9121597334742546E-11</v>
      </c>
      <c r="R320" s="98">
        <f t="shared" si="1186"/>
        <v>1.6825651982799172E-11</v>
      </c>
      <c r="S320" s="98">
        <f t="shared" si="1186"/>
        <v>-7.0485839387401938E-12</v>
      </c>
      <c r="T320" s="98">
        <f t="shared" si="1186"/>
        <v>2.0293100533308461E-11</v>
      </c>
      <c r="U320" s="98">
        <f>IF($B321&lt;U$10,0,IF($B321=U$10,U$13,SUM(U318:U319)))</f>
        <v>-1.2050804798491299E-11</v>
      </c>
      <c r="V320" s="98">
        <f>IF($B321&lt;V$10,0,IF($B321=V$10,V$13,SUM(V318:V319)))</f>
        <v>19825.684888888962</v>
      </c>
      <c r="W320" s="98">
        <f>IF($B321&lt;W$10,0,IF($B321=W$10,W$13,SUM(W318:W319)))</f>
        <v>71638.720000000161</v>
      </c>
      <c r="X320" s="111">
        <f t="shared" si="1186"/>
        <v>199318.02000000197</v>
      </c>
      <c r="Y320" s="111">
        <f t="shared" si="1186"/>
        <v>347183.76000000129</v>
      </c>
      <c r="Z320" s="111">
        <f t="shared" ref="Z320" si="1187">IF($B321&lt;Z$10,0,IF($B321=Z$10,Z$13,SUM(Z318:Z319)))</f>
        <v>348198.60000000265</v>
      </c>
      <c r="AA320" s="111">
        <f>IF($B321&lt;AA$10,0,IF($B321=AA$10,AA$13,SUM(AA318:AA319)))</f>
        <v>284602.85005555529</v>
      </c>
      <c r="AB320" s="111">
        <f t="shared" ref="AB320" si="1188">IF($B321&lt;AB$10,0,IF($B321=AB$10,AB$13,SUM(AB318:AB319)))</f>
        <v>232309.77777777877</v>
      </c>
      <c r="AC320" s="111">
        <f>IF($B321&lt;AC$10,0,IF($B321=AC$10,AC$13,SUM(AC318:AC319)))</f>
        <v>505754.55555555131</v>
      </c>
      <c r="AD320" s="111">
        <f t="shared" ref="AD320:AF320" si="1189">IF($B321&lt;AD$10,0,IF($B321=AD$10,AD$13,SUM(AD318:AD319)))</f>
        <v>295815.46166666539</v>
      </c>
      <c r="AE320" s="111">
        <f t="shared" si="1189"/>
        <v>616029.91494444397</v>
      </c>
      <c r="AF320" s="111">
        <f t="shared" si="1189"/>
        <v>271813.47238888935</v>
      </c>
      <c r="AG320" s="111">
        <f t="shared" ref="AG320:AH320" si="1190">IF($B321&lt;AG$10,0,IF($B321=AG$10,AG$13,SUM(AG318:AG319)))</f>
        <v>1059721.8976666646</v>
      </c>
      <c r="AH320" s="111">
        <f t="shared" si="1190"/>
        <v>313977.73405555444</v>
      </c>
      <c r="AI320" s="111">
        <f t="shared" ref="AI320:AJ320" si="1191">IF($B321&lt;AI$10,0,IF($B321=AI$10,AI$13,SUM(AI318:AI319)))</f>
        <v>638425.83011110988</v>
      </c>
      <c r="AJ320" s="111">
        <f t="shared" si="1191"/>
        <v>653236.74027777533</v>
      </c>
      <c r="AK320" s="111">
        <f t="shared" ref="AK320:AM320" si="1192">IF($B321&lt;AK$10,0,IF($B321=AK$10,AK$13,SUM(AK318:AK319)))</f>
        <v>305416.48988888826</v>
      </c>
      <c r="AL320" s="111">
        <f>IF($B321&lt;AL$10,0,IF($B321=AL$10,AL$13,SUM(AL318:AL319)))</f>
        <v>34283.793333333364</v>
      </c>
      <c r="AM320" s="111">
        <f t="shared" si="1192"/>
        <v>844485.43750000081</v>
      </c>
      <c r="AN320" s="111">
        <f t="shared" ref="AN320:AO320" si="1193">IF($B321&lt;AN$10,0,IF($B321=AN$10,AN$13,SUM(AN318:AN319)))</f>
        <v>714828.67200000014</v>
      </c>
      <c r="AO320" s="111">
        <f t="shared" si="1193"/>
        <v>717359.99399999948</v>
      </c>
      <c r="AP320" s="111">
        <f t="shared" ref="AP320" si="1194">IF($B321&lt;AP$10,0,IF($B321=AP$10,AP$13,SUM(AP318:AP319)))</f>
        <v>80051.569500000056</v>
      </c>
      <c r="AQ320" s="111">
        <f t="shared" ref="AQ320:AS320" si="1195">IF($B321&lt;AQ$10,0,IF($B321=AQ$10,AQ$13,SUM(AQ318:AQ319)))</f>
        <v>1250295.1805000005</v>
      </c>
      <c r="AR320" s="111">
        <f t="shared" si="1195"/>
        <v>727244.00000000012</v>
      </c>
      <c r="AS320" s="111">
        <f t="shared" si="1195"/>
        <v>736938.74999999965</v>
      </c>
      <c r="AT320" s="111">
        <f t="shared" ref="AT320:AU320" si="1196">IF($B321&lt;AT$10,0,IF($B321=AT$10,AT$13,SUM(AT318:AT319)))</f>
        <v>4217.3254999999981</v>
      </c>
      <c r="AU320" s="111">
        <f t="shared" si="1196"/>
        <v>11700.446999999993</v>
      </c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>
        <f t="shared" si="758"/>
        <v>11284674.678611105</v>
      </c>
      <c r="BO320" s="111">
        <f>ROUND(BN320*'Link In'!$H$2,2)</f>
        <v>564233.73</v>
      </c>
      <c r="BP320" s="111">
        <f>ROUND((BN320-BO320)*'Link In'!$H$3,2)</f>
        <v>2251292.6</v>
      </c>
    </row>
    <row r="321" spans="1:68" outlineLevel="1" x14ac:dyDescent="0.25">
      <c r="A321" s="52">
        <v>9999</v>
      </c>
      <c r="B321" s="102">
        <f>+B320+31</f>
        <v>43923</v>
      </c>
      <c r="C321" s="95" t="s">
        <v>15</v>
      </c>
      <c r="D321" s="96">
        <f t="shared" ref="D321:P321" si="1197">IF(OR($B321&lt;D$10,$B321&gt;D$11),0,IF($B321=D$11,-D320,-D$15))</f>
        <v>0</v>
      </c>
      <c r="E321" s="96">
        <f t="shared" si="1197"/>
        <v>0</v>
      </c>
      <c r="F321" s="96">
        <f t="shared" si="1197"/>
        <v>0</v>
      </c>
      <c r="G321" s="96">
        <f t="shared" si="1197"/>
        <v>0</v>
      </c>
      <c r="H321" s="96">
        <f t="shared" si="1197"/>
        <v>0</v>
      </c>
      <c r="I321" s="96">
        <f t="shared" si="1197"/>
        <v>0</v>
      </c>
      <c r="J321" s="96">
        <f t="shared" si="1197"/>
        <v>0</v>
      </c>
      <c r="K321" s="96">
        <f t="shared" si="1197"/>
        <v>0</v>
      </c>
      <c r="L321" s="96">
        <f t="shared" si="1197"/>
        <v>0</v>
      </c>
      <c r="M321" s="96">
        <f t="shared" si="1197"/>
        <v>0</v>
      </c>
      <c r="N321" s="96">
        <f t="shared" si="1197"/>
        <v>0</v>
      </c>
      <c r="O321" s="96">
        <f t="shared" si="1197"/>
        <v>0</v>
      </c>
      <c r="P321" s="96">
        <f t="shared" si="1197"/>
        <v>0</v>
      </c>
      <c r="Q321" s="96">
        <f>IF(OR($B321&lt;Q$10,$B321&gt;Q$11),0,IF($B321=Q$11,-Q320,-Q$15))</f>
        <v>0</v>
      </c>
      <c r="R321" s="96">
        <f t="shared" ref="R321:Y321" si="1198">IF(OR($B321&lt;R$10,$B321&gt;R$11),0,IF($B321=R$11,-R320,-R$15))</f>
        <v>0</v>
      </c>
      <c r="S321" s="96">
        <f t="shared" si="1198"/>
        <v>0</v>
      </c>
      <c r="T321" s="96">
        <f t="shared" si="1198"/>
        <v>0</v>
      </c>
      <c r="U321" s="96">
        <v>0</v>
      </c>
      <c r="V321" s="96">
        <f>IF(OR($B321&lt;V$10,$B321&gt;V$11),0,IF($B321=V$11,-V320,-V$15))</f>
        <v>-619.56255555555549</v>
      </c>
      <c r="W321" s="96">
        <f>IF(OR($B321&lt;W$10,$B321&gt;W$11),0,IF($B321=W$11,-W320,-W$15))</f>
        <v>-2238.71</v>
      </c>
      <c r="X321" s="114">
        <f t="shared" si="1198"/>
        <v>-3019.97</v>
      </c>
      <c r="Y321" s="114">
        <f t="shared" si="1198"/>
        <v>-5260.36</v>
      </c>
      <c r="Z321" s="112">
        <f t="shared" ref="Z321" si="1199">IF(OR($B321&lt;Z$10,$B321&gt;Z$11),0,IF($B321=Z$11,-Z320,-Z$15))</f>
        <v>-4145.22</v>
      </c>
      <c r="AA321" s="112">
        <f>IF(OR($B321&lt;AA$10,$B321&gt;AA$11),0,IF($B321=AA$11,-AA320,-AA$15))</f>
        <v>-3602.5677222222221</v>
      </c>
      <c r="AB321" s="112">
        <f t="shared" ref="AB321" si="1200">IF(OR($B321&lt;AB$10,$B321&gt;AB$11),0,IF($B321=AB$11,-AB320,-AB$15))</f>
        <v>-2323.0977777777771</v>
      </c>
      <c r="AC321" s="112">
        <f>IF(OR($B321&lt;AC$10,$B321&gt;AC$11),0,IF($B321=AC$11,-AC320,-AC$15))</f>
        <v>-5057.5455555555554</v>
      </c>
      <c r="AD321" s="112">
        <f t="shared" ref="AD321:AF321" si="1201">IF(OR($B321&lt;AD$10,$B321&gt;AD$11),0,IF($B321=AD$11,-AD320,-AD$15))</f>
        <v>-2817.2901111111109</v>
      </c>
      <c r="AE321" s="112">
        <f t="shared" si="1201"/>
        <v>-4496.5687222222223</v>
      </c>
      <c r="AF321" s="112">
        <f t="shared" si="1201"/>
        <v>-1984.0399444444445</v>
      </c>
      <c r="AG321" s="112">
        <f t="shared" ref="AG321:AH321" si="1202">IF(OR($B321&lt;AG$10,$B321&gt;AG$11),0,IF($B321=AG$11,-AG320,-AG$15))</f>
        <v>-7735.1963333333342</v>
      </c>
      <c r="AH321" s="112">
        <f t="shared" si="1202"/>
        <v>-2291.8082777777777</v>
      </c>
      <c r="AI321" s="112">
        <f t="shared" ref="AI321:AJ321" si="1203">IF(OR($B321&lt;AI$10,$B321&gt;AI$11),0,IF($B321=AI$11,-AI320,-AI$15))</f>
        <v>-4660.0425555555557</v>
      </c>
      <c r="AJ321" s="112">
        <f t="shared" si="1203"/>
        <v>-4768.1513888888885</v>
      </c>
      <c r="AK321" s="112">
        <f t="shared" ref="AK321:AM321" si="1204">IF(OR($B321&lt;AK$10,$B321&gt;AK$11),0,IF($B321=AK$11,-AK320,-AK$15))</f>
        <v>-2229.3174444444444</v>
      </c>
      <c r="AL321" s="112">
        <f>IF(OR($B321&lt;AL$10,$B321&gt;AL$11),0,IF($B321=AL$11,-AL320,-AL$15))</f>
        <v>-250.24666666666667</v>
      </c>
      <c r="AM321" s="112">
        <f t="shared" si="1204"/>
        <v>-5824.0375000000004</v>
      </c>
      <c r="AN321" s="112">
        <f t="shared" ref="AN321:AO321" si="1205">IF(OR($B321&lt;AN$10,$B321&gt;AN$11),0,IF($B321=AN$11,-AN320,-AN$15))</f>
        <v>-4412.5226666666667</v>
      </c>
      <c r="AO321" s="112">
        <f t="shared" si="1205"/>
        <v>-4428.1481111111107</v>
      </c>
      <c r="AP321" s="112">
        <f t="shared" ref="AP321" si="1206">IF(OR($B321&lt;AP$10,$B321&gt;AP$11),0,IF($B321=AP$11,-AP320,-AP$15))</f>
        <v>-468.13783333333333</v>
      </c>
      <c r="AQ321" s="112">
        <f t="shared" ref="AQ321:AS321" si="1207">IF(OR($B321&lt;AQ$10,$B321&gt;AQ$11),0,IF($B321=AQ$11,-AQ320,-AQ$15))</f>
        <v>-7311.6677222222215</v>
      </c>
      <c r="AR321" s="112">
        <f t="shared" si="1207"/>
        <v>-4252.8888888888887</v>
      </c>
      <c r="AS321" s="112">
        <f t="shared" si="1207"/>
        <v>-4309.583333333333</v>
      </c>
      <c r="AT321" s="112">
        <f t="shared" ref="AT321:AU321" si="1208">IF(OR($B321&lt;AT$10,$B321&gt;AT$11),0,IF($B321=AT$11,-AT320,-AT$15))</f>
        <v>-24.662722222222218</v>
      </c>
      <c r="AU321" s="112">
        <f t="shared" si="1208"/>
        <v>-68.423666666666662</v>
      </c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  <c r="BG321" s="112"/>
      <c r="BH321" s="112"/>
      <c r="BI321" s="112"/>
      <c r="BJ321" s="112"/>
      <c r="BK321" s="112"/>
      <c r="BL321" s="112"/>
      <c r="BM321" s="112"/>
      <c r="BN321" s="112">
        <f t="shared" si="758"/>
        <v>-88599.767499999973</v>
      </c>
      <c r="BO321" s="112">
        <f>ROUND(BN321*'Link In'!$H$2,2)</f>
        <v>-4429.99</v>
      </c>
      <c r="BP321" s="112">
        <f>ROUND((BN321-BO321)*'Link In'!$H$3,2)</f>
        <v>-17675.650000000001</v>
      </c>
    </row>
    <row r="322" spans="1:68" ht="14.25" customHeight="1" outlineLevel="1" x14ac:dyDescent="0.25">
      <c r="A322" s="52">
        <v>9999</v>
      </c>
      <c r="B322" s="94">
        <f>B321</f>
        <v>43923</v>
      </c>
      <c r="C322" s="115" t="s">
        <v>16</v>
      </c>
      <c r="D322" s="98">
        <f t="shared" ref="D322:Y322" si="1209">IF($B323&lt;D$10,0,IF($B323=D$10,D$13,SUM(D320:D321)))</f>
        <v>0</v>
      </c>
      <c r="E322" s="98">
        <f t="shared" si="1209"/>
        <v>0</v>
      </c>
      <c r="F322" s="98">
        <f t="shared" si="1209"/>
        <v>0</v>
      </c>
      <c r="G322" s="98">
        <f t="shared" si="1209"/>
        <v>0</v>
      </c>
      <c r="H322" s="98">
        <f t="shared" si="1209"/>
        <v>0</v>
      </c>
      <c r="I322" s="98">
        <f t="shared" si="1209"/>
        <v>0</v>
      </c>
      <c r="J322" s="98">
        <f t="shared" si="1209"/>
        <v>0</v>
      </c>
      <c r="K322" s="98">
        <f t="shared" si="1209"/>
        <v>0</v>
      </c>
      <c r="L322" s="98">
        <f t="shared" si="1209"/>
        <v>0</v>
      </c>
      <c r="M322" s="98">
        <f t="shared" si="1209"/>
        <v>0</v>
      </c>
      <c r="N322" s="98">
        <f t="shared" si="1209"/>
        <v>0</v>
      </c>
      <c r="O322" s="98">
        <f t="shared" si="1209"/>
        <v>0</v>
      </c>
      <c r="P322" s="98">
        <f t="shared" si="1209"/>
        <v>0</v>
      </c>
      <c r="Q322" s="98">
        <f>IF($B323&lt;Q$10,0,IF($B323=Q$10,Q$13,SUM(Q320:Q321)))</f>
        <v>-6.9121597334742546E-11</v>
      </c>
      <c r="R322" s="98">
        <f t="shared" si="1209"/>
        <v>1.6825651982799172E-11</v>
      </c>
      <c r="S322" s="98">
        <f t="shared" si="1209"/>
        <v>-7.0485839387401938E-12</v>
      </c>
      <c r="T322" s="98">
        <f t="shared" si="1209"/>
        <v>2.0293100533308461E-11</v>
      </c>
      <c r="U322" s="98">
        <f>IF($B323&lt;U$10,0,IF($B323=U$10,U$13,SUM(U320:U321)))</f>
        <v>-1.2050804798491299E-11</v>
      </c>
      <c r="V322" s="98">
        <f>IF($B323&lt;V$10,0,IF($B323=V$10,V$13,SUM(V320:V321)))</f>
        <v>19206.122333333406</v>
      </c>
      <c r="W322" s="98">
        <f>IF($B323&lt;W$10,0,IF($B323=W$10,W$13,SUM(W320:W321)))</f>
        <v>69400.010000000155</v>
      </c>
      <c r="X322" s="111">
        <f t="shared" si="1209"/>
        <v>196298.05000000197</v>
      </c>
      <c r="Y322" s="111">
        <f t="shared" si="1209"/>
        <v>341923.4000000013</v>
      </c>
      <c r="Z322" s="111">
        <f t="shared" ref="Z322" si="1210">IF($B323&lt;Z$10,0,IF($B323=Z$10,Z$13,SUM(Z320:Z321)))</f>
        <v>344053.38000000268</v>
      </c>
      <c r="AA322" s="111">
        <f>IF($B323&lt;AA$10,0,IF($B323=AA$10,AA$13,SUM(AA320:AA321)))</f>
        <v>281000.28233333305</v>
      </c>
      <c r="AB322" s="111">
        <f t="shared" ref="AB322" si="1211">IF($B323&lt;AB$10,0,IF($B323=AB$10,AB$13,SUM(AB320:AB321)))</f>
        <v>229986.68000000098</v>
      </c>
      <c r="AC322" s="111">
        <f>IF($B323&lt;AC$10,0,IF($B323=AC$10,AC$13,SUM(AC320:AC321)))</f>
        <v>500697.00999999576</v>
      </c>
      <c r="AD322" s="111">
        <f t="shared" ref="AD322:AF322" si="1212">IF($B323&lt;AD$10,0,IF($B323=AD$10,AD$13,SUM(AD320:AD321)))</f>
        <v>292998.17155555426</v>
      </c>
      <c r="AE322" s="111">
        <f t="shared" si="1212"/>
        <v>611533.34622222173</v>
      </c>
      <c r="AF322" s="111">
        <f t="shared" si="1212"/>
        <v>269829.43244444492</v>
      </c>
      <c r="AG322" s="111">
        <f t="shared" ref="AG322:AH322" si="1213">IF($B323&lt;AG$10,0,IF($B323=AG$10,AG$13,SUM(AG320:AG321)))</f>
        <v>1051986.7013333312</v>
      </c>
      <c r="AH322" s="111">
        <f t="shared" si="1213"/>
        <v>311685.92577777663</v>
      </c>
      <c r="AI322" s="111">
        <f t="shared" ref="AI322:AJ322" si="1214">IF($B323&lt;AI$10,0,IF($B323=AI$10,AI$13,SUM(AI320:AI321)))</f>
        <v>633765.7875555543</v>
      </c>
      <c r="AJ322" s="111">
        <f t="shared" si="1214"/>
        <v>648468.58888888638</v>
      </c>
      <c r="AK322" s="111">
        <f t="shared" ref="AK322:AM322" si="1215">IF($B323&lt;AK$10,0,IF($B323=AK$10,AK$13,SUM(AK320:AK321)))</f>
        <v>303187.1724444438</v>
      </c>
      <c r="AL322" s="111">
        <f>IF($B323&lt;AL$10,0,IF($B323=AL$10,AL$13,SUM(AL320:AL321)))</f>
        <v>34033.546666666698</v>
      </c>
      <c r="AM322" s="111">
        <f t="shared" si="1215"/>
        <v>838661.40000000084</v>
      </c>
      <c r="AN322" s="111">
        <f t="shared" ref="AN322:AO322" si="1216">IF($B323&lt;AN$10,0,IF($B323=AN$10,AN$13,SUM(AN320:AN321)))</f>
        <v>710416.14933333348</v>
      </c>
      <c r="AO322" s="111">
        <f t="shared" si="1216"/>
        <v>712931.84588888835</v>
      </c>
      <c r="AP322" s="111">
        <f t="shared" ref="AP322" si="1217">IF($B323&lt;AP$10,0,IF($B323=AP$10,AP$13,SUM(AP320:AP321)))</f>
        <v>79583.431666666729</v>
      </c>
      <c r="AQ322" s="111">
        <f t="shared" ref="AQ322:AS322" si="1218">IF($B323&lt;AQ$10,0,IF($B323=AQ$10,AQ$13,SUM(AQ320:AQ321)))</f>
        <v>1242983.5127777783</v>
      </c>
      <c r="AR322" s="111">
        <f t="shared" si="1218"/>
        <v>722991.11111111124</v>
      </c>
      <c r="AS322" s="111">
        <f t="shared" si="1218"/>
        <v>732629.16666666628</v>
      </c>
      <c r="AT322" s="111">
        <f t="shared" ref="AT322:AU322" si="1219">IF($B323&lt;AT$10,0,IF($B323=AT$10,AT$13,SUM(AT320:AT321)))</f>
        <v>4192.6627777777758</v>
      </c>
      <c r="AU322" s="111">
        <f t="shared" si="1219"/>
        <v>11632.023333333325</v>
      </c>
      <c r="AV322" s="111">
        <f>AV13</f>
        <v>370818.11</v>
      </c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>
        <f t="shared" si="758"/>
        <v>11566893.021111107</v>
      </c>
      <c r="BO322" s="111">
        <f>ROUND(BN322*'Link In'!$H$2,2)</f>
        <v>578344.65</v>
      </c>
      <c r="BP322" s="111">
        <f>ROUND((BN322-BO322)*'Link In'!$H$3,2)</f>
        <v>2307595.16</v>
      </c>
    </row>
    <row r="323" spans="1:68" outlineLevel="1" x14ac:dyDescent="0.25">
      <c r="A323" s="52">
        <v>9999</v>
      </c>
      <c r="B323" s="102">
        <f>+B322+30</f>
        <v>43953</v>
      </c>
      <c r="C323" s="95" t="s">
        <v>15</v>
      </c>
      <c r="D323" s="96">
        <f t="shared" ref="D323:L323" si="1220">IF(OR($B323&lt;D$10,$B323&gt;D$11),0,IF($B323=D$11,-D322,-D$15))</f>
        <v>0</v>
      </c>
      <c r="E323" s="96">
        <f t="shared" si="1220"/>
        <v>0</v>
      </c>
      <c r="F323" s="96">
        <f t="shared" si="1220"/>
        <v>0</v>
      </c>
      <c r="G323" s="96">
        <f t="shared" si="1220"/>
        <v>0</v>
      </c>
      <c r="H323" s="96">
        <f t="shared" si="1220"/>
        <v>0</v>
      </c>
      <c r="I323" s="96">
        <f t="shared" si="1220"/>
        <v>0</v>
      </c>
      <c r="J323" s="96">
        <f t="shared" si="1220"/>
        <v>0</v>
      </c>
      <c r="K323" s="96">
        <f t="shared" si="1220"/>
        <v>0</v>
      </c>
      <c r="L323" s="96">
        <f t="shared" si="1220"/>
        <v>0</v>
      </c>
      <c r="M323" s="96">
        <f t="shared" ref="M323:T323" si="1221">IF(OR($B323&lt;M$10,$B323&gt;M$11),0,IF($B323=M$11,-M322,-M$15))</f>
        <v>0</v>
      </c>
      <c r="N323" s="96">
        <f t="shared" si="1221"/>
        <v>0</v>
      </c>
      <c r="O323" s="96">
        <f t="shared" si="1221"/>
        <v>0</v>
      </c>
      <c r="P323" s="96">
        <f t="shared" si="1221"/>
        <v>0</v>
      </c>
      <c r="Q323" s="96">
        <f>IF(OR($B323&lt;Q$10,$B323&gt;Q$11),0,IF($B323=Q$11,-Q322,-Q$15))</f>
        <v>0</v>
      </c>
      <c r="R323" s="96">
        <f t="shared" si="1221"/>
        <v>0</v>
      </c>
      <c r="S323" s="96">
        <f t="shared" si="1221"/>
        <v>0</v>
      </c>
      <c r="T323" s="96">
        <f t="shared" si="1221"/>
        <v>0</v>
      </c>
      <c r="U323" s="96">
        <v>0</v>
      </c>
      <c r="V323" s="96">
        <f>IF(OR($B323&lt;V$10,$B323&gt;V$11),0,IF($B323=V$11,-V322,-V$15))</f>
        <v>-619.56255555555549</v>
      </c>
      <c r="W323" s="96">
        <f>IF(OR($B323&lt;W$10,$B323&gt;W$11),0,IF($B323=W$11,-W322,-W$15))</f>
        <v>-2238.71</v>
      </c>
      <c r="X323" s="114">
        <f t="shared" ref="X323:Y323" si="1222">IF(OR($B323&lt;X$10,$B323&gt;X$11),0,IF($B323=X$11,-X322,-X$15))</f>
        <v>-3019.97</v>
      </c>
      <c r="Y323" s="114">
        <f t="shared" si="1222"/>
        <v>-5260.36</v>
      </c>
      <c r="Z323" s="112">
        <f t="shared" ref="Z323:AA323" si="1223">IF(OR($B323&lt;Z$10,$B323&gt;Z$11),0,IF($B323=Z$11,-Z322,-Z$15))</f>
        <v>-4145.22</v>
      </c>
      <c r="AA323" s="112">
        <f t="shared" si="1223"/>
        <v>-3602.5677222222221</v>
      </c>
      <c r="AB323" s="112">
        <f t="shared" ref="AB323" si="1224">IF(OR($B323&lt;AB$10,$B323&gt;AB$11),0,IF($B323=AB$11,-AB322,-AB$15))</f>
        <v>-2323.0977777777771</v>
      </c>
      <c r="AC323" s="112">
        <f>IF(OR($B323&lt;AC$10,$B323&gt;AC$11),0,IF($B323=AC$11,-AC322,-AC$15))</f>
        <v>-5057.5455555555554</v>
      </c>
      <c r="AD323" s="112">
        <f t="shared" ref="AD323:AF323" si="1225">IF(OR($B323&lt;AD$10,$B323&gt;AD$11),0,IF($B323=AD$11,-AD322,-AD$15))</f>
        <v>-2817.2901111111109</v>
      </c>
      <c r="AE323" s="112">
        <f t="shared" si="1225"/>
        <v>-4496.5687222222223</v>
      </c>
      <c r="AF323" s="112">
        <f t="shared" si="1225"/>
        <v>-1984.0399444444445</v>
      </c>
      <c r="AG323" s="112">
        <f t="shared" ref="AG323:AH323" si="1226">IF(OR($B323&lt;AG$10,$B323&gt;AG$11),0,IF($B323=AG$11,-AG322,-AG$15))</f>
        <v>-7735.1963333333342</v>
      </c>
      <c r="AH323" s="112">
        <f t="shared" si="1226"/>
        <v>-2291.8082777777777</v>
      </c>
      <c r="AI323" s="112">
        <f t="shared" ref="AI323:AJ323" si="1227">IF(OR($B323&lt;AI$10,$B323&gt;AI$11),0,IF($B323=AI$11,-AI322,-AI$15))</f>
        <v>-4660.0425555555557</v>
      </c>
      <c r="AJ323" s="112">
        <f t="shared" si="1227"/>
        <v>-4768.1513888888885</v>
      </c>
      <c r="AK323" s="112">
        <f t="shared" ref="AK323:AM323" si="1228">IF(OR($B323&lt;AK$10,$B323&gt;AK$11),0,IF($B323=AK$11,-AK322,-AK$15))</f>
        <v>-2229.3174444444444</v>
      </c>
      <c r="AL323" s="112">
        <f>IF(OR($B323&lt;AL$10,$B323&gt;AL$11),0,IF($B323=AL$11,-AL322,-AL$15))</f>
        <v>-250.24666666666667</v>
      </c>
      <c r="AM323" s="112">
        <f t="shared" si="1228"/>
        <v>-5824.0375000000004</v>
      </c>
      <c r="AN323" s="112">
        <f t="shared" ref="AN323:AO323" si="1229">IF(OR($B323&lt;AN$10,$B323&gt;AN$11),0,IF($B323=AN$11,-AN322,-AN$15))</f>
        <v>-4412.5226666666667</v>
      </c>
      <c r="AO323" s="112">
        <f t="shared" si="1229"/>
        <v>-4428.1481111111107</v>
      </c>
      <c r="AP323" s="112">
        <f t="shared" ref="AP323" si="1230">IF(OR($B323&lt;AP$10,$B323&gt;AP$11),0,IF($B323=AP$11,-AP322,-AP$15))</f>
        <v>-468.13783333333333</v>
      </c>
      <c r="AQ323" s="112">
        <f t="shared" ref="AQ323:AS323" si="1231">IF(OR($B323&lt;AQ$10,$B323&gt;AQ$11),0,IF($B323=AQ$11,-AQ322,-AQ$15))</f>
        <v>-7311.6677222222215</v>
      </c>
      <c r="AR323" s="112">
        <f t="shared" si="1231"/>
        <v>-4252.8888888888887</v>
      </c>
      <c r="AS323" s="112">
        <f t="shared" si="1231"/>
        <v>-4309.583333333333</v>
      </c>
      <c r="AT323" s="112">
        <f t="shared" ref="AT323:AU323" si="1232">IF(OR($B323&lt;AT$10,$B323&gt;AT$11),0,IF($B323=AT$11,-AT322,-AT$15))</f>
        <v>-24.662722222222218</v>
      </c>
      <c r="AU323" s="112">
        <f t="shared" si="1232"/>
        <v>-68.423666666666662</v>
      </c>
      <c r="AV323" s="112">
        <f t="shared" ref="AV323" si="1233">IF(OR($B323&lt;AV$10,$B323&gt;AV$11),0,IF($B323=AV$11,-AV322,-AV$15))</f>
        <v>-2060.100611111111</v>
      </c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  <c r="BG323" s="112"/>
      <c r="BH323" s="112"/>
      <c r="BI323" s="112"/>
      <c r="BJ323" s="112"/>
      <c r="BK323" s="112"/>
      <c r="BL323" s="112"/>
      <c r="BM323" s="112"/>
      <c r="BN323" s="112">
        <f t="shared" si="758"/>
        <v>-90659.868111111078</v>
      </c>
      <c r="BO323" s="112">
        <f>ROUND(BN323*'Link In'!$H$2,2)</f>
        <v>-4532.99</v>
      </c>
      <c r="BP323" s="112">
        <f>ROUND((BN323-BO323)*'Link In'!$H$3,2)</f>
        <v>-18086.64</v>
      </c>
    </row>
    <row r="324" spans="1:68" ht="14.25" customHeight="1" outlineLevel="1" x14ac:dyDescent="0.25">
      <c r="A324" s="52">
        <v>9999</v>
      </c>
      <c r="B324" s="94">
        <f>B323</f>
        <v>43953</v>
      </c>
      <c r="C324" s="115" t="s">
        <v>16</v>
      </c>
      <c r="D324" s="98">
        <f t="shared" ref="D324:Y324" si="1234">IF($B325&lt;D$10,0,IF($B325=D$10,D$13,SUM(D322:D323)))</f>
        <v>0</v>
      </c>
      <c r="E324" s="98">
        <f t="shared" si="1234"/>
        <v>0</v>
      </c>
      <c r="F324" s="98">
        <f t="shared" si="1234"/>
        <v>0</v>
      </c>
      <c r="G324" s="98">
        <f t="shared" si="1234"/>
        <v>0</v>
      </c>
      <c r="H324" s="98">
        <f t="shared" si="1234"/>
        <v>0</v>
      </c>
      <c r="I324" s="98">
        <f t="shared" si="1234"/>
        <v>0</v>
      </c>
      <c r="J324" s="98">
        <f t="shared" si="1234"/>
        <v>0</v>
      </c>
      <c r="K324" s="98">
        <f t="shared" si="1234"/>
        <v>0</v>
      </c>
      <c r="L324" s="98">
        <f t="shared" si="1234"/>
        <v>0</v>
      </c>
      <c r="M324" s="98">
        <f t="shared" si="1234"/>
        <v>0</v>
      </c>
      <c r="N324" s="98">
        <f t="shared" si="1234"/>
        <v>0</v>
      </c>
      <c r="O324" s="98">
        <f t="shared" si="1234"/>
        <v>0</v>
      </c>
      <c r="P324" s="98">
        <f t="shared" si="1234"/>
        <v>0</v>
      </c>
      <c r="Q324" s="98">
        <f>IF($B325&lt;Q$10,0,IF($B325=Q$10,Q$13,SUM(Q322:Q323)))</f>
        <v>-6.9121597334742546E-11</v>
      </c>
      <c r="R324" s="98">
        <f t="shared" si="1234"/>
        <v>1.6825651982799172E-11</v>
      </c>
      <c r="S324" s="98">
        <f t="shared" si="1234"/>
        <v>-7.0485839387401938E-12</v>
      </c>
      <c r="T324" s="98">
        <f t="shared" si="1234"/>
        <v>2.0293100533308461E-11</v>
      </c>
      <c r="U324" s="98">
        <f>IF($B325&lt;U$10,0,IF($B325=U$10,U$13,SUM(U322:U323)))</f>
        <v>-1.2050804798491299E-11</v>
      </c>
      <c r="V324" s="98">
        <f>IF($B325&lt;V$10,0,IF($B325=V$10,V$13,SUM(V322:V323)))</f>
        <v>18586.559777777849</v>
      </c>
      <c r="W324" s="98">
        <f>IF($B325&lt;W$10,0,IF($B325=W$10,W$13,SUM(W322:W323)))</f>
        <v>67161.300000000148</v>
      </c>
      <c r="X324" s="111">
        <f t="shared" si="1234"/>
        <v>193278.08000000197</v>
      </c>
      <c r="Y324" s="111">
        <f t="shared" si="1234"/>
        <v>336663.04000000132</v>
      </c>
      <c r="Z324" s="111">
        <f t="shared" ref="Z324" si="1235">IF($B325&lt;Z$10,0,IF($B325=Z$10,Z$13,SUM(Z322:Z323)))</f>
        <v>339908.16000000271</v>
      </c>
      <c r="AA324" s="111">
        <f>IF($B325&lt;AA$10,0,IF($B325=AA$10,AA$13,SUM(AA322:AA323)))</f>
        <v>277397.7146111108</v>
      </c>
      <c r="AB324" s="111">
        <f t="shared" ref="AB324" si="1236">IF($B325&lt;AB$10,0,IF($B325=AB$10,AB$13,SUM(AB322:AB323)))</f>
        <v>227663.58222222319</v>
      </c>
      <c r="AC324" s="111">
        <f>IF($B325&lt;AC$10,0,IF($B325=AC$10,AC$13,SUM(AC322:AC323)))</f>
        <v>495639.46444444021</v>
      </c>
      <c r="AD324" s="111">
        <f t="shared" ref="AD324:AF324" si="1237">IF($B325&lt;AD$10,0,IF($B325=AD$10,AD$13,SUM(AD322:AD323)))</f>
        <v>290180.88144444313</v>
      </c>
      <c r="AE324" s="111">
        <f t="shared" si="1237"/>
        <v>607036.7774999995</v>
      </c>
      <c r="AF324" s="111">
        <f t="shared" si="1237"/>
        <v>267845.39250000048</v>
      </c>
      <c r="AG324" s="111">
        <f t="shared" ref="AG324:AH324" si="1238">IF($B325&lt;AG$10,0,IF($B325=AG$10,AG$13,SUM(AG322:AG323)))</f>
        <v>1044251.5049999978</v>
      </c>
      <c r="AH324" s="111">
        <f t="shared" si="1238"/>
        <v>309394.11749999883</v>
      </c>
      <c r="AI324" s="111">
        <f t="shared" ref="AI324:AJ324" si="1239">IF($B325&lt;AI$10,0,IF($B325=AI$10,AI$13,SUM(AI322:AI323)))</f>
        <v>629105.74499999871</v>
      </c>
      <c r="AJ324" s="111">
        <f t="shared" si="1239"/>
        <v>643700.43749999744</v>
      </c>
      <c r="AK324" s="111">
        <f t="shared" ref="AK324:AM324" si="1240">IF($B325&lt;AK$10,0,IF($B325=AK$10,AK$13,SUM(AK322:AK323)))</f>
        <v>300957.85499999934</v>
      </c>
      <c r="AL324" s="111">
        <f>IF($B325&lt;AL$10,0,IF($B325=AL$10,AL$13,SUM(AL322:AL323)))</f>
        <v>33783.300000000032</v>
      </c>
      <c r="AM324" s="111">
        <f t="shared" si="1240"/>
        <v>832837.36250000086</v>
      </c>
      <c r="AN324" s="111">
        <f t="shared" ref="AN324:AO324" si="1241">IF($B325&lt;AN$10,0,IF($B325=AN$10,AN$13,SUM(AN322:AN323)))</f>
        <v>706003.62666666682</v>
      </c>
      <c r="AO324" s="111">
        <f t="shared" si="1241"/>
        <v>708503.69777777721</v>
      </c>
      <c r="AP324" s="111">
        <f t="shared" ref="AP324" si="1242">IF($B325&lt;AP$10,0,IF($B325=AP$10,AP$13,SUM(AP322:AP323)))</f>
        <v>79115.293833333402</v>
      </c>
      <c r="AQ324" s="111">
        <f t="shared" ref="AQ324:AS324" si="1243">IF($B325&lt;AQ$10,0,IF($B325=AQ$10,AQ$13,SUM(AQ322:AQ323)))</f>
        <v>1235671.8450555562</v>
      </c>
      <c r="AR324" s="111">
        <f t="shared" si="1243"/>
        <v>718738.22222222236</v>
      </c>
      <c r="AS324" s="111">
        <f t="shared" si="1243"/>
        <v>728319.58333333291</v>
      </c>
      <c r="AT324" s="111">
        <f t="shared" ref="AT324:AU324" si="1244">IF($B325&lt;AT$10,0,IF($B325=AT$10,AT$13,SUM(AT322:AT323)))</f>
        <v>4168.0000555555534</v>
      </c>
      <c r="AU324" s="111">
        <f t="shared" si="1244"/>
        <v>11563.599666666658</v>
      </c>
      <c r="AV324" s="111">
        <f t="shared" ref="AV324" si="1245">IF($B325&lt;AV$10,0,IF($B325=AV$10,AV$13,SUM(AV322:AV323)))</f>
        <v>368758.0093888889</v>
      </c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>
        <f t="shared" si="758"/>
        <v>11476233.152999992</v>
      </c>
      <c r="BO324" s="111">
        <f>ROUND(BN324*'Link In'!$H$2,2)</f>
        <v>573811.66</v>
      </c>
      <c r="BP324" s="111">
        <f>ROUND((BN324-BO324)*'Link In'!$H$3,2)</f>
        <v>2289508.5099999998</v>
      </c>
    </row>
    <row r="325" spans="1:68" outlineLevel="1" x14ac:dyDescent="0.25">
      <c r="A325" s="52">
        <v>9999</v>
      </c>
      <c r="B325" s="102">
        <f>+B324+30</f>
        <v>43983</v>
      </c>
      <c r="C325" s="95" t="s">
        <v>15</v>
      </c>
      <c r="D325" s="96">
        <f t="shared" ref="D325:Y325" si="1246">IF(OR($B325&lt;D$10,$B325&gt;D$11),0,IF($B325=D$11,-D324,-D$15))</f>
        <v>0</v>
      </c>
      <c r="E325" s="96">
        <f t="shared" si="1246"/>
        <v>0</v>
      </c>
      <c r="F325" s="96">
        <f t="shared" si="1246"/>
        <v>0</v>
      </c>
      <c r="G325" s="96">
        <f t="shared" si="1246"/>
        <v>0</v>
      </c>
      <c r="H325" s="96">
        <f t="shared" si="1246"/>
        <v>0</v>
      </c>
      <c r="I325" s="96">
        <f t="shared" si="1246"/>
        <v>0</v>
      </c>
      <c r="J325" s="96">
        <f t="shared" si="1246"/>
        <v>0</v>
      </c>
      <c r="K325" s="96">
        <f t="shared" si="1246"/>
        <v>0</v>
      </c>
      <c r="L325" s="96">
        <f t="shared" si="1246"/>
        <v>0</v>
      </c>
      <c r="M325" s="96">
        <f t="shared" si="1246"/>
        <v>0</v>
      </c>
      <c r="N325" s="96">
        <f t="shared" si="1246"/>
        <v>0</v>
      </c>
      <c r="O325" s="96">
        <f t="shared" si="1246"/>
        <v>0</v>
      </c>
      <c r="P325" s="96">
        <f t="shared" si="1246"/>
        <v>0</v>
      </c>
      <c r="Q325" s="96">
        <f>IF(OR($B325&lt;Q$10,$B325&gt;Q$11),0,IF($B325=Q$11,-Q324,-Q$15))</f>
        <v>0</v>
      </c>
      <c r="R325" s="96">
        <f t="shared" si="1246"/>
        <v>0</v>
      </c>
      <c r="S325" s="96">
        <f t="shared" si="1246"/>
        <v>0</v>
      </c>
      <c r="T325" s="96">
        <f t="shared" si="1246"/>
        <v>0</v>
      </c>
      <c r="U325" s="96">
        <v>0</v>
      </c>
      <c r="V325" s="96">
        <f>IF(OR($B325&lt;V$10,$B325&gt;V$11),0,IF($B325=V$11,-V324,-V$15))</f>
        <v>-619.56255555555549</v>
      </c>
      <c r="W325" s="96">
        <f>IF(OR($B325&lt;W$10,$B325&gt;W$11),0,IF($B325=W$11,-W324,-W$15))</f>
        <v>-2238.71</v>
      </c>
      <c r="X325" s="114">
        <f t="shared" si="1246"/>
        <v>-3019.97</v>
      </c>
      <c r="Y325" s="114">
        <f t="shared" si="1246"/>
        <v>-5260.36</v>
      </c>
      <c r="Z325" s="112">
        <f t="shared" ref="Z325" si="1247">IF(OR($B325&lt;Z$10,$B325&gt;Z$11),0,IF($B325=Z$11,-Z324,-Z$15))</f>
        <v>-4145.22</v>
      </c>
      <c r="AA325" s="112">
        <f>IF(OR($B325&lt;AA$10,$B325&gt;AA$11),0,IF($B325=AA$11,-AA324,-AA$15))</f>
        <v>-3602.5677222222221</v>
      </c>
      <c r="AB325" s="112">
        <f t="shared" ref="AB325" si="1248">IF(OR($B325&lt;AB$10,$B325&gt;AB$11),0,IF($B325=AB$11,-AB324,-AB$15))</f>
        <v>-2323.0977777777771</v>
      </c>
      <c r="AC325" s="112">
        <f>IF(OR($B325&lt;AC$10,$B325&gt;AC$11),0,IF($B325=AC$11,-AC324,-AC$15))</f>
        <v>-5057.5455555555554</v>
      </c>
      <c r="AD325" s="112">
        <f t="shared" ref="AD325:AF325" si="1249">IF(OR($B325&lt;AD$10,$B325&gt;AD$11),0,IF($B325=AD$11,-AD324,-AD$15))</f>
        <v>-2817.2901111111109</v>
      </c>
      <c r="AE325" s="112">
        <f t="shared" si="1249"/>
        <v>-4496.5687222222223</v>
      </c>
      <c r="AF325" s="112">
        <f t="shared" si="1249"/>
        <v>-1984.0399444444445</v>
      </c>
      <c r="AG325" s="112">
        <f t="shared" ref="AG325:AH325" si="1250">IF(OR($B325&lt;AG$10,$B325&gt;AG$11),0,IF($B325=AG$11,-AG324,-AG$15))</f>
        <v>-7735.1963333333342</v>
      </c>
      <c r="AH325" s="112">
        <f t="shared" si="1250"/>
        <v>-2291.8082777777777</v>
      </c>
      <c r="AI325" s="112">
        <f t="shared" ref="AI325:AJ325" si="1251">IF(OR($B325&lt;AI$10,$B325&gt;AI$11),0,IF($B325=AI$11,-AI324,-AI$15))</f>
        <v>-4660.0425555555557</v>
      </c>
      <c r="AJ325" s="112">
        <f t="shared" si="1251"/>
        <v>-4768.1513888888885</v>
      </c>
      <c r="AK325" s="112">
        <f t="shared" ref="AK325:AM325" si="1252">IF(OR($B325&lt;AK$10,$B325&gt;AK$11),0,IF($B325=AK$11,-AK324,-AK$15))</f>
        <v>-2229.3174444444444</v>
      </c>
      <c r="AL325" s="112">
        <f>IF(OR($B325&lt;AL$10,$B325&gt;AL$11),0,IF($B325=AL$11,-AL324,-AL$15))</f>
        <v>-250.24666666666667</v>
      </c>
      <c r="AM325" s="112">
        <f t="shared" si="1252"/>
        <v>-5824.0375000000004</v>
      </c>
      <c r="AN325" s="112">
        <f t="shared" ref="AN325:AO325" si="1253">IF(OR($B325&lt;AN$10,$B325&gt;AN$11),0,IF($B325=AN$11,-AN324,-AN$15))</f>
        <v>-4412.5226666666667</v>
      </c>
      <c r="AO325" s="112">
        <f t="shared" si="1253"/>
        <v>-4428.1481111111107</v>
      </c>
      <c r="AP325" s="112">
        <f t="shared" ref="AP325" si="1254">IF(OR($B325&lt;AP$10,$B325&gt;AP$11),0,IF($B325=AP$11,-AP324,-AP$15))</f>
        <v>-468.13783333333333</v>
      </c>
      <c r="AQ325" s="112">
        <f t="shared" ref="AQ325:AS325" si="1255">IF(OR($B325&lt;AQ$10,$B325&gt;AQ$11),0,IF($B325=AQ$11,-AQ324,-AQ$15))</f>
        <v>-7311.6677222222215</v>
      </c>
      <c r="AR325" s="112">
        <f t="shared" si="1255"/>
        <v>-4252.8888888888887</v>
      </c>
      <c r="AS325" s="112">
        <f t="shared" si="1255"/>
        <v>-4309.583333333333</v>
      </c>
      <c r="AT325" s="112">
        <f t="shared" ref="AT325:AU325" si="1256">IF(OR($B325&lt;AT$10,$B325&gt;AT$11),0,IF($B325=AT$11,-AT324,-AT$15))</f>
        <v>-24.662722222222218</v>
      </c>
      <c r="AU325" s="112">
        <f t="shared" si="1256"/>
        <v>-68.423666666666662</v>
      </c>
      <c r="AV325" s="112">
        <f t="shared" ref="AV325" si="1257">IF(OR($B325&lt;AV$10,$B325&gt;AV$11),0,IF($B325=AV$11,-AV324,-AV$15))</f>
        <v>-2060.100611111111</v>
      </c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>
        <f t="shared" si="758"/>
        <v>-90659.868111111078</v>
      </c>
      <c r="BO325" s="112">
        <f>ROUND(BN325*'Link In'!$H$2,2)</f>
        <v>-4532.99</v>
      </c>
      <c r="BP325" s="112">
        <f>ROUND((BN325-BO325)*'Link In'!$H$3,2)</f>
        <v>-18086.64</v>
      </c>
    </row>
    <row r="326" spans="1:68" ht="14.25" customHeight="1" outlineLevel="1" x14ac:dyDescent="0.25">
      <c r="A326" s="52">
        <v>9999</v>
      </c>
      <c r="B326" s="94">
        <f>B325</f>
        <v>43983</v>
      </c>
      <c r="C326" s="115" t="s">
        <v>16</v>
      </c>
      <c r="D326" s="98">
        <f t="shared" ref="D326:Y326" si="1258">IF($B327&lt;D$10,0,IF($B327=D$10,D$13,SUM(D324:D325)))</f>
        <v>0</v>
      </c>
      <c r="E326" s="98">
        <f t="shared" si="1258"/>
        <v>0</v>
      </c>
      <c r="F326" s="98">
        <f t="shared" si="1258"/>
        <v>0</v>
      </c>
      <c r="G326" s="98">
        <f t="shared" si="1258"/>
        <v>0</v>
      </c>
      <c r="H326" s="98">
        <f t="shared" si="1258"/>
        <v>0</v>
      </c>
      <c r="I326" s="98">
        <f t="shared" si="1258"/>
        <v>0</v>
      </c>
      <c r="J326" s="98">
        <f t="shared" si="1258"/>
        <v>0</v>
      </c>
      <c r="K326" s="98">
        <f t="shared" si="1258"/>
        <v>0</v>
      </c>
      <c r="L326" s="98">
        <f t="shared" si="1258"/>
        <v>0</v>
      </c>
      <c r="M326" s="98">
        <f t="shared" si="1258"/>
        <v>0</v>
      </c>
      <c r="N326" s="98">
        <f t="shared" si="1258"/>
        <v>0</v>
      </c>
      <c r="O326" s="98">
        <f t="shared" si="1258"/>
        <v>0</v>
      </c>
      <c r="P326" s="98">
        <f t="shared" si="1258"/>
        <v>0</v>
      </c>
      <c r="Q326" s="98">
        <f>IF($B327&lt;Q$10,0,IF($B327=Q$10,Q$13,SUM(Q324:Q325)))</f>
        <v>-6.9121597334742546E-11</v>
      </c>
      <c r="R326" s="98">
        <f t="shared" si="1258"/>
        <v>1.6825651982799172E-11</v>
      </c>
      <c r="S326" s="98">
        <f t="shared" si="1258"/>
        <v>-7.0485839387401938E-12</v>
      </c>
      <c r="T326" s="98">
        <f t="shared" si="1258"/>
        <v>2.0293100533308461E-11</v>
      </c>
      <c r="U326" s="98">
        <f>IF($B327&lt;U$10,0,IF($B327=U$10,U$13,SUM(U324:U325)))</f>
        <v>-1.2050804798491299E-11</v>
      </c>
      <c r="V326" s="98">
        <f>IF($B327&lt;V$10,0,IF($B327=V$10,V$13,SUM(V324:V325)))</f>
        <v>17966.997222222293</v>
      </c>
      <c r="W326" s="98">
        <f>IF($B327&lt;W$10,0,IF($B327=W$10,W$13,SUM(W324:W325)))</f>
        <v>64922.590000000149</v>
      </c>
      <c r="X326" s="111">
        <f t="shared" si="1258"/>
        <v>190258.11000000197</v>
      </c>
      <c r="Y326" s="111">
        <f t="shared" si="1258"/>
        <v>331402.68000000133</v>
      </c>
      <c r="Z326" s="111">
        <f t="shared" ref="Z326" si="1259">IF($B327&lt;Z$10,0,IF($B327=Z$10,Z$13,SUM(Z324:Z325)))</f>
        <v>335762.94000000274</v>
      </c>
      <c r="AA326" s="111">
        <f>IF($B327&lt;AA$10,0,IF($B327=AA$10,AA$13,SUM(AA324:AA325)))</f>
        <v>273795.14688888856</v>
      </c>
      <c r="AB326" s="111">
        <f t="shared" ref="AB326" si="1260">IF($B327&lt;AB$10,0,IF($B327=AB$10,AB$13,SUM(AB324:AB325)))</f>
        <v>225340.48444444541</v>
      </c>
      <c r="AC326" s="111">
        <f>IF($B327&lt;AC$10,0,IF($B327=AC$10,AC$13,SUM(AC324:AC325)))</f>
        <v>490581.91888888465</v>
      </c>
      <c r="AD326" s="111">
        <f t="shared" ref="AD326:AF326" si="1261">IF($B327&lt;AD$10,0,IF($B327=AD$10,AD$13,SUM(AD324:AD325)))</f>
        <v>287363.59133333201</v>
      </c>
      <c r="AE326" s="111">
        <f t="shared" si="1261"/>
        <v>602540.20877777727</v>
      </c>
      <c r="AF326" s="111">
        <f t="shared" si="1261"/>
        <v>265861.35255555605</v>
      </c>
      <c r="AG326" s="111">
        <f t="shared" ref="AG326:AH326" si="1262">IF($B327&lt;AG$10,0,IF($B327=AG$10,AG$13,SUM(AG324:AG325)))</f>
        <v>1036516.3086666644</v>
      </c>
      <c r="AH326" s="111">
        <f t="shared" si="1262"/>
        <v>307102.30922222103</v>
      </c>
      <c r="AI326" s="111">
        <f t="shared" ref="AI326:AJ326" si="1263">IF($B327&lt;AI$10,0,IF($B327=AI$10,AI$13,SUM(AI324:AI325)))</f>
        <v>624445.70244444313</v>
      </c>
      <c r="AJ326" s="111">
        <f t="shared" si="1263"/>
        <v>638932.28611110849</v>
      </c>
      <c r="AK326" s="111">
        <f t="shared" ref="AK326:AM326" si="1264">IF($B327&lt;AK$10,0,IF($B327=AK$10,AK$13,SUM(AK324:AK325)))</f>
        <v>298728.53755555488</v>
      </c>
      <c r="AL326" s="111">
        <f>IF($B327&lt;AL$10,0,IF($B327=AL$10,AL$13,SUM(AL324:AL325)))</f>
        <v>33533.053333333366</v>
      </c>
      <c r="AM326" s="111">
        <f t="shared" si="1264"/>
        <v>827013.32500000088</v>
      </c>
      <c r="AN326" s="111">
        <f t="shared" ref="AN326:AO326" si="1265">IF($B327&lt;AN$10,0,IF($B327=AN$10,AN$13,SUM(AN324:AN325)))</f>
        <v>701591.10400000017</v>
      </c>
      <c r="AO326" s="111">
        <f t="shared" si="1265"/>
        <v>704075.54966666608</v>
      </c>
      <c r="AP326" s="111">
        <f t="shared" ref="AP326" si="1266">IF($B327&lt;AP$10,0,IF($B327=AP$10,AP$13,SUM(AP324:AP325)))</f>
        <v>78647.156000000075</v>
      </c>
      <c r="AQ326" s="111">
        <f t="shared" ref="AQ326:AS326" si="1267">IF($B327&lt;AQ$10,0,IF($B327=AQ$10,AQ$13,SUM(AQ324:AQ325)))</f>
        <v>1228360.177333334</v>
      </c>
      <c r="AR326" s="111">
        <f t="shared" si="1267"/>
        <v>714485.33333333349</v>
      </c>
      <c r="AS326" s="111">
        <f t="shared" si="1267"/>
        <v>724009.99999999953</v>
      </c>
      <c r="AT326" s="111">
        <f t="shared" ref="AT326:AU326" si="1268">IF($B327&lt;AT$10,0,IF($B327=AT$10,AT$13,SUM(AT324:AT325)))</f>
        <v>4143.3373333333311</v>
      </c>
      <c r="AU326" s="111">
        <f t="shared" si="1268"/>
        <v>11495.17599999999</v>
      </c>
      <c r="AV326" s="111">
        <f t="shared" ref="AV326" si="1269">IF($B327&lt;AV$10,0,IF($B327=AV$10,AV$13,SUM(AV324:AV325)))</f>
        <v>366697.9087777778</v>
      </c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>
        <f t="shared" si="758"/>
        <v>11385573.284888886</v>
      </c>
      <c r="BO326" s="111">
        <f>ROUND(BN326*'Link In'!$H$2,2)</f>
        <v>569278.66</v>
      </c>
      <c r="BP326" s="111">
        <f>ROUND((BN326-BO326)*'Link In'!$H$3,2)</f>
        <v>2271421.87</v>
      </c>
    </row>
    <row r="327" spans="1:68" outlineLevel="1" x14ac:dyDescent="0.25">
      <c r="A327" s="52">
        <v>9999</v>
      </c>
      <c r="B327" s="102">
        <f>+B326+31</f>
        <v>44014</v>
      </c>
      <c r="C327" s="95" t="s">
        <v>15</v>
      </c>
      <c r="D327" s="96">
        <f t="shared" ref="D327:Y327" si="1270">IF(OR($B327&lt;D$10,$B327&gt;D$11),0,IF($B327=D$11,-D326,-D$15))</f>
        <v>0</v>
      </c>
      <c r="E327" s="96">
        <f t="shared" si="1270"/>
        <v>0</v>
      </c>
      <c r="F327" s="96">
        <f t="shared" si="1270"/>
        <v>0</v>
      </c>
      <c r="G327" s="96">
        <f t="shared" si="1270"/>
        <v>0</v>
      </c>
      <c r="H327" s="96">
        <f t="shared" si="1270"/>
        <v>0</v>
      </c>
      <c r="I327" s="96">
        <f t="shared" si="1270"/>
        <v>0</v>
      </c>
      <c r="J327" s="96">
        <f t="shared" si="1270"/>
        <v>0</v>
      </c>
      <c r="K327" s="96">
        <f t="shared" si="1270"/>
        <v>0</v>
      </c>
      <c r="L327" s="96">
        <f t="shared" si="1270"/>
        <v>0</v>
      </c>
      <c r="M327" s="96">
        <f t="shared" si="1270"/>
        <v>0</v>
      </c>
      <c r="N327" s="96">
        <f t="shared" si="1270"/>
        <v>0</v>
      </c>
      <c r="O327" s="96">
        <f t="shared" si="1270"/>
        <v>0</v>
      </c>
      <c r="P327" s="96">
        <f t="shared" si="1270"/>
        <v>0</v>
      </c>
      <c r="Q327" s="96">
        <f>IF(OR($B327&lt;Q$10,$B327&gt;Q$11),0,IF($B327=Q$11,-Q326,-Q$15))</f>
        <v>0</v>
      </c>
      <c r="R327" s="96">
        <f t="shared" si="1270"/>
        <v>0</v>
      </c>
      <c r="S327" s="96">
        <f t="shared" si="1270"/>
        <v>0</v>
      </c>
      <c r="T327" s="96">
        <f t="shared" si="1270"/>
        <v>0</v>
      </c>
      <c r="U327" s="96">
        <v>0</v>
      </c>
      <c r="V327" s="96">
        <f>IF(OR($B327&lt;V$10,$B327&gt;V$11),0,IF($B327=V$11,-V326,-V$15))</f>
        <v>-619.56255555555549</v>
      </c>
      <c r="W327" s="96">
        <f>IF(OR($B327&lt;W$10,$B327&gt;W$11),0,IF($B327=W$11,-W326,-W$15))</f>
        <v>-2238.71</v>
      </c>
      <c r="X327" s="114">
        <f t="shared" si="1270"/>
        <v>-3019.97</v>
      </c>
      <c r="Y327" s="114">
        <f t="shared" si="1270"/>
        <v>-5260.36</v>
      </c>
      <c r="Z327" s="112">
        <f t="shared" ref="Z327" si="1271">IF(OR($B327&lt;Z$10,$B327&gt;Z$11),0,IF($B327=Z$11,-Z326,-Z$15))</f>
        <v>-4145.22</v>
      </c>
      <c r="AA327" s="112">
        <f>IF(OR($B327&lt;AA$10,$B327&gt;AA$11),0,IF($B327=AA$11,-AA326,-AA$15))</f>
        <v>-3602.5677222222221</v>
      </c>
      <c r="AB327" s="112">
        <f t="shared" ref="AB327" si="1272">IF(OR($B327&lt;AB$10,$B327&gt;AB$11),0,IF($B327=AB$11,-AB326,-AB$15))</f>
        <v>-2323.0977777777771</v>
      </c>
      <c r="AC327" s="112">
        <f>IF(OR($B327&lt;AC$10,$B327&gt;AC$11),0,IF($B327=AC$11,-AC326,-AC$15))</f>
        <v>-5057.5455555555554</v>
      </c>
      <c r="AD327" s="112">
        <f t="shared" ref="AD327:AF327" si="1273">IF(OR($B327&lt;AD$10,$B327&gt;AD$11),0,IF($B327=AD$11,-AD326,-AD$15))</f>
        <v>-2817.2901111111109</v>
      </c>
      <c r="AE327" s="112">
        <f t="shared" si="1273"/>
        <v>-4496.5687222222223</v>
      </c>
      <c r="AF327" s="112">
        <f t="shared" si="1273"/>
        <v>-1984.0399444444445</v>
      </c>
      <c r="AG327" s="112">
        <f t="shared" ref="AG327:AH327" si="1274">IF(OR($B327&lt;AG$10,$B327&gt;AG$11),0,IF($B327=AG$11,-AG326,-AG$15))</f>
        <v>-7735.1963333333342</v>
      </c>
      <c r="AH327" s="112">
        <f t="shared" si="1274"/>
        <v>-2291.8082777777777</v>
      </c>
      <c r="AI327" s="112">
        <f t="shared" ref="AI327:AJ327" si="1275">IF(OR($B327&lt;AI$10,$B327&gt;AI$11),0,IF($B327=AI$11,-AI326,-AI$15))</f>
        <v>-4660.0425555555557</v>
      </c>
      <c r="AJ327" s="112">
        <f t="shared" si="1275"/>
        <v>-4768.1513888888885</v>
      </c>
      <c r="AK327" s="112">
        <f t="shared" ref="AK327:AM327" si="1276">IF(OR($B327&lt;AK$10,$B327&gt;AK$11),0,IF($B327=AK$11,-AK326,-AK$15))</f>
        <v>-2229.3174444444444</v>
      </c>
      <c r="AL327" s="112">
        <f>IF(OR($B327&lt;AL$10,$B327&gt;AL$11),0,IF($B327=AL$11,-AL326,-AL$15))</f>
        <v>-250.24666666666667</v>
      </c>
      <c r="AM327" s="112">
        <f t="shared" si="1276"/>
        <v>-5824.0375000000004</v>
      </c>
      <c r="AN327" s="112">
        <f t="shared" ref="AN327:AO327" si="1277">IF(OR($B327&lt;AN$10,$B327&gt;AN$11),0,IF($B327=AN$11,-AN326,-AN$15))</f>
        <v>-4412.5226666666667</v>
      </c>
      <c r="AO327" s="112">
        <f t="shared" si="1277"/>
        <v>-4428.1481111111107</v>
      </c>
      <c r="AP327" s="112">
        <f t="shared" ref="AP327" si="1278">IF(OR($B327&lt;AP$10,$B327&gt;AP$11),0,IF($B327=AP$11,-AP326,-AP$15))</f>
        <v>-468.13783333333333</v>
      </c>
      <c r="AQ327" s="112">
        <f t="shared" ref="AQ327:AS327" si="1279">IF(OR($B327&lt;AQ$10,$B327&gt;AQ$11),0,IF($B327=AQ$11,-AQ326,-AQ$15))</f>
        <v>-7311.6677222222215</v>
      </c>
      <c r="AR327" s="112">
        <f t="shared" si="1279"/>
        <v>-4252.8888888888887</v>
      </c>
      <c r="AS327" s="112">
        <f t="shared" si="1279"/>
        <v>-4309.583333333333</v>
      </c>
      <c r="AT327" s="112">
        <f t="shared" ref="AT327:AU327" si="1280">IF(OR($B327&lt;AT$10,$B327&gt;AT$11),0,IF($B327=AT$11,-AT326,-AT$15))</f>
        <v>-24.662722222222218</v>
      </c>
      <c r="AU327" s="112">
        <f t="shared" si="1280"/>
        <v>-68.423666666666662</v>
      </c>
      <c r="AV327" s="112">
        <f t="shared" ref="AV327" si="1281">IF(OR($B327&lt;AV$10,$B327&gt;AV$11),0,IF($B327=AV$11,-AV326,-AV$15))</f>
        <v>-2060.100611111111</v>
      </c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  <c r="BG327" s="112"/>
      <c r="BH327" s="112"/>
      <c r="BI327" s="112"/>
      <c r="BJ327" s="112"/>
      <c r="BK327" s="112"/>
      <c r="BL327" s="112"/>
      <c r="BM327" s="112"/>
      <c r="BN327" s="112">
        <f t="shared" si="758"/>
        <v>-90659.868111111078</v>
      </c>
      <c r="BO327" s="112">
        <f>ROUND(BN327*'Link In'!$H$2,2)</f>
        <v>-4532.99</v>
      </c>
      <c r="BP327" s="112">
        <f>ROUND((BN327-BO327)*'Link In'!$H$3,2)</f>
        <v>-18086.64</v>
      </c>
    </row>
    <row r="328" spans="1:68" ht="14.25" customHeight="1" outlineLevel="1" x14ac:dyDescent="0.25">
      <c r="A328" s="52">
        <v>9999</v>
      </c>
      <c r="B328" s="94">
        <f>B327</f>
        <v>44014</v>
      </c>
      <c r="C328" s="115" t="s">
        <v>16</v>
      </c>
      <c r="D328" s="98">
        <f t="shared" ref="D328:Y328" si="1282">IF($B329&lt;D$10,0,IF($B329=D$10,D$13,SUM(D326:D327)))</f>
        <v>0</v>
      </c>
      <c r="E328" s="98">
        <f t="shared" si="1282"/>
        <v>0</v>
      </c>
      <c r="F328" s="98">
        <f t="shared" si="1282"/>
        <v>0</v>
      </c>
      <c r="G328" s="98">
        <f t="shared" si="1282"/>
        <v>0</v>
      </c>
      <c r="H328" s="98">
        <f t="shared" si="1282"/>
        <v>0</v>
      </c>
      <c r="I328" s="98">
        <f t="shared" si="1282"/>
        <v>0</v>
      </c>
      <c r="J328" s="98">
        <f t="shared" si="1282"/>
        <v>0</v>
      </c>
      <c r="K328" s="98">
        <f t="shared" si="1282"/>
        <v>0</v>
      </c>
      <c r="L328" s="98">
        <f t="shared" si="1282"/>
        <v>0</v>
      </c>
      <c r="M328" s="98">
        <f t="shared" si="1282"/>
        <v>0</v>
      </c>
      <c r="N328" s="98">
        <f t="shared" si="1282"/>
        <v>0</v>
      </c>
      <c r="O328" s="98">
        <f t="shared" si="1282"/>
        <v>0</v>
      </c>
      <c r="P328" s="98">
        <f t="shared" si="1282"/>
        <v>0</v>
      </c>
      <c r="Q328" s="98">
        <f>IF($B329&lt;Q$10,0,IF($B329=Q$10,Q$13,SUM(Q326:Q327)))</f>
        <v>-6.9121597334742546E-11</v>
      </c>
      <c r="R328" s="98">
        <f t="shared" si="1282"/>
        <v>1.6825651982799172E-11</v>
      </c>
      <c r="S328" s="98">
        <f t="shared" si="1282"/>
        <v>-7.0485839387401938E-12</v>
      </c>
      <c r="T328" s="98">
        <f t="shared" si="1282"/>
        <v>2.0293100533308461E-11</v>
      </c>
      <c r="U328" s="98">
        <f>IF($B329&lt;U$10,0,IF($B329=U$10,U$13,SUM(U326:U327)))</f>
        <v>-1.2050804798491299E-11</v>
      </c>
      <c r="V328" s="98">
        <f>IF($B329&lt;V$10,0,IF($B329=V$10,V$13,SUM(V326:V327)))</f>
        <v>17347.434666666737</v>
      </c>
      <c r="W328" s="98">
        <f>IF($B329&lt;W$10,0,IF($B329=W$10,W$13,SUM(W326:W327)))</f>
        <v>62683.88000000015</v>
      </c>
      <c r="X328" s="111">
        <f t="shared" si="1282"/>
        <v>187238.14000000196</v>
      </c>
      <c r="Y328" s="111">
        <f t="shared" si="1282"/>
        <v>326142.32000000135</v>
      </c>
      <c r="Z328" s="111">
        <f t="shared" ref="Z328" si="1283">IF($B329&lt;Z$10,0,IF($B329=Z$10,Z$13,SUM(Z326:Z327)))</f>
        <v>331617.72000000277</v>
      </c>
      <c r="AA328" s="111">
        <f>IF($B329&lt;AA$10,0,IF($B329=AA$10,AA$13,SUM(AA326:AA327)))</f>
        <v>270192.57916666631</v>
      </c>
      <c r="AB328" s="111">
        <f t="shared" ref="AB328" si="1284">IF($B329&lt;AB$10,0,IF($B329=AB$10,AB$13,SUM(AB326:AB327)))</f>
        <v>223017.38666666762</v>
      </c>
      <c r="AC328" s="111">
        <f>IF($B329&lt;AC$10,0,IF($B329=AC$10,AC$13,SUM(AC326:AC327)))</f>
        <v>485524.3733333291</v>
      </c>
      <c r="AD328" s="111">
        <f t="shared" ref="AD328:AF328" si="1285">IF($B329&lt;AD$10,0,IF($B329=AD$10,AD$13,SUM(AD326:AD327)))</f>
        <v>284546.30122222088</v>
      </c>
      <c r="AE328" s="111">
        <f t="shared" si="1285"/>
        <v>598043.64005555504</v>
      </c>
      <c r="AF328" s="111">
        <f t="shared" si="1285"/>
        <v>263877.31261111161</v>
      </c>
      <c r="AG328" s="111">
        <f t="shared" ref="AG328:AH328" si="1286">IF($B329&lt;AG$10,0,IF($B329=AG$10,AG$13,SUM(AG326:AG327)))</f>
        <v>1028781.112333331</v>
      </c>
      <c r="AH328" s="111">
        <f t="shared" si="1286"/>
        <v>304810.50094444322</v>
      </c>
      <c r="AI328" s="111">
        <f t="shared" ref="AI328:AJ328" si="1287">IF($B329&lt;AI$10,0,IF($B329=AI$10,AI$13,SUM(AI326:AI327)))</f>
        <v>619785.65988888755</v>
      </c>
      <c r="AJ328" s="111">
        <f t="shared" si="1287"/>
        <v>634164.13472221955</v>
      </c>
      <c r="AK328" s="111">
        <f t="shared" ref="AK328:AM328" si="1288">IF($B329&lt;AK$10,0,IF($B329=AK$10,AK$13,SUM(AK326:AK327)))</f>
        <v>296499.22011111042</v>
      </c>
      <c r="AL328" s="111">
        <f>IF($B329&lt;AL$10,0,IF($B329=AL$10,AL$13,SUM(AL326:AL327)))</f>
        <v>33282.8066666667</v>
      </c>
      <c r="AM328" s="111">
        <f t="shared" si="1288"/>
        <v>821189.28750000091</v>
      </c>
      <c r="AN328" s="111">
        <f t="shared" ref="AN328:AO328" si="1289">IF($B329&lt;AN$10,0,IF($B329=AN$10,AN$13,SUM(AN326:AN327)))</f>
        <v>697178.58133333351</v>
      </c>
      <c r="AO328" s="111">
        <f t="shared" si="1289"/>
        <v>699647.40155555494</v>
      </c>
      <c r="AP328" s="111">
        <f t="shared" ref="AP328" si="1290">IF($B329&lt;AP$10,0,IF($B329=AP$10,AP$13,SUM(AP326:AP327)))</f>
        <v>78179.018166666749</v>
      </c>
      <c r="AQ328" s="111">
        <f t="shared" ref="AQ328:AS328" si="1291">IF($B329&lt;AQ$10,0,IF($B329=AQ$10,AQ$13,SUM(AQ326:AQ327)))</f>
        <v>1221048.5096111118</v>
      </c>
      <c r="AR328" s="111">
        <f t="shared" si="1291"/>
        <v>710232.44444444461</v>
      </c>
      <c r="AS328" s="111">
        <f t="shared" si="1291"/>
        <v>719700.41666666616</v>
      </c>
      <c r="AT328" s="111">
        <f t="shared" ref="AT328:AU328" si="1292">IF($B329&lt;AT$10,0,IF($B329=AT$10,AT$13,SUM(AT326:AT327)))</f>
        <v>4118.6746111111088</v>
      </c>
      <c r="AU328" s="111">
        <f t="shared" si="1292"/>
        <v>11426.752333333323</v>
      </c>
      <c r="AV328" s="111">
        <f t="shared" ref="AV328" si="1293">IF($B329&lt;AV$10,0,IF($B329=AV$10,AV$13,SUM(AV326:AV327)))</f>
        <v>364637.80816666671</v>
      </c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>
        <f t="shared" si="758"/>
        <v>11294913.416777769</v>
      </c>
      <c r="BO328" s="111">
        <f>ROUND(BN328*'Link In'!$H$2,2)</f>
        <v>564745.67000000004</v>
      </c>
      <c r="BP328" s="111">
        <f>ROUND((BN328-BO328)*'Link In'!$H$3,2)</f>
        <v>2253335.23</v>
      </c>
    </row>
    <row r="329" spans="1:68" outlineLevel="1" x14ac:dyDescent="0.25">
      <c r="A329" s="52">
        <v>9999</v>
      </c>
      <c r="B329" s="102">
        <f>+B328+31</f>
        <v>44045</v>
      </c>
      <c r="C329" s="95" t="s">
        <v>15</v>
      </c>
      <c r="D329" s="96">
        <f t="shared" ref="D329:Y329" si="1294">IF(OR($B329&lt;D$10,$B329&gt;D$11),0,IF($B329=D$11,-D328,-D$15))</f>
        <v>0</v>
      </c>
      <c r="E329" s="96">
        <f t="shared" si="1294"/>
        <v>0</v>
      </c>
      <c r="F329" s="96">
        <f t="shared" si="1294"/>
        <v>0</v>
      </c>
      <c r="G329" s="96">
        <f t="shared" si="1294"/>
        <v>0</v>
      </c>
      <c r="H329" s="96">
        <f t="shared" si="1294"/>
        <v>0</v>
      </c>
      <c r="I329" s="96">
        <f t="shared" si="1294"/>
        <v>0</v>
      </c>
      <c r="J329" s="96">
        <f t="shared" si="1294"/>
        <v>0</v>
      </c>
      <c r="K329" s="96">
        <f t="shared" si="1294"/>
        <v>0</v>
      </c>
      <c r="L329" s="96">
        <f t="shared" si="1294"/>
        <v>0</v>
      </c>
      <c r="M329" s="96">
        <f t="shared" si="1294"/>
        <v>0</v>
      </c>
      <c r="N329" s="96">
        <f t="shared" si="1294"/>
        <v>0</v>
      </c>
      <c r="O329" s="96">
        <f t="shared" si="1294"/>
        <v>0</v>
      </c>
      <c r="P329" s="96">
        <f t="shared" si="1294"/>
        <v>0</v>
      </c>
      <c r="Q329" s="96">
        <f>IF(OR($B329&lt;Q$10,$B329&gt;Q$11),0,IF($B329=Q$11,-Q328,-Q$15))</f>
        <v>0</v>
      </c>
      <c r="R329" s="96">
        <f t="shared" si="1294"/>
        <v>0</v>
      </c>
      <c r="S329" s="96">
        <f t="shared" si="1294"/>
        <v>0</v>
      </c>
      <c r="T329" s="96">
        <f t="shared" si="1294"/>
        <v>0</v>
      </c>
      <c r="U329" s="96">
        <v>0</v>
      </c>
      <c r="V329" s="96">
        <f>IF(OR($B329&lt;V$10,$B329&gt;V$11),0,IF($B329=V$11,-V328,-V$15))</f>
        <v>-619.56255555555549</v>
      </c>
      <c r="W329" s="96">
        <f>IF(OR($B329&lt;W$10,$B329&gt;W$11),0,IF($B329=W$11,-W328,-W$15))</f>
        <v>-2238.71</v>
      </c>
      <c r="X329" s="114">
        <f t="shared" si="1294"/>
        <v>-3019.97</v>
      </c>
      <c r="Y329" s="114">
        <f t="shared" si="1294"/>
        <v>-5260.36</v>
      </c>
      <c r="Z329" s="112">
        <f t="shared" ref="Z329" si="1295">IF(OR($B329&lt;Z$10,$B329&gt;Z$11),0,IF($B329=Z$11,-Z328,-Z$15))</f>
        <v>-4145.22</v>
      </c>
      <c r="AA329" s="112">
        <f>IF(OR($B329&lt;AA$10,$B329&gt;AA$11),0,IF($B329=AA$11,-AA328,-AA$15))</f>
        <v>-3602.5677222222221</v>
      </c>
      <c r="AB329" s="112">
        <f t="shared" ref="AB329" si="1296">IF(OR($B329&lt;AB$10,$B329&gt;AB$11),0,IF($B329=AB$11,-AB328,-AB$15))</f>
        <v>-2323.0977777777771</v>
      </c>
      <c r="AC329" s="112">
        <f>IF(OR($B329&lt;AC$10,$B329&gt;AC$11),0,IF($B329=AC$11,-AC328,-AC$15))</f>
        <v>-5057.5455555555554</v>
      </c>
      <c r="AD329" s="112">
        <f t="shared" ref="AD329:AF329" si="1297">IF(OR($B329&lt;AD$10,$B329&gt;AD$11),0,IF($B329=AD$11,-AD328,-AD$15))</f>
        <v>-2817.2901111111109</v>
      </c>
      <c r="AE329" s="112">
        <f t="shared" si="1297"/>
        <v>-4496.5687222222223</v>
      </c>
      <c r="AF329" s="112">
        <f t="shared" si="1297"/>
        <v>-1984.0399444444445</v>
      </c>
      <c r="AG329" s="112">
        <f t="shared" ref="AG329:AH329" si="1298">IF(OR($B329&lt;AG$10,$B329&gt;AG$11),0,IF($B329=AG$11,-AG328,-AG$15))</f>
        <v>-7735.1963333333342</v>
      </c>
      <c r="AH329" s="112">
        <f t="shared" si="1298"/>
        <v>-2291.8082777777777</v>
      </c>
      <c r="AI329" s="112">
        <f t="shared" ref="AI329:AJ329" si="1299">IF(OR($B329&lt;AI$10,$B329&gt;AI$11),0,IF($B329=AI$11,-AI328,-AI$15))</f>
        <v>-4660.0425555555557</v>
      </c>
      <c r="AJ329" s="112">
        <f t="shared" si="1299"/>
        <v>-4768.1513888888885</v>
      </c>
      <c r="AK329" s="112">
        <f t="shared" ref="AK329:AM329" si="1300">IF(OR($B329&lt;AK$10,$B329&gt;AK$11),0,IF($B329=AK$11,-AK328,-AK$15))</f>
        <v>-2229.3174444444444</v>
      </c>
      <c r="AL329" s="112">
        <f>IF(OR($B329&lt;AL$10,$B329&gt;AL$11),0,IF($B329=AL$11,-AL328,-AL$15))</f>
        <v>-250.24666666666667</v>
      </c>
      <c r="AM329" s="112">
        <f t="shared" si="1300"/>
        <v>-5824.0375000000004</v>
      </c>
      <c r="AN329" s="112">
        <f t="shared" ref="AN329:AO329" si="1301">IF(OR($B329&lt;AN$10,$B329&gt;AN$11),0,IF($B329=AN$11,-AN328,-AN$15))</f>
        <v>-4412.5226666666667</v>
      </c>
      <c r="AO329" s="112">
        <f t="shared" si="1301"/>
        <v>-4428.1481111111107</v>
      </c>
      <c r="AP329" s="112">
        <f t="shared" ref="AP329" si="1302">IF(OR($B329&lt;AP$10,$B329&gt;AP$11),0,IF($B329=AP$11,-AP328,-AP$15))</f>
        <v>-468.13783333333333</v>
      </c>
      <c r="AQ329" s="112">
        <f t="shared" ref="AQ329:AS329" si="1303">IF(OR($B329&lt;AQ$10,$B329&gt;AQ$11),0,IF($B329=AQ$11,-AQ328,-AQ$15))</f>
        <v>-7311.6677222222215</v>
      </c>
      <c r="AR329" s="112">
        <f t="shared" si="1303"/>
        <v>-4252.8888888888887</v>
      </c>
      <c r="AS329" s="112">
        <f t="shared" si="1303"/>
        <v>-4309.583333333333</v>
      </c>
      <c r="AT329" s="112">
        <f t="shared" ref="AT329:AU329" si="1304">IF(OR($B329&lt;AT$10,$B329&gt;AT$11),0,IF($B329=AT$11,-AT328,-AT$15))</f>
        <v>-24.662722222222218</v>
      </c>
      <c r="AU329" s="112">
        <f t="shared" si="1304"/>
        <v>-68.423666666666662</v>
      </c>
      <c r="AV329" s="112">
        <f t="shared" ref="AV329" si="1305">IF(OR($B329&lt;AV$10,$B329&gt;AV$11),0,IF($B329=AV$11,-AV328,-AV$15))</f>
        <v>-2060.100611111111</v>
      </c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  <c r="BG329" s="112"/>
      <c r="BH329" s="112"/>
      <c r="BI329" s="112"/>
      <c r="BJ329" s="112"/>
      <c r="BK329" s="112"/>
      <c r="BL329" s="112"/>
      <c r="BM329" s="112"/>
      <c r="BN329" s="112">
        <f t="shared" si="758"/>
        <v>-90659.868111111078</v>
      </c>
      <c r="BO329" s="112">
        <f>ROUND(BN329*'Link In'!$H$2,2)</f>
        <v>-4532.99</v>
      </c>
      <c r="BP329" s="112">
        <f>ROUND((BN329-BO329)*'Link In'!$H$3,2)</f>
        <v>-18086.64</v>
      </c>
    </row>
    <row r="330" spans="1:68" ht="14.25" customHeight="1" outlineLevel="1" x14ac:dyDescent="0.25">
      <c r="A330" s="52">
        <v>9999</v>
      </c>
      <c r="B330" s="94">
        <f>B329</f>
        <v>44045</v>
      </c>
      <c r="C330" s="115" t="s">
        <v>16</v>
      </c>
      <c r="D330" s="98">
        <f t="shared" ref="D330:Y330" si="1306">IF($B331&lt;D$10,0,IF($B331=D$10,D$13,SUM(D328:D329)))</f>
        <v>0</v>
      </c>
      <c r="E330" s="98">
        <f t="shared" si="1306"/>
        <v>0</v>
      </c>
      <c r="F330" s="98">
        <f t="shared" si="1306"/>
        <v>0</v>
      </c>
      <c r="G330" s="98">
        <f t="shared" si="1306"/>
        <v>0</v>
      </c>
      <c r="H330" s="98">
        <f t="shared" si="1306"/>
        <v>0</v>
      </c>
      <c r="I330" s="98">
        <f t="shared" si="1306"/>
        <v>0</v>
      </c>
      <c r="J330" s="98">
        <f t="shared" si="1306"/>
        <v>0</v>
      </c>
      <c r="K330" s="98">
        <f t="shared" si="1306"/>
        <v>0</v>
      </c>
      <c r="L330" s="98">
        <f t="shared" si="1306"/>
        <v>0</v>
      </c>
      <c r="M330" s="98">
        <f t="shared" si="1306"/>
        <v>0</v>
      </c>
      <c r="N330" s="98">
        <f t="shared" si="1306"/>
        <v>0</v>
      </c>
      <c r="O330" s="98">
        <f t="shared" si="1306"/>
        <v>0</v>
      </c>
      <c r="P330" s="98">
        <f t="shared" si="1306"/>
        <v>0</v>
      </c>
      <c r="Q330" s="98">
        <f>IF($B331&lt;Q$10,0,IF($B331=Q$10,Q$13,SUM(Q328:Q329)))</f>
        <v>-6.9121597334742546E-11</v>
      </c>
      <c r="R330" s="98">
        <f t="shared" si="1306"/>
        <v>1.6825651982799172E-11</v>
      </c>
      <c r="S330" s="98">
        <f t="shared" si="1306"/>
        <v>-7.0485839387401938E-12</v>
      </c>
      <c r="T330" s="98">
        <f t="shared" si="1306"/>
        <v>2.0293100533308461E-11</v>
      </c>
      <c r="U330" s="98">
        <f>IF($B331&lt;U$10,0,IF($B331=U$10,U$13,SUM(U328:U329)))</f>
        <v>-1.2050804798491299E-11</v>
      </c>
      <c r="V330" s="98">
        <f>IF($B331&lt;V$10,0,IF($B331=V$10,V$13,SUM(V328:V329)))</f>
        <v>16727.872111111181</v>
      </c>
      <c r="W330" s="98">
        <f>IF($B331&lt;W$10,0,IF($B331=W$10,W$13,SUM(W328:W329)))</f>
        <v>60445.170000000151</v>
      </c>
      <c r="X330" s="111">
        <f t="shared" si="1306"/>
        <v>184218.17000000196</v>
      </c>
      <c r="Y330" s="111">
        <f t="shared" si="1306"/>
        <v>320881.96000000136</v>
      </c>
      <c r="Z330" s="111">
        <f t="shared" ref="Z330" si="1307">IF($B331&lt;Z$10,0,IF($B331=Z$10,Z$13,SUM(Z328:Z329)))</f>
        <v>327472.50000000279</v>
      </c>
      <c r="AA330" s="111">
        <f>IF($B331&lt;AA$10,0,IF($B331=AA$10,AA$13,SUM(AA328:AA329)))</f>
        <v>266590.01144444407</v>
      </c>
      <c r="AB330" s="111">
        <f t="shared" ref="AB330" si="1308">IF($B331&lt;AB$10,0,IF($B331=AB$10,AB$13,SUM(AB328:AB329)))</f>
        <v>220694.28888888983</v>
      </c>
      <c r="AC330" s="111">
        <f>IF($B331&lt;AC$10,0,IF($B331=AC$10,AC$13,SUM(AC328:AC329)))</f>
        <v>480466.82777777355</v>
      </c>
      <c r="AD330" s="111">
        <f t="shared" ref="AD330:AF330" si="1309">IF($B331&lt;AD$10,0,IF($B331=AD$10,AD$13,SUM(AD328:AD329)))</f>
        <v>281729.01111110975</v>
      </c>
      <c r="AE330" s="111">
        <f t="shared" si="1309"/>
        <v>593547.0713333328</v>
      </c>
      <c r="AF330" s="111">
        <f t="shared" si="1309"/>
        <v>261893.27266666718</v>
      </c>
      <c r="AG330" s="111">
        <f t="shared" ref="AG330:AH330" si="1310">IF($B331&lt;AG$10,0,IF($B331=AG$10,AG$13,SUM(AG328:AG329)))</f>
        <v>1021045.9159999976</v>
      </c>
      <c r="AH330" s="111">
        <f t="shared" si="1310"/>
        <v>302518.69266666542</v>
      </c>
      <c r="AI330" s="111">
        <f t="shared" ref="AI330:AJ330" si="1311">IF($B331&lt;AI$10,0,IF($B331=AI$10,AI$13,SUM(AI328:AI329)))</f>
        <v>615125.61733333196</v>
      </c>
      <c r="AJ330" s="111">
        <f t="shared" si="1311"/>
        <v>629395.9833333306</v>
      </c>
      <c r="AK330" s="111">
        <f t="shared" ref="AK330:AM330" si="1312">IF($B331&lt;AK$10,0,IF($B331=AK$10,AK$13,SUM(AK328:AK329)))</f>
        <v>294269.90266666596</v>
      </c>
      <c r="AL330" s="111">
        <f>IF($B331&lt;AL$10,0,IF($B331=AL$10,AL$13,SUM(AL328:AL329)))</f>
        <v>33032.560000000034</v>
      </c>
      <c r="AM330" s="111">
        <f t="shared" si="1312"/>
        <v>815365.25000000093</v>
      </c>
      <c r="AN330" s="111">
        <f t="shared" ref="AN330:AO330" si="1313">IF($B331&lt;AN$10,0,IF($B331=AN$10,AN$13,SUM(AN328:AN329)))</f>
        <v>692766.05866666685</v>
      </c>
      <c r="AO330" s="111">
        <f t="shared" si="1313"/>
        <v>695219.25344444381</v>
      </c>
      <c r="AP330" s="111">
        <f t="shared" ref="AP330" si="1314">IF($B331&lt;AP$10,0,IF($B331=AP$10,AP$13,SUM(AP328:AP329)))</f>
        <v>77710.880333333422</v>
      </c>
      <c r="AQ330" s="111">
        <f t="shared" ref="AQ330:AS330" si="1315">IF($B331&lt;AQ$10,0,IF($B331=AQ$10,AQ$13,SUM(AQ328:AQ329)))</f>
        <v>1213736.8418888897</v>
      </c>
      <c r="AR330" s="111">
        <f t="shared" si="1315"/>
        <v>705979.55555555574</v>
      </c>
      <c r="AS330" s="111">
        <f t="shared" si="1315"/>
        <v>715390.83333333279</v>
      </c>
      <c r="AT330" s="111">
        <f t="shared" ref="AT330:AU330" si="1316">IF($B331&lt;AT$10,0,IF($B331=AT$10,AT$13,SUM(AT328:AT329)))</f>
        <v>4094.0118888888865</v>
      </c>
      <c r="AU330" s="111">
        <f t="shared" si="1316"/>
        <v>11358.328666666655</v>
      </c>
      <c r="AV330" s="111">
        <f t="shared" ref="AV330" si="1317">IF($B331&lt;AV$10,0,IF($B331=AV$10,AV$13,SUM(AV328:AV329)))</f>
        <v>362577.70755555562</v>
      </c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>
        <f t="shared" si="758"/>
        <v>11204253.54866666</v>
      </c>
      <c r="BO330" s="111">
        <f>ROUND(BN330*'Link In'!$H$2,2)</f>
        <v>560212.68000000005</v>
      </c>
      <c r="BP330" s="111">
        <f>ROUND((BN330-BO330)*'Link In'!$H$3,2)</f>
        <v>2235248.58</v>
      </c>
    </row>
    <row r="331" spans="1:68" outlineLevel="1" x14ac:dyDescent="0.25">
      <c r="A331" s="52">
        <v>9999</v>
      </c>
      <c r="B331" s="102">
        <f>+B330+31</f>
        <v>44076</v>
      </c>
      <c r="C331" s="95" t="s">
        <v>15</v>
      </c>
      <c r="D331" s="96">
        <f t="shared" ref="D331:Y331" si="1318">IF(OR($B331&lt;D$10,$B331&gt;D$11),0,IF($B331=D$11,-D330,-D$15))</f>
        <v>0</v>
      </c>
      <c r="E331" s="96">
        <f t="shared" si="1318"/>
        <v>0</v>
      </c>
      <c r="F331" s="96">
        <f t="shared" si="1318"/>
        <v>0</v>
      </c>
      <c r="G331" s="96">
        <f t="shared" si="1318"/>
        <v>0</v>
      </c>
      <c r="H331" s="96">
        <f t="shared" si="1318"/>
        <v>0</v>
      </c>
      <c r="I331" s="96">
        <f t="shared" si="1318"/>
        <v>0</v>
      </c>
      <c r="J331" s="96">
        <f t="shared" si="1318"/>
        <v>0</v>
      </c>
      <c r="K331" s="96">
        <f t="shared" si="1318"/>
        <v>0</v>
      </c>
      <c r="L331" s="96">
        <f t="shared" si="1318"/>
        <v>0</v>
      </c>
      <c r="M331" s="96">
        <f t="shared" si="1318"/>
        <v>0</v>
      </c>
      <c r="N331" s="96">
        <f t="shared" si="1318"/>
        <v>0</v>
      </c>
      <c r="O331" s="96">
        <f t="shared" si="1318"/>
        <v>0</v>
      </c>
      <c r="P331" s="96">
        <f t="shared" si="1318"/>
        <v>0</v>
      </c>
      <c r="Q331" s="96">
        <f>IF(OR($B331&lt;Q$10,$B331&gt;Q$11),0,IF($B331=Q$11,-Q330,-Q$15))</f>
        <v>0</v>
      </c>
      <c r="R331" s="96">
        <f t="shared" si="1318"/>
        <v>0</v>
      </c>
      <c r="S331" s="96">
        <f t="shared" si="1318"/>
        <v>0</v>
      </c>
      <c r="T331" s="96">
        <f t="shared" si="1318"/>
        <v>0</v>
      </c>
      <c r="U331" s="96">
        <v>0</v>
      </c>
      <c r="V331" s="96">
        <f>IF(OR($B331&lt;V$10,$B331&gt;V$11),0,IF($B331=V$11,-V330,-V$15))</f>
        <v>-619.56255555555549</v>
      </c>
      <c r="W331" s="96">
        <f>IF(OR($B331&lt;W$10,$B331&gt;W$11),0,IF($B331=W$11,-W330,-W$15))</f>
        <v>-2238.71</v>
      </c>
      <c r="X331" s="114">
        <f t="shared" si="1318"/>
        <v>-3019.97</v>
      </c>
      <c r="Y331" s="114">
        <f t="shared" si="1318"/>
        <v>-5260.36</v>
      </c>
      <c r="Z331" s="112">
        <f t="shared" ref="Z331" si="1319">IF(OR($B331&lt;Z$10,$B331&gt;Z$11),0,IF($B331=Z$11,-Z330,-Z$15))</f>
        <v>-4145.22</v>
      </c>
      <c r="AA331" s="112">
        <f>IF(OR($B331&lt;AA$10,$B331&gt;AA$11),0,IF($B331=AA$11,-AA330,-AA$15))</f>
        <v>-3602.5677222222221</v>
      </c>
      <c r="AB331" s="112">
        <f t="shared" ref="AB331" si="1320">IF(OR($B331&lt;AB$10,$B331&gt;AB$11),0,IF($B331=AB$11,-AB330,-AB$15))</f>
        <v>-2323.0977777777771</v>
      </c>
      <c r="AC331" s="112">
        <f>IF(OR($B331&lt;AC$10,$B331&gt;AC$11),0,IF($B331=AC$11,-AC330,-AC$15))</f>
        <v>-5057.5455555555554</v>
      </c>
      <c r="AD331" s="112">
        <f t="shared" ref="AD331:AF331" si="1321">IF(OR($B331&lt;AD$10,$B331&gt;AD$11),0,IF($B331=AD$11,-AD330,-AD$15))</f>
        <v>-2817.2901111111109</v>
      </c>
      <c r="AE331" s="112">
        <f t="shared" si="1321"/>
        <v>-4496.5687222222223</v>
      </c>
      <c r="AF331" s="112">
        <f t="shared" si="1321"/>
        <v>-1984.0399444444445</v>
      </c>
      <c r="AG331" s="112">
        <f t="shared" ref="AG331:AH331" si="1322">IF(OR($B331&lt;AG$10,$B331&gt;AG$11),0,IF($B331=AG$11,-AG330,-AG$15))</f>
        <v>-7735.1963333333342</v>
      </c>
      <c r="AH331" s="112">
        <f t="shared" si="1322"/>
        <v>-2291.8082777777777</v>
      </c>
      <c r="AI331" s="112">
        <f t="shared" ref="AI331:AJ331" si="1323">IF(OR($B331&lt;AI$10,$B331&gt;AI$11),0,IF($B331=AI$11,-AI330,-AI$15))</f>
        <v>-4660.0425555555557</v>
      </c>
      <c r="AJ331" s="112">
        <f t="shared" si="1323"/>
        <v>-4768.1513888888885</v>
      </c>
      <c r="AK331" s="112">
        <f t="shared" ref="AK331:AM331" si="1324">IF(OR($B331&lt;AK$10,$B331&gt;AK$11),0,IF($B331=AK$11,-AK330,-AK$15))</f>
        <v>-2229.3174444444444</v>
      </c>
      <c r="AL331" s="112">
        <f>IF(OR($B331&lt;AL$10,$B331&gt;AL$11),0,IF($B331=AL$11,-AL330,-AL$15))</f>
        <v>-250.24666666666667</v>
      </c>
      <c r="AM331" s="112">
        <f t="shared" si="1324"/>
        <v>-5824.0375000000004</v>
      </c>
      <c r="AN331" s="112">
        <f t="shared" ref="AN331:AO331" si="1325">IF(OR($B331&lt;AN$10,$B331&gt;AN$11),0,IF($B331=AN$11,-AN330,-AN$15))</f>
        <v>-4412.5226666666667</v>
      </c>
      <c r="AO331" s="112">
        <f t="shared" si="1325"/>
        <v>-4428.1481111111107</v>
      </c>
      <c r="AP331" s="112">
        <f t="shared" ref="AP331" si="1326">IF(OR($B331&lt;AP$10,$B331&gt;AP$11),0,IF($B331=AP$11,-AP330,-AP$15))</f>
        <v>-468.13783333333333</v>
      </c>
      <c r="AQ331" s="112">
        <f t="shared" ref="AQ331:AS331" si="1327">IF(OR($B331&lt;AQ$10,$B331&gt;AQ$11),0,IF($B331=AQ$11,-AQ330,-AQ$15))</f>
        <v>-7311.6677222222215</v>
      </c>
      <c r="AR331" s="112">
        <f t="shared" si="1327"/>
        <v>-4252.8888888888887</v>
      </c>
      <c r="AS331" s="112">
        <f t="shared" si="1327"/>
        <v>-4309.583333333333</v>
      </c>
      <c r="AT331" s="112">
        <f t="shared" ref="AT331:AU331" si="1328">IF(OR($B331&lt;AT$10,$B331&gt;AT$11),0,IF($B331=AT$11,-AT330,-AT$15))</f>
        <v>-24.662722222222218</v>
      </c>
      <c r="AU331" s="112">
        <f t="shared" si="1328"/>
        <v>-68.423666666666662</v>
      </c>
      <c r="AV331" s="112">
        <f t="shared" ref="AV331" si="1329">IF(OR($B331&lt;AV$10,$B331&gt;AV$11),0,IF($B331=AV$11,-AV330,-AV$15))</f>
        <v>-2060.100611111111</v>
      </c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  <c r="BI331" s="112"/>
      <c r="BJ331" s="112"/>
      <c r="BK331" s="112"/>
      <c r="BL331" s="112"/>
      <c r="BM331" s="112"/>
      <c r="BN331" s="112">
        <f t="shared" si="758"/>
        <v>-90659.868111111078</v>
      </c>
      <c r="BO331" s="112">
        <f>ROUND(BN331*'Link In'!$H$2,2)</f>
        <v>-4532.99</v>
      </c>
      <c r="BP331" s="112">
        <f>ROUND((BN331-BO331)*'Link In'!$H$3,2)</f>
        <v>-18086.64</v>
      </c>
    </row>
    <row r="332" spans="1:68" ht="14.25" customHeight="1" outlineLevel="1" x14ac:dyDescent="0.25">
      <c r="A332" s="52">
        <v>9999</v>
      </c>
      <c r="B332" s="94">
        <f>B331</f>
        <v>44076</v>
      </c>
      <c r="C332" s="115" t="s">
        <v>16</v>
      </c>
      <c r="D332" s="98">
        <f t="shared" ref="D332:Y332" si="1330">IF($B333&lt;D$10,0,IF($B333=D$10,D$13,SUM(D330:D331)))</f>
        <v>0</v>
      </c>
      <c r="E332" s="98">
        <f t="shared" si="1330"/>
        <v>0</v>
      </c>
      <c r="F332" s="98">
        <f t="shared" si="1330"/>
        <v>0</v>
      </c>
      <c r="G332" s="98">
        <f t="shared" si="1330"/>
        <v>0</v>
      </c>
      <c r="H332" s="98">
        <f t="shared" si="1330"/>
        <v>0</v>
      </c>
      <c r="I332" s="98">
        <f t="shared" si="1330"/>
        <v>0</v>
      </c>
      <c r="J332" s="98">
        <f t="shared" si="1330"/>
        <v>0</v>
      </c>
      <c r="K332" s="98">
        <f t="shared" si="1330"/>
        <v>0</v>
      </c>
      <c r="L332" s="98">
        <f t="shared" si="1330"/>
        <v>0</v>
      </c>
      <c r="M332" s="98">
        <f t="shared" si="1330"/>
        <v>0</v>
      </c>
      <c r="N332" s="98">
        <f t="shared" si="1330"/>
        <v>0</v>
      </c>
      <c r="O332" s="98">
        <f t="shared" si="1330"/>
        <v>0</v>
      </c>
      <c r="P332" s="98">
        <f t="shared" si="1330"/>
        <v>0</v>
      </c>
      <c r="Q332" s="98">
        <f>IF($B333&lt;Q$10,0,IF($B333=Q$10,Q$13,SUM(Q330:Q331)))</f>
        <v>-6.9121597334742546E-11</v>
      </c>
      <c r="R332" s="98">
        <f t="shared" si="1330"/>
        <v>1.6825651982799172E-11</v>
      </c>
      <c r="S332" s="98">
        <f t="shared" si="1330"/>
        <v>-7.0485839387401938E-12</v>
      </c>
      <c r="T332" s="98">
        <f t="shared" si="1330"/>
        <v>2.0293100533308461E-11</v>
      </c>
      <c r="U332" s="98">
        <f>IF($B333&lt;U$10,0,IF($B333=U$10,U$13,SUM(U330:U331)))</f>
        <v>-1.2050804798491299E-11</v>
      </c>
      <c r="V332" s="98">
        <f>IF($B333&lt;V$10,0,IF($B333=V$10,V$13,SUM(V330:V331)))</f>
        <v>16108.309555555625</v>
      </c>
      <c r="W332" s="98">
        <f>IF($B333&lt;W$10,0,IF($B333=W$10,W$13,SUM(W330:W331)))</f>
        <v>58206.460000000152</v>
      </c>
      <c r="X332" s="111">
        <f t="shared" si="1330"/>
        <v>181198.20000000196</v>
      </c>
      <c r="Y332" s="111">
        <f t="shared" si="1330"/>
        <v>315621.60000000137</v>
      </c>
      <c r="Z332" s="111">
        <f t="shared" ref="Z332" si="1331">IF($B333&lt;Z$10,0,IF($B333=Z$10,Z$13,SUM(Z330:Z331)))</f>
        <v>323327.28000000282</v>
      </c>
      <c r="AA332" s="111">
        <f>IF($B333&lt;AA$10,0,IF($B333=AA$10,AA$13,SUM(AA330:AA331)))</f>
        <v>262987.44372222183</v>
      </c>
      <c r="AB332" s="111">
        <f t="shared" ref="AB332" si="1332">IF($B333&lt;AB$10,0,IF($B333=AB$10,AB$13,SUM(AB330:AB331)))</f>
        <v>218371.19111111204</v>
      </c>
      <c r="AC332" s="111">
        <f>IF($B333&lt;AC$10,0,IF($B333=AC$10,AC$13,SUM(AC330:AC331)))</f>
        <v>475409.282222218</v>
      </c>
      <c r="AD332" s="111">
        <f t="shared" ref="AD332:AF332" si="1333">IF($B333&lt;AD$10,0,IF($B333=AD$10,AD$13,SUM(AD330:AD331)))</f>
        <v>278911.72099999862</v>
      </c>
      <c r="AE332" s="111">
        <f t="shared" si="1333"/>
        <v>589050.50261111057</v>
      </c>
      <c r="AF332" s="111">
        <f t="shared" si="1333"/>
        <v>259909.23272222275</v>
      </c>
      <c r="AG332" s="111">
        <f t="shared" ref="AG332:AH332" si="1334">IF($B333&lt;AG$10,0,IF($B333=AG$10,AG$13,SUM(AG330:AG331)))</f>
        <v>1013310.7196666643</v>
      </c>
      <c r="AH332" s="111">
        <f t="shared" si="1334"/>
        <v>300226.88438888761</v>
      </c>
      <c r="AI332" s="111">
        <f t="shared" ref="AI332:AJ332" si="1335">IF($B333&lt;AI$10,0,IF($B333=AI$10,AI$13,SUM(AI330:AI331)))</f>
        <v>610465.57477777638</v>
      </c>
      <c r="AJ332" s="111">
        <f t="shared" si="1335"/>
        <v>624627.83194444166</v>
      </c>
      <c r="AK332" s="111">
        <f t="shared" ref="AK332:AM332" si="1336">IF($B333&lt;AK$10,0,IF($B333=AK$10,AK$13,SUM(AK330:AK331)))</f>
        <v>292040.5852222215</v>
      </c>
      <c r="AL332" s="111">
        <f>IF($B333&lt;AL$10,0,IF($B333=AL$10,AL$13,SUM(AL330:AL331)))</f>
        <v>32782.313333333368</v>
      </c>
      <c r="AM332" s="111">
        <f t="shared" si="1336"/>
        <v>809541.21250000095</v>
      </c>
      <c r="AN332" s="111">
        <f t="shared" ref="AN332:AO332" si="1337">IF($B333&lt;AN$10,0,IF($B333=AN$10,AN$13,SUM(AN330:AN331)))</f>
        <v>688353.5360000002</v>
      </c>
      <c r="AO332" s="111">
        <f t="shared" si="1337"/>
        <v>690791.10533333267</v>
      </c>
      <c r="AP332" s="111">
        <f t="shared" ref="AP332" si="1338">IF($B333&lt;AP$10,0,IF($B333=AP$10,AP$13,SUM(AP330:AP331)))</f>
        <v>77242.742500000095</v>
      </c>
      <c r="AQ332" s="111">
        <f t="shared" ref="AQ332:AS332" si="1339">IF($B333&lt;AQ$10,0,IF($B333=AQ$10,AQ$13,SUM(AQ330:AQ331)))</f>
        <v>1206425.1741666675</v>
      </c>
      <c r="AR332" s="111">
        <f t="shared" si="1339"/>
        <v>701726.66666666686</v>
      </c>
      <c r="AS332" s="111">
        <f t="shared" si="1339"/>
        <v>711081.24999999942</v>
      </c>
      <c r="AT332" s="111">
        <f t="shared" ref="AT332:AU332" si="1340">IF($B333&lt;AT$10,0,IF($B333=AT$10,AT$13,SUM(AT330:AT331)))</f>
        <v>4069.3491666666641</v>
      </c>
      <c r="AU332" s="111">
        <f t="shared" si="1340"/>
        <v>11289.904999999988</v>
      </c>
      <c r="AV332" s="111">
        <f t="shared" ref="AV332" si="1341">IF($B333&lt;AV$10,0,IF($B333=AV$10,AV$13,SUM(AV330:AV331)))</f>
        <v>360517.60694444453</v>
      </c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>
        <f t="shared" si="758"/>
        <v>11113593.680555549</v>
      </c>
      <c r="BO332" s="111">
        <f>ROUND(BN332*'Link In'!$H$2,2)</f>
        <v>555679.68000000005</v>
      </c>
      <c r="BP332" s="111">
        <f>ROUND((BN332-BO332)*'Link In'!$H$3,2)</f>
        <v>2217161.94</v>
      </c>
    </row>
    <row r="333" spans="1:68" outlineLevel="1" x14ac:dyDescent="0.25">
      <c r="A333" s="52">
        <v>9999</v>
      </c>
      <c r="B333" s="102">
        <f>+B332+30</f>
        <v>44106</v>
      </c>
      <c r="C333" s="95" t="s">
        <v>15</v>
      </c>
      <c r="D333" s="96">
        <f t="shared" ref="D333:Y333" si="1342">IF(OR($B333&lt;D$10,$B333&gt;D$11),0,IF($B333=D$11,-D332,-D$15))</f>
        <v>0</v>
      </c>
      <c r="E333" s="96">
        <f t="shared" si="1342"/>
        <v>0</v>
      </c>
      <c r="F333" s="96">
        <f t="shared" si="1342"/>
        <v>0</v>
      </c>
      <c r="G333" s="96">
        <f t="shared" si="1342"/>
        <v>0</v>
      </c>
      <c r="H333" s="96">
        <f t="shared" si="1342"/>
        <v>0</v>
      </c>
      <c r="I333" s="96">
        <f t="shared" si="1342"/>
        <v>0</v>
      </c>
      <c r="J333" s="96">
        <f t="shared" si="1342"/>
        <v>0</v>
      </c>
      <c r="K333" s="96">
        <f t="shared" si="1342"/>
        <v>0</v>
      </c>
      <c r="L333" s="96">
        <f t="shared" si="1342"/>
        <v>0</v>
      </c>
      <c r="M333" s="96">
        <f t="shared" si="1342"/>
        <v>0</v>
      </c>
      <c r="N333" s="96">
        <f t="shared" si="1342"/>
        <v>0</v>
      </c>
      <c r="O333" s="96">
        <f t="shared" si="1342"/>
        <v>0</v>
      </c>
      <c r="P333" s="96">
        <f t="shared" si="1342"/>
        <v>0</v>
      </c>
      <c r="Q333" s="96">
        <f>IF(OR($B333&lt;Q$10,$B333&gt;Q$11),0,IF($B333=Q$11,-Q332,-Q$15))</f>
        <v>0</v>
      </c>
      <c r="R333" s="96">
        <f t="shared" si="1342"/>
        <v>0</v>
      </c>
      <c r="S333" s="96">
        <f t="shared" si="1342"/>
        <v>0</v>
      </c>
      <c r="T333" s="96">
        <f t="shared" si="1342"/>
        <v>0</v>
      </c>
      <c r="U333" s="96">
        <v>0</v>
      </c>
      <c r="V333" s="96">
        <f>IF(OR($B333&lt;V$10,$B333&gt;V$11),0,IF($B333=V$11,-V332,-V$15))</f>
        <v>-619.56255555555549</v>
      </c>
      <c r="W333" s="96">
        <f>IF(OR($B333&lt;W$10,$B333&gt;W$11),0,IF($B333=W$11,-W332,-W$15))</f>
        <v>-2238.71</v>
      </c>
      <c r="X333" s="114">
        <f t="shared" si="1342"/>
        <v>-3019.97</v>
      </c>
      <c r="Y333" s="114">
        <f t="shared" si="1342"/>
        <v>-5260.36</v>
      </c>
      <c r="Z333" s="112">
        <f t="shared" ref="Z333" si="1343">IF(OR($B333&lt;Z$10,$B333&gt;Z$11),0,IF($B333=Z$11,-Z332,-Z$15))</f>
        <v>-4145.22</v>
      </c>
      <c r="AA333" s="112">
        <f>IF(OR($B333&lt;AA$10,$B333&gt;AA$11),0,IF($B333=AA$11,-AA332,-AA$15))</f>
        <v>-3602.5677222222221</v>
      </c>
      <c r="AB333" s="112">
        <f t="shared" ref="AB333" si="1344">IF(OR($B333&lt;AB$10,$B333&gt;AB$11),0,IF($B333=AB$11,-AB332,-AB$15))</f>
        <v>-2323.0977777777771</v>
      </c>
      <c r="AC333" s="112">
        <f>IF(OR($B333&lt;AC$10,$B333&gt;AC$11),0,IF($B333=AC$11,-AC332,-AC$15))</f>
        <v>-5057.5455555555554</v>
      </c>
      <c r="AD333" s="112">
        <f t="shared" ref="AD333:AF333" si="1345">IF(OR($B333&lt;AD$10,$B333&gt;AD$11),0,IF($B333=AD$11,-AD332,-AD$15))</f>
        <v>-2817.2901111111109</v>
      </c>
      <c r="AE333" s="112">
        <f t="shared" si="1345"/>
        <v>-4496.5687222222223</v>
      </c>
      <c r="AF333" s="112">
        <f t="shared" si="1345"/>
        <v>-1984.0399444444445</v>
      </c>
      <c r="AG333" s="112">
        <f t="shared" ref="AG333:AH333" si="1346">IF(OR($B333&lt;AG$10,$B333&gt;AG$11),0,IF($B333=AG$11,-AG332,-AG$15))</f>
        <v>-7735.1963333333342</v>
      </c>
      <c r="AH333" s="112">
        <f t="shared" si="1346"/>
        <v>-2291.8082777777777</v>
      </c>
      <c r="AI333" s="112">
        <f t="shared" ref="AI333:AJ333" si="1347">IF(OR($B333&lt;AI$10,$B333&gt;AI$11),0,IF($B333=AI$11,-AI332,-AI$15))</f>
        <v>-4660.0425555555557</v>
      </c>
      <c r="AJ333" s="112">
        <f t="shared" si="1347"/>
        <v>-4768.1513888888885</v>
      </c>
      <c r="AK333" s="112">
        <f t="shared" ref="AK333:AM333" si="1348">IF(OR($B333&lt;AK$10,$B333&gt;AK$11),0,IF($B333=AK$11,-AK332,-AK$15))</f>
        <v>-2229.3174444444444</v>
      </c>
      <c r="AL333" s="112">
        <f>IF(OR($B333&lt;AL$10,$B333&gt;AL$11),0,IF($B333=AL$11,-AL332,-AL$15))</f>
        <v>-250.24666666666667</v>
      </c>
      <c r="AM333" s="112">
        <f t="shared" si="1348"/>
        <v>-5824.0375000000004</v>
      </c>
      <c r="AN333" s="112">
        <f t="shared" ref="AN333:AO333" si="1349">IF(OR($B333&lt;AN$10,$B333&gt;AN$11),0,IF($B333=AN$11,-AN332,-AN$15))</f>
        <v>-4412.5226666666667</v>
      </c>
      <c r="AO333" s="112">
        <f t="shared" si="1349"/>
        <v>-4428.1481111111107</v>
      </c>
      <c r="AP333" s="112">
        <f t="shared" ref="AP333" si="1350">IF(OR($B333&lt;AP$10,$B333&gt;AP$11),0,IF($B333=AP$11,-AP332,-AP$15))</f>
        <v>-468.13783333333333</v>
      </c>
      <c r="AQ333" s="112">
        <f t="shared" ref="AQ333:AS333" si="1351">IF(OR($B333&lt;AQ$10,$B333&gt;AQ$11),0,IF($B333=AQ$11,-AQ332,-AQ$15))</f>
        <v>-7311.6677222222215</v>
      </c>
      <c r="AR333" s="112">
        <f t="shared" si="1351"/>
        <v>-4252.8888888888887</v>
      </c>
      <c r="AS333" s="112">
        <f t="shared" si="1351"/>
        <v>-4309.583333333333</v>
      </c>
      <c r="AT333" s="112">
        <f t="shared" ref="AT333:AU333" si="1352">IF(OR($B333&lt;AT$10,$B333&gt;AT$11),0,IF($B333=AT$11,-AT332,-AT$15))</f>
        <v>-24.662722222222218</v>
      </c>
      <c r="AU333" s="112">
        <f t="shared" si="1352"/>
        <v>-68.423666666666662</v>
      </c>
      <c r="AV333" s="112">
        <f t="shared" ref="AV333" si="1353">IF(OR($B333&lt;AV$10,$B333&gt;AV$11),0,IF($B333=AV$11,-AV332,-AV$15))</f>
        <v>-2060.100611111111</v>
      </c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  <c r="BG333" s="112"/>
      <c r="BH333" s="112"/>
      <c r="BI333" s="112"/>
      <c r="BJ333" s="112"/>
      <c r="BK333" s="112"/>
      <c r="BL333" s="112"/>
      <c r="BM333" s="112"/>
      <c r="BN333" s="112">
        <f t="shared" si="758"/>
        <v>-90659.868111111078</v>
      </c>
      <c r="BO333" s="112">
        <f>ROUND(BN333*'Link In'!$H$2,2)</f>
        <v>-4532.99</v>
      </c>
      <c r="BP333" s="112">
        <f>ROUND((BN333-BO333)*'Link In'!$H$3,2)</f>
        <v>-18086.64</v>
      </c>
    </row>
    <row r="334" spans="1:68" ht="14.25" customHeight="1" outlineLevel="1" x14ac:dyDescent="0.25">
      <c r="A334" s="52">
        <v>9999</v>
      </c>
      <c r="B334" s="94">
        <f>B333</f>
        <v>44106</v>
      </c>
      <c r="C334" s="115" t="s">
        <v>16</v>
      </c>
      <c r="D334" s="98">
        <f t="shared" ref="D334:Y334" si="1354">IF($B335&lt;D$10,0,IF($B335=D$10,D$13,SUM(D332:D333)))</f>
        <v>0</v>
      </c>
      <c r="E334" s="98">
        <f t="shared" si="1354"/>
        <v>0</v>
      </c>
      <c r="F334" s="98">
        <f t="shared" si="1354"/>
        <v>0</v>
      </c>
      <c r="G334" s="98">
        <f t="shared" si="1354"/>
        <v>0</v>
      </c>
      <c r="H334" s="98">
        <f t="shared" si="1354"/>
        <v>0</v>
      </c>
      <c r="I334" s="98">
        <f t="shared" si="1354"/>
        <v>0</v>
      </c>
      <c r="J334" s="98">
        <f t="shared" si="1354"/>
        <v>0</v>
      </c>
      <c r="K334" s="98">
        <f t="shared" si="1354"/>
        <v>0</v>
      </c>
      <c r="L334" s="98">
        <f t="shared" si="1354"/>
        <v>0</v>
      </c>
      <c r="M334" s="98">
        <f t="shared" si="1354"/>
        <v>0</v>
      </c>
      <c r="N334" s="98">
        <f t="shared" si="1354"/>
        <v>0</v>
      </c>
      <c r="O334" s="98">
        <f t="shared" si="1354"/>
        <v>0</v>
      </c>
      <c r="P334" s="98">
        <f t="shared" si="1354"/>
        <v>0</v>
      </c>
      <c r="Q334" s="98">
        <f>IF($B335&lt;Q$10,0,IF($B335=Q$10,Q$13,SUM(Q332:Q333)))</f>
        <v>-6.9121597334742546E-11</v>
      </c>
      <c r="R334" s="98">
        <f t="shared" si="1354"/>
        <v>1.6825651982799172E-11</v>
      </c>
      <c r="S334" s="98">
        <f t="shared" si="1354"/>
        <v>-7.0485839387401938E-12</v>
      </c>
      <c r="T334" s="98">
        <f t="shared" si="1354"/>
        <v>2.0293100533308461E-11</v>
      </c>
      <c r="U334" s="98">
        <f>IF($B335&lt;U$10,0,IF($B335=U$10,U$13,SUM(U332:U333)))</f>
        <v>-1.2050804798491299E-11</v>
      </c>
      <c r="V334" s="98">
        <f>IF($B335&lt;V$10,0,IF($B335=V$10,V$13,SUM(V332:V333)))</f>
        <v>15488.747000000069</v>
      </c>
      <c r="W334" s="98">
        <f>IF($B335&lt;W$10,0,IF($B335=W$10,W$13,SUM(W332:W333)))</f>
        <v>55967.750000000153</v>
      </c>
      <c r="X334" s="111">
        <f t="shared" si="1354"/>
        <v>178178.23000000196</v>
      </c>
      <c r="Y334" s="111">
        <f t="shared" si="1354"/>
        <v>310361.24000000139</v>
      </c>
      <c r="Z334" s="111">
        <f t="shared" ref="Z334" si="1355">IF($B335&lt;Z$10,0,IF($B335=Z$10,Z$13,SUM(Z332:Z333)))</f>
        <v>319182.06000000285</v>
      </c>
      <c r="AA334" s="111">
        <f>IF($B335&lt;AA$10,0,IF($B335=AA$10,AA$13,SUM(AA332:AA333)))</f>
        <v>259384.87599999961</v>
      </c>
      <c r="AB334" s="111">
        <f t="shared" ref="AB334" si="1356">IF($B335&lt;AB$10,0,IF($B335=AB$10,AB$13,SUM(AB332:AB333)))</f>
        <v>216048.09333333425</v>
      </c>
      <c r="AC334" s="111">
        <f>IF($B335&lt;AC$10,0,IF($B335=AC$10,AC$13,SUM(AC332:AC333)))</f>
        <v>470351.73666666244</v>
      </c>
      <c r="AD334" s="111">
        <f t="shared" ref="AD334:AF334" si="1357">IF($B335&lt;AD$10,0,IF($B335=AD$10,AD$13,SUM(AD332:AD333)))</f>
        <v>276094.43088888749</v>
      </c>
      <c r="AE334" s="111">
        <f t="shared" si="1357"/>
        <v>584553.93388888834</v>
      </c>
      <c r="AF334" s="111">
        <f t="shared" si="1357"/>
        <v>257925.19277777831</v>
      </c>
      <c r="AG334" s="111">
        <f t="shared" ref="AG334:AH334" si="1358">IF($B335&lt;AG$10,0,IF($B335=AG$10,AG$13,SUM(AG332:AG333)))</f>
        <v>1005575.5233333309</v>
      </c>
      <c r="AH334" s="111">
        <f t="shared" si="1358"/>
        <v>297935.07611110981</v>
      </c>
      <c r="AI334" s="111">
        <f t="shared" ref="AI334:AJ334" si="1359">IF($B335&lt;AI$10,0,IF($B335=AI$10,AI$13,SUM(AI332:AI333)))</f>
        <v>605805.53222222079</v>
      </c>
      <c r="AJ334" s="111">
        <f t="shared" si="1359"/>
        <v>619859.68055555271</v>
      </c>
      <c r="AK334" s="111">
        <f t="shared" ref="AK334:AM334" si="1360">IF($B335&lt;AK$10,0,IF($B335=AK$10,AK$13,SUM(AK332:AK333)))</f>
        <v>289811.26777777704</v>
      </c>
      <c r="AL334" s="111">
        <f>IF($B335&lt;AL$10,0,IF($B335=AL$10,AL$13,SUM(AL332:AL333)))</f>
        <v>32532.066666666702</v>
      </c>
      <c r="AM334" s="111">
        <f t="shared" si="1360"/>
        <v>803717.17500000098</v>
      </c>
      <c r="AN334" s="111">
        <f t="shared" ref="AN334:AO334" si="1361">IF($B335&lt;AN$10,0,IF($B335=AN$10,AN$13,SUM(AN332:AN333)))</f>
        <v>683941.01333333354</v>
      </c>
      <c r="AO334" s="111">
        <f t="shared" si="1361"/>
        <v>686362.95722222154</v>
      </c>
      <c r="AP334" s="111">
        <f t="shared" ref="AP334" si="1362">IF($B335&lt;AP$10,0,IF($B335=AP$10,AP$13,SUM(AP332:AP333)))</f>
        <v>76774.604666666768</v>
      </c>
      <c r="AQ334" s="111">
        <f t="shared" ref="AQ334:AS334" si="1363">IF($B335&lt;AQ$10,0,IF($B335=AQ$10,AQ$13,SUM(AQ332:AQ333)))</f>
        <v>1199113.5064444453</v>
      </c>
      <c r="AR334" s="111">
        <f t="shared" si="1363"/>
        <v>697473.77777777798</v>
      </c>
      <c r="AS334" s="111">
        <f t="shared" si="1363"/>
        <v>706771.66666666605</v>
      </c>
      <c r="AT334" s="111">
        <f t="shared" ref="AT334:AU334" si="1364">IF($B335&lt;AT$10,0,IF($B335=AT$10,AT$13,SUM(AT332:AT333)))</f>
        <v>4044.6864444444418</v>
      </c>
      <c r="AU334" s="111">
        <f t="shared" si="1364"/>
        <v>11221.48133333332</v>
      </c>
      <c r="AV334" s="111">
        <f t="shared" ref="AV334" si="1365">IF($B335&lt;AV$10,0,IF($B335=AV$10,AV$13,SUM(AV332:AV333)))</f>
        <v>358457.50633333344</v>
      </c>
      <c r="AW334" s="111"/>
      <c r="AX334" s="111">
        <f>AX13</f>
        <v>393009.83999999997</v>
      </c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>
        <f t="shared" si="758"/>
        <v>11415943.652444441</v>
      </c>
      <c r="BO334" s="111">
        <f>ROUND(BN334*'Link In'!$H$2,2)</f>
        <v>570797.18000000005</v>
      </c>
      <c r="BP334" s="111">
        <f>ROUND((BN334-BO334)*'Link In'!$H$3,2)</f>
        <v>2277480.7599999998</v>
      </c>
    </row>
    <row r="335" spans="1:68" outlineLevel="1" x14ac:dyDescent="0.25">
      <c r="A335" s="52">
        <v>9999</v>
      </c>
      <c r="B335" s="102">
        <f>+B334+31</f>
        <v>44137</v>
      </c>
      <c r="C335" s="95" t="s">
        <v>15</v>
      </c>
      <c r="D335" s="96">
        <f t="shared" ref="D335:Y335" si="1366">IF(OR($B335&lt;D$10,$B335&gt;D$11),0,IF($B335=D$11,-D334,-D$15))</f>
        <v>0</v>
      </c>
      <c r="E335" s="96">
        <f t="shared" si="1366"/>
        <v>0</v>
      </c>
      <c r="F335" s="96">
        <f t="shared" si="1366"/>
        <v>0</v>
      </c>
      <c r="G335" s="96">
        <f t="shared" si="1366"/>
        <v>0</v>
      </c>
      <c r="H335" s="96">
        <f t="shared" si="1366"/>
        <v>0</v>
      </c>
      <c r="I335" s="96">
        <f t="shared" si="1366"/>
        <v>0</v>
      </c>
      <c r="J335" s="96">
        <f t="shared" si="1366"/>
        <v>0</v>
      </c>
      <c r="K335" s="96">
        <f t="shared" si="1366"/>
        <v>0</v>
      </c>
      <c r="L335" s="96">
        <f t="shared" si="1366"/>
        <v>0</v>
      </c>
      <c r="M335" s="96">
        <f t="shared" si="1366"/>
        <v>0</v>
      </c>
      <c r="N335" s="96">
        <f t="shared" si="1366"/>
        <v>0</v>
      </c>
      <c r="O335" s="96">
        <f t="shared" si="1366"/>
        <v>0</v>
      </c>
      <c r="P335" s="96">
        <f t="shared" si="1366"/>
        <v>0</v>
      </c>
      <c r="Q335" s="96">
        <f>IF(OR($B335&lt;Q$10,$B335&gt;Q$11),0,IF($B335=Q$11,-Q334,-Q$15))</f>
        <v>0</v>
      </c>
      <c r="R335" s="96">
        <f t="shared" si="1366"/>
        <v>0</v>
      </c>
      <c r="S335" s="96">
        <f t="shared" si="1366"/>
        <v>0</v>
      </c>
      <c r="T335" s="96">
        <f t="shared" si="1366"/>
        <v>0</v>
      </c>
      <c r="U335" s="96">
        <v>0</v>
      </c>
      <c r="V335" s="96">
        <f>IF(OR($B335&lt;V$10,$B335&gt;V$11),0,IF($B335=V$11,-V334,-V$15))</f>
        <v>-619.56255555555549</v>
      </c>
      <c r="W335" s="96">
        <f>IF(OR($B335&lt;W$10,$B335&gt;W$11),0,IF($B335=W$11,-W334,-W$15))</f>
        <v>-2238.71</v>
      </c>
      <c r="X335" s="114">
        <f t="shared" si="1366"/>
        <v>-3019.97</v>
      </c>
      <c r="Y335" s="114">
        <f t="shared" si="1366"/>
        <v>-5260.36</v>
      </c>
      <c r="Z335" s="112">
        <f t="shared" ref="Z335" si="1367">IF(OR($B335&lt;Z$10,$B335&gt;Z$11),0,IF($B335=Z$11,-Z334,-Z$15))</f>
        <v>-4145.22</v>
      </c>
      <c r="AA335" s="112">
        <f>IF(OR($B335&lt;AA$10,$B335&gt;AA$11),0,IF($B335=AA$11,-AA334,-AA$15))</f>
        <v>-3602.5677222222221</v>
      </c>
      <c r="AB335" s="112">
        <f t="shared" ref="AB335" si="1368">IF(OR($B335&lt;AB$10,$B335&gt;AB$11),0,IF($B335=AB$11,-AB334,-AB$15))</f>
        <v>-2323.0977777777771</v>
      </c>
      <c r="AC335" s="112">
        <f>IF(OR($B335&lt;AC$10,$B335&gt;AC$11),0,IF($B335=AC$11,-AC334,-AC$15))</f>
        <v>-5057.5455555555554</v>
      </c>
      <c r="AD335" s="112">
        <f t="shared" ref="AD335:AF335" si="1369">IF(OR($B335&lt;AD$10,$B335&gt;AD$11),0,IF($B335=AD$11,-AD334,-AD$15))</f>
        <v>-2817.2901111111109</v>
      </c>
      <c r="AE335" s="112">
        <f t="shared" si="1369"/>
        <v>-4496.5687222222223</v>
      </c>
      <c r="AF335" s="112">
        <f t="shared" si="1369"/>
        <v>-1984.0399444444445</v>
      </c>
      <c r="AG335" s="112">
        <f t="shared" ref="AG335:AH335" si="1370">IF(OR($B335&lt;AG$10,$B335&gt;AG$11),0,IF($B335=AG$11,-AG334,-AG$15))</f>
        <v>-7735.1963333333342</v>
      </c>
      <c r="AH335" s="112">
        <f t="shared" si="1370"/>
        <v>-2291.8082777777777</v>
      </c>
      <c r="AI335" s="112">
        <f t="shared" ref="AI335:AJ335" si="1371">IF(OR($B335&lt;AI$10,$B335&gt;AI$11),0,IF($B335=AI$11,-AI334,-AI$15))</f>
        <v>-4660.0425555555557</v>
      </c>
      <c r="AJ335" s="112">
        <f t="shared" si="1371"/>
        <v>-4768.1513888888885</v>
      </c>
      <c r="AK335" s="112">
        <f t="shared" ref="AK335:AM335" si="1372">IF(OR($B335&lt;AK$10,$B335&gt;AK$11),0,IF($B335=AK$11,-AK334,-AK$15))</f>
        <v>-2229.3174444444444</v>
      </c>
      <c r="AL335" s="112">
        <f>IF(OR($B335&lt;AL$10,$B335&gt;AL$11),0,IF($B335=AL$11,-AL334,-AL$15))</f>
        <v>-250.24666666666667</v>
      </c>
      <c r="AM335" s="112">
        <f t="shared" si="1372"/>
        <v>-5824.0375000000004</v>
      </c>
      <c r="AN335" s="112">
        <f t="shared" ref="AN335:AO335" si="1373">IF(OR($B335&lt;AN$10,$B335&gt;AN$11),0,IF($B335=AN$11,-AN334,-AN$15))</f>
        <v>-4412.5226666666667</v>
      </c>
      <c r="AO335" s="112">
        <f t="shared" si="1373"/>
        <v>-4428.1481111111107</v>
      </c>
      <c r="AP335" s="112">
        <f t="shared" ref="AP335" si="1374">IF(OR($B335&lt;AP$10,$B335&gt;AP$11),0,IF($B335=AP$11,-AP334,-AP$15))</f>
        <v>-468.13783333333333</v>
      </c>
      <c r="AQ335" s="112">
        <f t="shared" ref="AQ335:AS335" si="1375">IF(OR($B335&lt;AQ$10,$B335&gt;AQ$11),0,IF($B335=AQ$11,-AQ334,-AQ$15))</f>
        <v>-7311.6677222222215</v>
      </c>
      <c r="AR335" s="112">
        <f t="shared" si="1375"/>
        <v>-4252.8888888888887</v>
      </c>
      <c r="AS335" s="112">
        <f t="shared" si="1375"/>
        <v>-4309.583333333333</v>
      </c>
      <c r="AT335" s="112">
        <f t="shared" ref="AT335:AU335" si="1376">IF(OR($B335&lt;AT$10,$B335&gt;AT$11),0,IF($B335=AT$11,-AT334,-AT$15))</f>
        <v>-24.662722222222218</v>
      </c>
      <c r="AU335" s="112">
        <f t="shared" si="1376"/>
        <v>-68.423666666666662</v>
      </c>
      <c r="AV335" s="112">
        <f t="shared" ref="AV335" si="1377">IF(OR($B335&lt;AV$10,$B335&gt;AV$11),0,IF($B335=AV$11,-AV334,-AV$15))</f>
        <v>-2060.100611111111</v>
      </c>
      <c r="AW335" s="112"/>
      <c r="AX335" s="112">
        <f t="shared" ref="AX335" si="1378">IF(OR($B335&lt;AX$10,$B335&gt;AX$11),0,IF($B335=AX$11,-AX334,-AX$15))</f>
        <v>-2183.3879999999999</v>
      </c>
      <c r="AY335" s="112"/>
      <c r="AZ335" s="112"/>
      <c r="BA335" s="112"/>
      <c r="BB335" s="112"/>
      <c r="BC335" s="112"/>
      <c r="BD335" s="112"/>
      <c r="BE335" s="112"/>
      <c r="BF335" s="112"/>
      <c r="BG335" s="112"/>
      <c r="BH335" s="112"/>
      <c r="BI335" s="112"/>
      <c r="BJ335" s="112"/>
      <c r="BK335" s="112"/>
      <c r="BL335" s="112"/>
      <c r="BM335" s="112"/>
      <c r="BN335" s="112">
        <f t="shared" si="758"/>
        <v>-92843.256111111084</v>
      </c>
      <c r="BO335" s="112">
        <f>ROUND(BN335*'Link In'!$H$2,2)</f>
        <v>-4642.16</v>
      </c>
      <c r="BP335" s="112">
        <f>ROUND((BN335-BO335)*'Link In'!$H$3,2)</f>
        <v>-18522.23</v>
      </c>
    </row>
    <row r="336" spans="1:68" ht="14.25" customHeight="1" outlineLevel="1" x14ac:dyDescent="0.25">
      <c r="A336" s="52">
        <v>9999</v>
      </c>
      <c r="B336" s="94">
        <f>B335</f>
        <v>44137</v>
      </c>
      <c r="C336" s="115" t="s">
        <v>16</v>
      </c>
      <c r="D336" s="98">
        <f t="shared" ref="D336:Y336" si="1379">IF($B337&lt;D$10,0,IF($B337=D$10,D$13,SUM(D334:D335)))</f>
        <v>0</v>
      </c>
      <c r="E336" s="98">
        <f t="shared" si="1379"/>
        <v>0</v>
      </c>
      <c r="F336" s="98">
        <f t="shared" si="1379"/>
        <v>0</v>
      </c>
      <c r="G336" s="98">
        <f t="shared" si="1379"/>
        <v>0</v>
      </c>
      <c r="H336" s="98">
        <f t="shared" si="1379"/>
        <v>0</v>
      </c>
      <c r="I336" s="98">
        <f t="shared" si="1379"/>
        <v>0</v>
      </c>
      <c r="J336" s="98">
        <f t="shared" si="1379"/>
        <v>0</v>
      </c>
      <c r="K336" s="98">
        <f t="shared" si="1379"/>
        <v>0</v>
      </c>
      <c r="L336" s="98">
        <f t="shared" si="1379"/>
        <v>0</v>
      </c>
      <c r="M336" s="98">
        <f t="shared" si="1379"/>
        <v>0</v>
      </c>
      <c r="N336" s="98">
        <f t="shared" si="1379"/>
        <v>0</v>
      </c>
      <c r="O336" s="98">
        <f t="shared" si="1379"/>
        <v>0</v>
      </c>
      <c r="P336" s="98">
        <f t="shared" si="1379"/>
        <v>0</v>
      </c>
      <c r="Q336" s="98">
        <f>IF($B337&lt;Q$10,0,IF($B337=Q$10,Q$13,SUM(Q334:Q335)))</f>
        <v>-6.9121597334742546E-11</v>
      </c>
      <c r="R336" s="98">
        <f t="shared" si="1379"/>
        <v>1.6825651982799172E-11</v>
      </c>
      <c r="S336" s="98">
        <f t="shared" si="1379"/>
        <v>-7.0485839387401938E-12</v>
      </c>
      <c r="T336" s="98">
        <f t="shared" si="1379"/>
        <v>2.0293100533308461E-11</v>
      </c>
      <c r="U336" s="98">
        <f>IF($B337&lt;U$10,0,IF($B337=U$10,U$13,SUM(U334:U335)))</f>
        <v>-1.2050804798491299E-11</v>
      </c>
      <c r="V336" s="98">
        <f>IF($B337&lt;V$10,0,IF($B337=V$10,V$13,SUM(V334:V335)))</f>
        <v>14869.184444444512</v>
      </c>
      <c r="W336" s="98">
        <f>IF($B337&lt;W$10,0,IF($B337=W$10,W$13,SUM(W334:W335)))</f>
        <v>53729.040000000154</v>
      </c>
      <c r="X336" s="111">
        <f t="shared" si="1379"/>
        <v>175158.26000000196</v>
      </c>
      <c r="Y336" s="111">
        <f t="shared" si="1379"/>
        <v>305100.8800000014</v>
      </c>
      <c r="Z336" s="111">
        <f t="shared" ref="Z336" si="1380">IF($B337&lt;Z$10,0,IF($B337=Z$10,Z$13,SUM(Z334:Z335)))</f>
        <v>315036.84000000288</v>
      </c>
      <c r="AA336" s="111">
        <f>IF($B337&lt;AA$10,0,IF($B337=AA$10,AA$13,SUM(AA334:AA335)))</f>
        <v>255782.3082777774</v>
      </c>
      <c r="AB336" s="111">
        <f t="shared" ref="AB336" si="1381">IF($B337&lt;AB$10,0,IF($B337=AB$10,AB$13,SUM(AB334:AB335)))</f>
        <v>213724.99555555647</v>
      </c>
      <c r="AC336" s="111">
        <f>IF($B337&lt;AC$10,0,IF($B337=AC$10,AC$13,SUM(AC334:AC335)))</f>
        <v>465294.19111110689</v>
      </c>
      <c r="AD336" s="111">
        <f t="shared" ref="AD336:AF336" si="1382">IF($B337&lt;AD$10,0,IF($B337=AD$10,AD$13,SUM(AD334:AD335)))</f>
        <v>273277.14077777637</v>
      </c>
      <c r="AE336" s="111">
        <f t="shared" si="1382"/>
        <v>580057.3651666661</v>
      </c>
      <c r="AF336" s="111">
        <f t="shared" si="1382"/>
        <v>255941.15283333388</v>
      </c>
      <c r="AG336" s="111">
        <f t="shared" ref="AG336:AH336" si="1383">IF($B337&lt;AG$10,0,IF($B337=AG$10,AG$13,SUM(AG334:AG335)))</f>
        <v>997840.32699999749</v>
      </c>
      <c r="AH336" s="111">
        <f t="shared" si="1383"/>
        <v>295643.26783333201</v>
      </c>
      <c r="AI336" s="111">
        <f t="shared" ref="AI336:AJ336" si="1384">IF($B337&lt;AI$10,0,IF($B337=AI$10,AI$13,SUM(AI334:AI335)))</f>
        <v>601145.48966666521</v>
      </c>
      <c r="AJ336" s="111">
        <f t="shared" si="1384"/>
        <v>615091.52916666376</v>
      </c>
      <c r="AK336" s="111">
        <f t="shared" ref="AK336:AM336" si="1385">IF($B337&lt;AK$10,0,IF($B337=AK$10,AK$13,SUM(AK334:AK335)))</f>
        <v>287581.95033333258</v>
      </c>
      <c r="AL336" s="111">
        <f>IF($B337&lt;AL$10,0,IF($B337=AL$10,AL$13,SUM(AL334:AL335)))</f>
        <v>32281.820000000036</v>
      </c>
      <c r="AM336" s="111">
        <f t="shared" si="1385"/>
        <v>797893.137500001</v>
      </c>
      <c r="AN336" s="111">
        <f t="shared" ref="AN336:AO336" si="1386">IF($B337&lt;AN$10,0,IF($B337=AN$10,AN$13,SUM(AN334:AN335)))</f>
        <v>679528.49066666688</v>
      </c>
      <c r="AO336" s="111">
        <f t="shared" si="1386"/>
        <v>681934.8091111104</v>
      </c>
      <c r="AP336" s="111">
        <f t="shared" ref="AP336" si="1387">IF($B337&lt;AP$10,0,IF($B337=AP$10,AP$13,SUM(AP334:AP335)))</f>
        <v>76306.466833333441</v>
      </c>
      <c r="AQ336" s="111">
        <f t="shared" ref="AQ336:AS336" si="1388">IF($B337&lt;AQ$10,0,IF($B337=AQ$10,AQ$13,SUM(AQ334:AQ335)))</f>
        <v>1191801.8387222232</v>
      </c>
      <c r="AR336" s="111">
        <f t="shared" si="1388"/>
        <v>693220.88888888911</v>
      </c>
      <c r="AS336" s="111">
        <f t="shared" si="1388"/>
        <v>702462.08333333267</v>
      </c>
      <c r="AT336" s="111">
        <f t="shared" ref="AT336:AU336" si="1389">IF($B337&lt;AT$10,0,IF($B337=AT$10,AT$13,SUM(AT334:AT335)))</f>
        <v>4020.0237222222195</v>
      </c>
      <c r="AU336" s="111">
        <f t="shared" si="1389"/>
        <v>11153.057666666653</v>
      </c>
      <c r="AV336" s="111">
        <f t="shared" ref="AV336" si="1390">IF($B337&lt;AV$10,0,IF($B337=AV$10,AV$13,SUM(AV334:AV335)))</f>
        <v>356397.40572222235</v>
      </c>
      <c r="AW336" s="111"/>
      <c r="AX336" s="111">
        <f t="shared" ref="AX336:AX340" si="1391">IF($B337&lt;AX$10,0,IF($B337=AX$10,AX$13,SUM(AX334:AX335)))</f>
        <v>390826.45199999999</v>
      </c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>
        <f t="shared" si="758"/>
        <v>11323100.396333328</v>
      </c>
      <c r="BO336" s="111">
        <f>ROUND(BN336*'Link In'!$H$2,2)</f>
        <v>566155.02</v>
      </c>
      <c r="BP336" s="111">
        <f>ROUND((BN336-BO336)*'Link In'!$H$3,2)</f>
        <v>2258958.5299999998</v>
      </c>
    </row>
    <row r="337" spans="1:68" outlineLevel="1" x14ac:dyDescent="0.25">
      <c r="A337" s="52">
        <v>9999</v>
      </c>
      <c r="B337" s="102">
        <f>+B336+30</f>
        <v>44167</v>
      </c>
      <c r="C337" s="95" t="s">
        <v>15</v>
      </c>
      <c r="D337" s="96">
        <f t="shared" ref="D337:Y337" si="1392">IF(OR($B337&lt;D$10,$B337&gt;D$11),0,IF($B337=D$11,-D336,-D$15))</f>
        <v>0</v>
      </c>
      <c r="E337" s="96">
        <f t="shared" si="1392"/>
        <v>0</v>
      </c>
      <c r="F337" s="96">
        <f t="shared" si="1392"/>
        <v>0</v>
      </c>
      <c r="G337" s="96">
        <f t="shared" si="1392"/>
        <v>0</v>
      </c>
      <c r="H337" s="96">
        <f t="shared" si="1392"/>
        <v>0</v>
      </c>
      <c r="I337" s="96">
        <f t="shared" si="1392"/>
        <v>0</v>
      </c>
      <c r="J337" s="96">
        <f t="shared" si="1392"/>
        <v>0</v>
      </c>
      <c r="K337" s="96">
        <f t="shared" si="1392"/>
        <v>0</v>
      </c>
      <c r="L337" s="96">
        <f t="shared" si="1392"/>
        <v>0</v>
      </c>
      <c r="M337" s="96">
        <f t="shared" si="1392"/>
        <v>0</v>
      </c>
      <c r="N337" s="96">
        <f t="shared" si="1392"/>
        <v>0</v>
      </c>
      <c r="O337" s="96">
        <f t="shared" si="1392"/>
        <v>0</v>
      </c>
      <c r="P337" s="96">
        <f t="shared" si="1392"/>
        <v>0</v>
      </c>
      <c r="Q337" s="96">
        <f>IF(OR($B337&lt;Q$10,$B337&gt;Q$11),0,IF($B337=Q$11,-Q336,-Q$15))</f>
        <v>0</v>
      </c>
      <c r="R337" s="96">
        <f t="shared" si="1392"/>
        <v>0</v>
      </c>
      <c r="S337" s="96">
        <f t="shared" si="1392"/>
        <v>0</v>
      </c>
      <c r="T337" s="96">
        <f t="shared" si="1392"/>
        <v>0</v>
      </c>
      <c r="U337" s="96">
        <v>0</v>
      </c>
      <c r="V337" s="96">
        <f>IF(OR($B337&lt;V$10,$B337&gt;V$11),0,IF($B337=V$11,-V336,-V$15))</f>
        <v>-619.56255555555549</v>
      </c>
      <c r="W337" s="96">
        <f>IF(OR($B337&lt;W$10,$B337&gt;W$11),0,IF($B337=W$11,-W336,-W$15))</f>
        <v>-2238.71</v>
      </c>
      <c r="X337" s="114">
        <f t="shared" si="1392"/>
        <v>-3019.97</v>
      </c>
      <c r="Y337" s="114">
        <f t="shared" si="1392"/>
        <v>-5260.36</v>
      </c>
      <c r="Z337" s="112">
        <f t="shared" ref="Z337" si="1393">IF(OR($B337&lt;Z$10,$B337&gt;Z$11),0,IF($B337=Z$11,-Z336,-Z$15))</f>
        <v>-4145.22</v>
      </c>
      <c r="AA337" s="112">
        <f>IF(OR($B337&lt;AA$10,$B337&gt;AA$11),0,IF($B337=AA$11,-AA336,-AA$15))</f>
        <v>-3602.5677222222221</v>
      </c>
      <c r="AB337" s="112">
        <f t="shared" ref="AB337" si="1394">IF(OR($B337&lt;AB$10,$B337&gt;AB$11),0,IF($B337=AB$11,-AB336,-AB$15))</f>
        <v>-2323.0977777777771</v>
      </c>
      <c r="AC337" s="112">
        <f>IF(OR($B337&lt;AC$10,$B337&gt;AC$11),0,IF($B337=AC$11,-AC336,-AC$15))</f>
        <v>-5057.5455555555554</v>
      </c>
      <c r="AD337" s="112">
        <f t="shared" ref="AD337:AF337" si="1395">IF(OR($B337&lt;AD$10,$B337&gt;AD$11),0,IF($B337=AD$11,-AD336,-AD$15))</f>
        <v>-2817.2901111111109</v>
      </c>
      <c r="AE337" s="112">
        <f t="shared" si="1395"/>
        <v>-4496.5687222222223</v>
      </c>
      <c r="AF337" s="112">
        <f t="shared" si="1395"/>
        <v>-1984.0399444444445</v>
      </c>
      <c r="AG337" s="112">
        <f t="shared" ref="AG337:AH337" si="1396">IF(OR($B337&lt;AG$10,$B337&gt;AG$11),0,IF($B337=AG$11,-AG336,-AG$15))</f>
        <v>-7735.1963333333342</v>
      </c>
      <c r="AH337" s="112">
        <f t="shared" si="1396"/>
        <v>-2291.8082777777777</v>
      </c>
      <c r="AI337" s="112">
        <f t="shared" ref="AI337:AJ337" si="1397">IF(OR($B337&lt;AI$10,$B337&gt;AI$11),0,IF($B337=AI$11,-AI336,-AI$15))</f>
        <v>-4660.0425555555557</v>
      </c>
      <c r="AJ337" s="112">
        <f t="shared" si="1397"/>
        <v>-4768.1513888888885</v>
      </c>
      <c r="AK337" s="112">
        <f t="shared" ref="AK337:AM337" si="1398">IF(OR($B337&lt;AK$10,$B337&gt;AK$11),0,IF($B337=AK$11,-AK336,-AK$15))</f>
        <v>-2229.3174444444444</v>
      </c>
      <c r="AL337" s="112">
        <f>IF(OR($B337&lt;AL$10,$B337&gt;AL$11),0,IF($B337=AL$11,-AL336,-AL$15))</f>
        <v>-250.24666666666667</v>
      </c>
      <c r="AM337" s="112">
        <f t="shared" si="1398"/>
        <v>-5824.0375000000004</v>
      </c>
      <c r="AN337" s="112">
        <f t="shared" ref="AN337:AO337" si="1399">IF(OR($B337&lt;AN$10,$B337&gt;AN$11),0,IF($B337=AN$11,-AN336,-AN$15))</f>
        <v>-4412.5226666666667</v>
      </c>
      <c r="AO337" s="112">
        <f t="shared" si="1399"/>
        <v>-4428.1481111111107</v>
      </c>
      <c r="AP337" s="112">
        <f t="shared" ref="AP337" si="1400">IF(OR($B337&lt;AP$10,$B337&gt;AP$11),0,IF($B337=AP$11,-AP336,-AP$15))</f>
        <v>-468.13783333333333</v>
      </c>
      <c r="AQ337" s="112">
        <f t="shared" ref="AQ337:AS337" si="1401">IF(OR($B337&lt;AQ$10,$B337&gt;AQ$11),0,IF($B337=AQ$11,-AQ336,-AQ$15))</f>
        <v>-7311.6677222222215</v>
      </c>
      <c r="AR337" s="112">
        <f t="shared" si="1401"/>
        <v>-4252.8888888888887</v>
      </c>
      <c r="AS337" s="112">
        <f t="shared" si="1401"/>
        <v>-4309.583333333333</v>
      </c>
      <c r="AT337" s="112">
        <f t="shared" ref="AT337:AU337" si="1402">IF(OR($B337&lt;AT$10,$B337&gt;AT$11),0,IF($B337=AT$11,-AT336,-AT$15))</f>
        <v>-24.662722222222218</v>
      </c>
      <c r="AU337" s="112">
        <f t="shared" si="1402"/>
        <v>-68.423666666666662</v>
      </c>
      <c r="AV337" s="112">
        <f t="shared" ref="AV337" si="1403">IF(OR($B337&lt;AV$10,$B337&gt;AV$11),0,IF($B337=AV$11,-AV336,-AV$15))</f>
        <v>-2060.100611111111</v>
      </c>
      <c r="AW337" s="112"/>
      <c r="AX337" s="112">
        <f t="shared" ref="AX337:AX341" si="1404">IF(OR($B337&lt;AX$10,$B337&gt;AX$11),0,IF($B337=AX$11,-AX336,-AX$15))</f>
        <v>-2183.3879999999999</v>
      </c>
      <c r="AY337" s="112"/>
      <c r="AZ337" s="112"/>
      <c r="BA337" s="112"/>
      <c r="BB337" s="112"/>
      <c r="BC337" s="112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>
        <f t="shared" ref="BN337:BN400" si="1405">SUM(D337:BK337)</f>
        <v>-92843.256111111084</v>
      </c>
      <c r="BO337" s="112">
        <f>ROUND(BN337*'Link In'!$H$2,2)</f>
        <v>-4642.16</v>
      </c>
      <c r="BP337" s="112">
        <f>ROUND((BN337-BO337)*'Link In'!$H$3,2)</f>
        <v>-18522.23</v>
      </c>
    </row>
    <row r="338" spans="1:68" ht="14.25" customHeight="1" outlineLevel="1" x14ac:dyDescent="0.25">
      <c r="A338" s="52">
        <v>9999</v>
      </c>
      <c r="B338" s="94">
        <f>B337</f>
        <v>44167</v>
      </c>
      <c r="C338" s="115" t="s">
        <v>16</v>
      </c>
      <c r="D338" s="98">
        <f t="shared" ref="D338:Y338" si="1406">IF($B339&lt;D$10,0,IF($B339=D$10,D$13,SUM(D336:D337)))</f>
        <v>0</v>
      </c>
      <c r="E338" s="98">
        <f t="shared" si="1406"/>
        <v>0</v>
      </c>
      <c r="F338" s="98">
        <f t="shared" si="1406"/>
        <v>0</v>
      </c>
      <c r="G338" s="98">
        <f t="shared" si="1406"/>
        <v>0</v>
      </c>
      <c r="H338" s="98">
        <f t="shared" si="1406"/>
        <v>0</v>
      </c>
      <c r="I338" s="98">
        <f t="shared" si="1406"/>
        <v>0</v>
      </c>
      <c r="J338" s="98">
        <f t="shared" si="1406"/>
        <v>0</v>
      </c>
      <c r="K338" s="98">
        <f t="shared" si="1406"/>
        <v>0</v>
      </c>
      <c r="L338" s="98">
        <f t="shared" si="1406"/>
        <v>0</v>
      </c>
      <c r="M338" s="98">
        <f t="shared" si="1406"/>
        <v>0</v>
      </c>
      <c r="N338" s="98">
        <f t="shared" si="1406"/>
        <v>0</v>
      </c>
      <c r="O338" s="98">
        <f t="shared" si="1406"/>
        <v>0</v>
      </c>
      <c r="P338" s="98">
        <f t="shared" si="1406"/>
        <v>0</v>
      </c>
      <c r="Q338" s="98">
        <f>IF($B339&lt;Q$10,0,IF($B339=Q$10,Q$13,SUM(Q336:Q337)))</f>
        <v>-6.9121597334742546E-11</v>
      </c>
      <c r="R338" s="98">
        <f t="shared" si="1406"/>
        <v>1.6825651982799172E-11</v>
      </c>
      <c r="S338" s="98">
        <f t="shared" si="1406"/>
        <v>-7.0485839387401938E-12</v>
      </c>
      <c r="T338" s="98">
        <f t="shared" si="1406"/>
        <v>2.0293100533308461E-11</v>
      </c>
      <c r="U338" s="98">
        <f>IF($B339&lt;U$10,0,IF($B339=U$10,U$13,SUM(U336:U337)))</f>
        <v>-1.2050804798491299E-11</v>
      </c>
      <c r="V338" s="98">
        <f>IF($B339&lt;V$10,0,IF($B339=V$10,V$13,SUM(V336:V337)))</f>
        <v>14249.621888888956</v>
      </c>
      <c r="W338" s="98">
        <f>IF($B339&lt;W$10,0,IF($B339=W$10,W$13,SUM(W336:W337)))</f>
        <v>51490.330000000155</v>
      </c>
      <c r="X338" s="111">
        <f t="shared" si="1406"/>
        <v>172138.29000000196</v>
      </c>
      <c r="Y338" s="111">
        <f t="shared" si="1406"/>
        <v>299840.52000000142</v>
      </c>
      <c r="Z338" s="111">
        <f t="shared" ref="Z338" si="1407">IF($B339&lt;Z$10,0,IF($B339=Z$10,Z$13,SUM(Z336:Z337)))</f>
        <v>310891.62000000291</v>
      </c>
      <c r="AA338" s="111">
        <f>IF($B339&lt;AA$10,0,IF($B339=AA$10,AA$13,SUM(AA336:AA337)))</f>
        <v>252179.74055555518</v>
      </c>
      <c r="AB338" s="111">
        <f t="shared" ref="AB338" si="1408">IF($B339&lt;AB$10,0,IF($B339=AB$10,AB$13,SUM(AB336:AB337)))</f>
        <v>211401.89777777868</v>
      </c>
      <c r="AC338" s="111">
        <f>IF($B339&lt;AC$10,0,IF($B339=AC$10,AC$13,SUM(AC336:AC337)))</f>
        <v>460236.64555555134</v>
      </c>
      <c r="AD338" s="111">
        <f t="shared" ref="AD338:AF338" si="1409">IF($B339&lt;AD$10,0,IF($B339=AD$10,AD$13,SUM(AD336:AD337)))</f>
        <v>270459.85066666524</v>
      </c>
      <c r="AE338" s="111">
        <f t="shared" si="1409"/>
        <v>575560.79644444387</v>
      </c>
      <c r="AF338" s="111">
        <f t="shared" si="1409"/>
        <v>253957.11288888945</v>
      </c>
      <c r="AG338" s="111">
        <f t="shared" ref="AG338:AH338" si="1410">IF($B339&lt;AG$10,0,IF($B339=AG$10,AG$13,SUM(AG336:AG337)))</f>
        <v>990105.1306666641</v>
      </c>
      <c r="AH338" s="111">
        <f t="shared" si="1410"/>
        <v>293351.4595555542</v>
      </c>
      <c r="AI338" s="111">
        <f t="shared" ref="AI338:AJ338" si="1411">IF($B339&lt;AI$10,0,IF($B339=AI$10,AI$13,SUM(AI336:AI337)))</f>
        <v>596485.44711110962</v>
      </c>
      <c r="AJ338" s="111">
        <f t="shared" si="1411"/>
        <v>610323.37777777482</v>
      </c>
      <c r="AK338" s="111">
        <f t="shared" ref="AK338:AM338" si="1412">IF($B339&lt;AK$10,0,IF($B339=AK$10,AK$13,SUM(AK336:AK337)))</f>
        <v>285352.63288888813</v>
      </c>
      <c r="AL338" s="111">
        <f>IF($B339&lt;AL$10,0,IF($B339=AL$10,AL$13,SUM(AL336:AL337)))</f>
        <v>32031.57333333337</v>
      </c>
      <c r="AM338" s="111">
        <f t="shared" si="1412"/>
        <v>792069.10000000102</v>
      </c>
      <c r="AN338" s="111">
        <f t="shared" ref="AN338:AO338" si="1413">IF($B339&lt;AN$10,0,IF($B339=AN$10,AN$13,SUM(AN336:AN337)))</f>
        <v>675115.96800000023</v>
      </c>
      <c r="AO338" s="111">
        <f t="shared" si="1413"/>
        <v>677506.66099999927</v>
      </c>
      <c r="AP338" s="111">
        <f t="shared" ref="AP338" si="1414">IF($B339&lt;AP$10,0,IF($B339=AP$10,AP$13,SUM(AP336:AP337)))</f>
        <v>75838.329000000114</v>
      </c>
      <c r="AQ338" s="111">
        <f t="shared" ref="AQ338:AS338" si="1415">IF($B339&lt;AQ$10,0,IF($B339=AQ$10,AQ$13,SUM(AQ336:AQ337)))</f>
        <v>1184490.171000001</v>
      </c>
      <c r="AR338" s="111">
        <f t="shared" si="1415"/>
        <v>688968.00000000023</v>
      </c>
      <c r="AS338" s="111">
        <f t="shared" si="1415"/>
        <v>698152.4999999993</v>
      </c>
      <c r="AT338" s="111">
        <f t="shared" ref="AT338:AU338" si="1416">IF($B339&lt;AT$10,0,IF($B339=AT$10,AT$13,SUM(AT336:AT337)))</f>
        <v>3995.3609999999971</v>
      </c>
      <c r="AU338" s="111">
        <f t="shared" si="1416"/>
        <v>11084.633999999985</v>
      </c>
      <c r="AV338" s="111">
        <f t="shared" ref="AV338" si="1417">IF($B339&lt;AV$10,0,IF($B339=AV$10,AV$13,SUM(AV336:AV337)))</f>
        <v>354337.30511111126</v>
      </c>
      <c r="AW338" s="111"/>
      <c r="AX338" s="111">
        <f t="shared" si="1391"/>
        <v>388643.06400000001</v>
      </c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>
        <f t="shared" si="1405"/>
        <v>11230257.140222214</v>
      </c>
      <c r="BO338" s="111">
        <f>ROUND(BN338*'Link In'!$H$2,2)</f>
        <v>561512.86</v>
      </c>
      <c r="BP338" s="111">
        <f>ROUND((BN338-BO338)*'Link In'!$H$3,2)</f>
        <v>2240436.2999999998</v>
      </c>
    </row>
    <row r="339" spans="1:68" outlineLevel="1" x14ac:dyDescent="0.25">
      <c r="A339" s="52">
        <v>9999</v>
      </c>
      <c r="B339" s="102">
        <f>+B338+31</f>
        <v>44198</v>
      </c>
      <c r="C339" s="95" t="s">
        <v>15</v>
      </c>
      <c r="D339" s="96">
        <f t="shared" ref="D339:Y339" si="1418">IF(OR($B339&lt;D$10,$B339&gt;D$11),0,IF($B339=D$11,-D338,-D$15))</f>
        <v>0</v>
      </c>
      <c r="E339" s="96">
        <f t="shared" si="1418"/>
        <v>0</v>
      </c>
      <c r="F339" s="96">
        <f t="shared" si="1418"/>
        <v>0</v>
      </c>
      <c r="G339" s="96">
        <f t="shared" si="1418"/>
        <v>0</v>
      </c>
      <c r="H339" s="96">
        <f t="shared" si="1418"/>
        <v>0</v>
      </c>
      <c r="I339" s="96">
        <f t="shared" si="1418"/>
        <v>0</v>
      </c>
      <c r="J339" s="96">
        <f t="shared" si="1418"/>
        <v>0</v>
      </c>
      <c r="K339" s="96">
        <f t="shared" si="1418"/>
        <v>0</v>
      </c>
      <c r="L339" s="96">
        <f t="shared" si="1418"/>
        <v>0</v>
      </c>
      <c r="M339" s="96">
        <f t="shared" si="1418"/>
        <v>0</v>
      </c>
      <c r="N339" s="96">
        <f t="shared" si="1418"/>
        <v>0</v>
      </c>
      <c r="O339" s="96">
        <f t="shared" si="1418"/>
        <v>0</v>
      </c>
      <c r="P339" s="96">
        <f t="shared" si="1418"/>
        <v>0</v>
      </c>
      <c r="Q339" s="96">
        <f>IF(OR($B339&lt;Q$10,$B339&gt;Q$11),0,IF($B339=Q$11,-Q338,-Q$15))</f>
        <v>0</v>
      </c>
      <c r="R339" s="96">
        <f t="shared" si="1418"/>
        <v>0</v>
      </c>
      <c r="S339" s="96">
        <f t="shared" si="1418"/>
        <v>0</v>
      </c>
      <c r="T339" s="96">
        <f t="shared" si="1418"/>
        <v>0</v>
      </c>
      <c r="U339" s="96">
        <v>0</v>
      </c>
      <c r="V339" s="96">
        <f>IF(OR($B339&lt;V$10,$B339&gt;V$11),0,IF($B339=V$11,-V338,-V$15))</f>
        <v>-619.56255555555549</v>
      </c>
      <c r="W339" s="96">
        <f>IF(OR($B339&lt;W$10,$B339&gt;W$11),0,IF($B339=W$11,-W338,-W$15))</f>
        <v>-2238.71</v>
      </c>
      <c r="X339" s="114">
        <f t="shared" si="1418"/>
        <v>-3019.97</v>
      </c>
      <c r="Y339" s="114">
        <f t="shared" si="1418"/>
        <v>-5260.36</v>
      </c>
      <c r="Z339" s="112">
        <f t="shared" ref="Z339" si="1419">IF(OR($B339&lt;Z$10,$B339&gt;Z$11),0,IF($B339=Z$11,-Z338,-Z$15))</f>
        <v>-4145.22</v>
      </c>
      <c r="AA339" s="112">
        <f>IF(OR($B339&lt;AA$10,$B339&gt;AA$11),0,IF($B339=AA$11,-AA338,-AA$15))</f>
        <v>-3602.5677222222221</v>
      </c>
      <c r="AB339" s="112">
        <f t="shared" ref="AB339" si="1420">IF(OR($B339&lt;AB$10,$B339&gt;AB$11),0,IF($B339=AB$11,-AB338,-AB$15))</f>
        <v>-2323.0977777777771</v>
      </c>
      <c r="AC339" s="112">
        <f>IF(OR($B339&lt;AC$10,$B339&gt;AC$11),0,IF($B339=AC$11,-AC338,-AC$15))</f>
        <v>-5057.5455555555554</v>
      </c>
      <c r="AD339" s="112">
        <f t="shared" ref="AD339:AF339" si="1421">IF(OR($B339&lt;AD$10,$B339&gt;AD$11),0,IF($B339=AD$11,-AD338,-AD$15))</f>
        <v>-2817.2901111111109</v>
      </c>
      <c r="AE339" s="112">
        <f t="shared" si="1421"/>
        <v>-4496.5687222222223</v>
      </c>
      <c r="AF339" s="112">
        <f t="shared" si="1421"/>
        <v>-1984.0399444444445</v>
      </c>
      <c r="AG339" s="112">
        <f t="shared" ref="AG339:AH339" si="1422">IF(OR($B339&lt;AG$10,$B339&gt;AG$11),0,IF($B339=AG$11,-AG338,-AG$15))</f>
        <v>-7735.1963333333342</v>
      </c>
      <c r="AH339" s="112">
        <f t="shared" si="1422"/>
        <v>-2291.8082777777777</v>
      </c>
      <c r="AI339" s="112">
        <f t="shared" ref="AI339:AJ339" si="1423">IF(OR($B339&lt;AI$10,$B339&gt;AI$11),0,IF($B339=AI$11,-AI338,-AI$15))</f>
        <v>-4660.0425555555557</v>
      </c>
      <c r="AJ339" s="112">
        <f t="shared" si="1423"/>
        <v>-4768.1513888888885</v>
      </c>
      <c r="AK339" s="112">
        <f t="shared" ref="AK339:AM339" si="1424">IF(OR($B339&lt;AK$10,$B339&gt;AK$11),0,IF($B339=AK$11,-AK338,-AK$15))</f>
        <v>-2229.3174444444444</v>
      </c>
      <c r="AL339" s="112">
        <f>IF(OR($B339&lt;AL$10,$B339&gt;AL$11),0,IF($B339=AL$11,-AL338,-AL$15))</f>
        <v>-250.24666666666667</v>
      </c>
      <c r="AM339" s="112">
        <f t="shared" si="1424"/>
        <v>-5824.0375000000004</v>
      </c>
      <c r="AN339" s="112">
        <f t="shared" ref="AN339:AO339" si="1425">IF(OR($B339&lt;AN$10,$B339&gt;AN$11),0,IF($B339=AN$11,-AN338,-AN$15))</f>
        <v>-4412.5226666666667</v>
      </c>
      <c r="AO339" s="112">
        <f t="shared" si="1425"/>
        <v>-4428.1481111111107</v>
      </c>
      <c r="AP339" s="112">
        <f t="shared" ref="AP339" si="1426">IF(OR($B339&lt;AP$10,$B339&gt;AP$11),0,IF($B339=AP$11,-AP338,-AP$15))</f>
        <v>-468.13783333333333</v>
      </c>
      <c r="AQ339" s="112">
        <f t="shared" ref="AQ339:AS339" si="1427">IF(OR($B339&lt;AQ$10,$B339&gt;AQ$11),0,IF($B339=AQ$11,-AQ338,-AQ$15))</f>
        <v>-7311.6677222222215</v>
      </c>
      <c r="AR339" s="112">
        <f t="shared" si="1427"/>
        <v>-4252.8888888888887</v>
      </c>
      <c r="AS339" s="112">
        <f t="shared" si="1427"/>
        <v>-4309.583333333333</v>
      </c>
      <c r="AT339" s="112">
        <f t="shared" ref="AT339:AU339" si="1428">IF(OR($B339&lt;AT$10,$B339&gt;AT$11),0,IF($B339=AT$11,-AT338,-AT$15))</f>
        <v>-24.662722222222218</v>
      </c>
      <c r="AU339" s="112">
        <f t="shared" si="1428"/>
        <v>-68.423666666666662</v>
      </c>
      <c r="AV339" s="112">
        <f t="shared" ref="AV339" si="1429">IF(OR($B339&lt;AV$10,$B339&gt;AV$11),0,IF($B339=AV$11,-AV338,-AV$15))</f>
        <v>-2060.100611111111</v>
      </c>
      <c r="AW339" s="112"/>
      <c r="AX339" s="112">
        <f t="shared" si="1404"/>
        <v>-2183.3879999999999</v>
      </c>
      <c r="AY339" s="112"/>
      <c r="AZ339" s="112"/>
      <c r="BA339" s="112"/>
      <c r="BB339" s="112"/>
      <c r="BC339" s="112"/>
      <c r="BD339" s="112"/>
      <c r="BE339" s="112"/>
      <c r="BF339" s="112"/>
      <c r="BG339" s="112"/>
      <c r="BH339" s="112"/>
      <c r="BI339" s="112"/>
      <c r="BJ339" s="112"/>
      <c r="BK339" s="112"/>
      <c r="BL339" s="112"/>
      <c r="BM339" s="112"/>
      <c r="BN339" s="112">
        <f t="shared" si="1405"/>
        <v>-92843.256111111084</v>
      </c>
      <c r="BO339" s="112">
        <f>ROUND(BN339*'Link In'!$H$2,2)</f>
        <v>-4642.16</v>
      </c>
      <c r="BP339" s="112">
        <f>ROUND((BN339-BO339)*'Link In'!$H$3,2)</f>
        <v>-18522.23</v>
      </c>
    </row>
    <row r="340" spans="1:68" ht="14.25" customHeight="1" outlineLevel="1" x14ac:dyDescent="0.25">
      <c r="A340" s="52">
        <v>9999</v>
      </c>
      <c r="B340" s="94">
        <f>B339</f>
        <v>44198</v>
      </c>
      <c r="C340" s="115" t="s">
        <v>16</v>
      </c>
      <c r="D340" s="98">
        <f t="shared" ref="D340:Y340" si="1430">IF($B341&lt;D$10,0,IF($B341=D$10,D$13,SUM(D338:D339)))</f>
        <v>0</v>
      </c>
      <c r="E340" s="98">
        <f t="shared" si="1430"/>
        <v>0</v>
      </c>
      <c r="F340" s="98">
        <f t="shared" si="1430"/>
        <v>0</v>
      </c>
      <c r="G340" s="98">
        <f t="shared" si="1430"/>
        <v>0</v>
      </c>
      <c r="H340" s="98">
        <f t="shared" si="1430"/>
        <v>0</v>
      </c>
      <c r="I340" s="98">
        <f t="shared" si="1430"/>
        <v>0</v>
      </c>
      <c r="J340" s="98">
        <f t="shared" si="1430"/>
        <v>0</v>
      </c>
      <c r="K340" s="98">
        <f t="shared" si="1430"/>
        <v>0</v>
      </c>
      <c r="L340" s="98">
        <f t="shared" si="1430"/>
        <v>0</v>
      </c>
      <c r="M340" s="98">
        <f t="shared" si="1430"/>
        <v>0</v>
      </c>
      <c r="N340" s="98">
        <f t="shared" si="1430"/>
        <v>0</v>
      </c>
      <c r="O340" s="98">
        <f t="shared" si="1430"/>
        <v>0</v>
      </c>
      <c r="P340" s="98">
        <f t="shared" si="1430"/>
        <v>0</v>
      </c>
      <c r="Q340" s="98">
        <f>IF($B341&lt;Q$10,0,IF($B341=Q$10,Q$13,SUM(Q338:Q339)))</f>
        <v>-6.9121597334742546E-11</v>
      </c>
      <c r="R340" s="98">
        <f t="shared" si="1430"/>
        <v>1.6825651982799172E-11</v>
      </c>
      <c r="S340" s="98">
        <f t="shared" si="1430"/>
        <v>-7.0485839387401938E-12</v>
      </c>
      <c r="T340" s="98">
        <f t="shared" si="1430"/>
        <v>2.0293100533308461E-11</v>
      </c>
      <c r="U340" s="98">
        <f>IF($B341&lt;U$10,0,IF($B341=U$10,U$13,SUM(U338:U339)))</f>
        <v>-1.2050804798491299E-11</v>
      </c>
      <c r="V340" s="98">
        <f>IF($B341&lt;V$10,0,IF($B341=V$10,V$13,SUM(V338:V339)))</f>
        <v>13630.0593333334</v>
      </c>
      <c r="W340" s="98">
        <f>IF($B341&lt;W$10,0,IF($B341=W$10,W$13,SUM(W338:W339)))</f>
        <v>49251.620000000155</v>
      </c>
      <c r="X340" s="111">
        <f t="shared" si="1430"/>
        <v>169118.32000000196</v>
      </c>
      <c r="Y340" s="111">
        <f t="shared" si="1430"/>
        <v>294580.16000000143</v>
      </c>
      <c r="Z340" s="111">
        <f t="shared" ref="Z340" si="1431">IF($B341&lt;Z$10,0,IF($B341=Z$10,Z$13,SUM(Z338:Z339)))</f>
        <v>306746.40000000293</v>
      </c>
      <c r="AA340" s="111">
        <f>IF($B341&lt;AA$10,0,IF($B341=AA$10,AA$13,SUM(AA338:AA339)))</f>
        <v>248577.17283333297</v>
      </c>
      <c r="AB340" s="111">
        <f t="shared" ref="AB340" si="1432">IF($B341&lt;AB$10,0,IF($B341=AB$10,AB$13,SUM(AB338:AB339)))</f>
        <v>209078.80000000089</v>
      </c>
      <c r="AC340" s="111">
        <f>IF($B341&lt;AC$10,0,IF($B341=AC$10,AC$13,SUM(AC338:AC339)))</f>
        <v>455179.09999999579</v>
      </c>
      <c r="AD340" s="111">
        <f t="shared" ref="AD340:AF340" si="1433">IF($B341&lt;AD$10,0,IF($B341=AD$10,AD$13,SUM(AD338:AD339)))</f>
        <v>267642.56055555411</v>
      </c>
      <c r="AE340" s="111">
        <f t="shared" si="1433"/>
        <v>571064.22772222164</v>
      </c>
      <c r="AF340" s="111">
        <f t="shared" si="1433"/>
        <v>251973.07294444501</v>
      </c>
      <c r="AG340" s="111">
        <f t="shared" ref="AG340:AH340" si="1434">IF($B341&lt;AG$10,0,IF($B341=AG$10,AG$13,SUM(AG338:AG339)))</f>
        <v>982369.93433333072</v>
      </c>
      <c r="AH340" s="111">
        <f t="shared" si="1434"/>
        <v>291059.6512777764</v>
      </c>
      <c r="AI340" s="111">
        <f t="shared" ref="AI340:AJ340" si="1435">IF($B341&lt;AI$10,0,IF($B341=AI$10,AI$13,SUM(AI338:AI339)))</f>
        <v>591825.40455555404</v>
      </c>
      <c r="AJ340" s="111">
        <f t="shared" si="1435"/>
        <v>605555.22638888587</v>
      </c>
      <c r="AK340" s="111">
        <f t="shared" ref="AK340:AM340" si="1436">IF($B341&lt;AK$10,0,IF($B341=AK$10,AK$13,SUM(AK338:AK339)))</f>
        <v>283123.31544444367</v>
      </c>
      <c r="AL340" s="111">
        <f>IF($B341&lt;AL$10,0,IF($B341=AL$10,AL$13,SUM(AL338:AL339)))</f>
        <v>31781.326666666704</v>
      </c>
      <c r="AM340" s="111">
        <f t="shared" si="1436"/>
        <v>786245.06250000105</v>
      </c>
      <c r="AN340" s="111">
        <f t="shared" ref="AN340:AO340" si="1437">IF($B341&lt;AN$10,0,IF($B341=AN$10,AN$13,SUM(AN338:AN339)))</f>
        <v>670703.44533333357</v>
      </c>
      <c r="AO340" s="111">
        <f t="shared" si="1437"/>
        <v>673078.51288888813</v>
      </c>
      <c r="AP340" s="111">
        <f t="shared" ref="AP340" si="1438">IF($B341&lt;AP$10,0,IF($B341=AP$10,AP$13,SUM(AP338:AP339)))</f>
        <v>75370.191166666787</v>
      </c>
      <c r="AQ340" s="111">
        <f t="shared" ref="AQ340:AS340" si="1439">IF($B341&lt;AQ$10,0,IF($B341=AQ$10,AQ$13,SUM(AQ338:AQ339)))</f>
        <v>1177178.5032777789</v>
      </c>
      <c r="AR340" s="111">
        <f t="shared" si="1439"/>
        <v>684715.11111111136</v>
      </c>
      <c r="AS340" s="111">
        <f t="shared" si="1439"/>
        <v>693842.91666666593</v>
      </c>
      <c r="AT340" s="111">
        <f t="shared" ref="AT340:AU340" si="1440">IF($B341&lt;AT$10,0,IF($B341=AT$10,AT$13,SUM(AT338:AT339)))</f>
        <v>3970.6982777777748</v>
      </c>
      <c r="AU340" s="111">
        <f t="shared" si="1440"/>
        <v>11016.210333333318</v>
      </c>
      <c r="AV340" s="111">
        <f t="shared" ref="AV340" si="1441">IF($B341&lt;AV$10,0,IF($B341=AV$10,AV$13,SUM(AV338:AV339)))</f>
        <v>352277.20450000017</v>
      </c>
      <c r="AW340" s="111">
        <f>AW13</f>
        <v>1438770.3</v>
      </c>
      <c r="AX340" s="111">
        <f t="shared" si="1391"/>
        <v>386459.67600000004</v>
      </c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>
        <f t="shared" si="1405"/>
        <v>12576184.184111105</v>
      </c>
      <c r="BO340" s="111">
        <f>ROUND(BN340*'Link In'!$H$2,2)</f>
        <v>628809.21</v>
      </c>
      <c r="BP340" s="111">
        <f>ROUND((BN340-BO340)*'Link In'!$H$3,2)</f>
        <v>2508948.7400000002</v>
      </c>
    </row>
    <row r="341" spans="1:68" outlineLevel="1" x14ac:dyDescent="0.25">
      <c r="A341" s="52">
        <v>9999</v>
      </c>
      <c r="B341" s="102">
        <f>+B340+31</f>
        <v>44229</v>
      </c>
      <c r="C341" s="95" t="s">
        <v>15</v>
      </c>
      <c r="D341" s="96">
        <f t="shared" ref="D341:Y341" si="1442">IF(OR($B341&lt;D$10,$B341&gt;D$11),0,IF($B341=D$11,-D340,-D$15))</f>
        <v>0</v>
      </c>
      <c r="E341" s="96">
        <f t="shared" si="1442"/>
        <v>0</v>
      </c>
      <c r="F341" s="96">
        <f t="shared" si="1442"/>
        <v>0</v>
      </c>
      <c r="G341" s="96">
        <f t="shared" si="1442"/>
        <v>0</v>
      </c>
      <c r="H341" s="96">
        <f t="shared" si="1442"/>
        <v>0</v>
      </c>
      <c r="I341" s="96">
        <f t="shared" si="1442"/>
        <v>0</v>
      </c>
      <c r="J341" s="96">
        <f t="shared" si="1442"/>
        <v>0</v>
      </c>
      <c r="K341" s="96">
        <f t="shared" si="1442"/>
        <v>0</v>
      </c>
      <c r="L341" s="96">
        <f t="shared" si="1442"/>
        <v>0</v>
      </c>
      <c r="M341" s="96">
        <f t="shared" si="1442"/>
        <v>0</v>
      </c>
      <c r="N341" s="96">
        <f t="shared" si="1442"/>
        <v>0</v>
      </c>
      <c r="O341" s="96">
        <f t="shared" si="1442"/>
        <v>0</v>
      </c>
      <c r="P341" s="96">
        <f t="shared" si="1442"/>
        <v>0</v>
      </c>
      <c r="Q341" s="96">
        <f>IF(OR($B341&lt;Q$10,$B341&gt;Q$11),0,IF($B341=Q$11,-Q340,-Q$15))</f>
        <v>0</v>
      </c>
      <c r="R341" s="96">
        <f t="shared" si="1442"/>
        <v>0</v>
      </c>
      <c r="S341" s="96">
        <f t="shared" si="1442"/>
        <v>0</v>
      </c>
      <c r="T341" s="96">
        <f t="shared" si="1442"/>
        <v>0</v>
      </c>
      <c r="U341" s="96">
        <v>0</v>
      </c>
      <c r="V341" s="96">
        <f>IF(OR($B341&lt;V$10,$B341&gt;V$11),0,IF($B341=V$11,-V340,-V$15))</f>
        <v>-619.56255555555549</v>
      </c>
      <c r="W341" s="96">
        <f>IF(OR($B341&lt;W$10,$B341&gt;W$11),0,IF($B341=W$11,-W340,-W$15))</f>
        <v>-2238.71</v>
      </c>
      <c r="X341" s="114">
        <f t="shared" si="1442"/>
        <v>-3019.97</v>
      </c>
      <c r="Y341" s="114">
        <f t="shared" si="1442"/>
        <v>-5260.36</v>
      </c>
      <c r="Z341" s="112">
        <f t="shared" ref="Z341" si="1443">IF(OR($B341&lt;Z$10,$B341&gt;Z$11),0,IF($B341=Z$11,-Z340,-Z$15))</f>
        <v>-4145.22</v>
      </c>
      <c r="AA341" s="112">
        <f>IF(OR($B341&lt;AA$10,$B341&gt;AA$11),0,IF($B341=AA$11,-AA340,-AA$15))</f>
        <v>-3602.5677222222221</v>
      </c>
      <c r="AB341" s="112">
        <f t="shared" ref="AB341" si="1444">IF(OR($B341&lt;AB$10,$B341&gt;AB$11),0,IF($B341=AB$11,-AB340,-AB$15))</f>
        <v>-2323.0977777777771</v>
      </c>
      <c r="AC341" s="112">
        <f>IF(OR($B341&lt;AC$10,$B341&gt;AC$11),0,IF($B341=AC$11,-AC340,-AC$15))</f>
        <v>-5057.5455555555554</v>
      </c>
      <c r="AD341" s="112">
        <f t="shared" ref="AD341:AF341" si="1445">IF(OR($B341&lt;AD$10,$B341&gt;AD$11),0,IF($B341=AD$11,-AD340,-AD$15))</f>
        <v>-2817.2901111111109</v>
      </c>
      <c r="AE341" s="112">
        <f t="shared" si="1445"/>
        <v>-4496.5687222222223</v>
      </c>
      <c r="AF341" s="112">
        <f t="shared" si="1445"/>
        <v>-1984.0399444444445</v>
      </c>
      <c r="AG341" s="112">
        <f t="shared" ref="AG341:AH341" si="1446">IF(OR($B341&lt;AG$10,$B341&gt;AG$11),0,IF($B341=AG$11,-AG340,-AG$15))</f>
        <v>-7735.1963333333342</v>
      </c>
      <c r="AH341" s="112">
        <f t="shared" si="1446"/>
        <v>-2291.8082777777777</v>
      </c>
      <c r="AI341" s="112">
        <f t="shared" ref="AI341:AJ341" si="1447">IF(OR($B341&lt;AI$10,$B341&gt;AI$11),0,IF($B341=AI$11,-AI340,-AI$15))</f>
        <v>-4660.0425555555557</v>
      </c>
      <c r="AJ341" s="112">
        <f t="shared" si="1447"/>
        <v>-4768.1513888888885</v>
      </c>
      <c r="AK341" s="112">
        <f t="shared" ref="AK341:AM341" si="1448">IF(OR($B341&lt;AK$10,$B341&gt;AK$11),0,IF($B341=AK$11,-AK340,-AK$15))</f>
        <v>-2229.3174444444444</v>
      </c>
      <c r="AL341" s="112">
        <f>IF(OR($B341&lt;AL$10,$B341&gt;AL$11),0,IF($B341=AL$11,-AL340,-AL$15))</f>
        <v>-250.24666666666667</v>
      </c>
      <c r="AM341" s="112">
        <f t="shared" si="1448"/>
        <v>-5824.0375000000004</v>
      </c>
      <c r="AN341" s="112">
        <f t="shared" ref="AN341:AO341" si="1449">IF(OR($B341&lt;AN$10,$B341&gt;AN$11),0,IF($B341=AN$11,-AN340,-AN$15))</f>
        <v>-4412.5226666666667</v>
      </c>
      <c r="AO341" s="112">
        <f t="shared" si="1449"/>
        <v>-4428.1481111111107</v>
      </c>
      <c r="AP341" s="112">
        <f t="shared" ref="AP341" si="1450">IF(OR($B341&lt;AP$10,$B341&gt;AP$11),0,IF($B341=AP$11,-AP340,-AP$15))</f>
        <v>-468.13783333333333</v>
      </c>
      <c r="AQ341" s="112">
        <f t="shared" ref="AQ341:AS341" si="1451">IF(OR($B341&lt;AQ$10,$B341&gt;AQ$11),0,IF($B341=AQ$11,-AQ340,-AQ$15))</f>
        <v>-7311.6677222222215</v>
      </c>
      <c r="AR341" s="112">
        <f t="shared" si="1451"/>
        <v>-4252.8888888888887</v>
      </c>
      <c r="AS341" s="112">
        <f t="shared" si="1451"/>
        <v>-4309.583333333333</v>
      </c>
      <c r="AT341" s="112">
        <f t="shared" ref="AT341:AU341" si="1452">IF(OR($B341&lt;AT$10,$B341&gt;AT$11),0,IF($B341=AT$11,-AT340,-AT$15))</f>
        <v>-24.662722222222218</v>
      </c>
      <c r="AU341" s="112">
        <f t="shared" si="1452"/>
        <v>-68.423666666666662</v>
      </c>
      <c r="AV341" s="112">
        <f t="shared" ref="AV341:AW341" si="1453">IF(OR($B341&lt;AV$10,$B341&gt;AV$11),0,IF($B341=AV$11,-AV340,-AV$15))</f>
        <v>-2060.100611111111</v>
      </c>
      <c r="AW341" s="112">
        <f t="shared" si="1453"/>
        <v>-7993.168333333334</v>
      </c>
      <c r="AX341" s="112">
        <f t="shared" si="1404"/>
        <v>-2183.3879999999999</v>
      </c>
      <c r="AY341" s="112"/>
      <c r="AZ341" s="112"/>
      <c r="BA341" s="112"/>
      <c r="BB341" s="112"/>
      <c r="BC341" s="112"/>
      <c r="BD341" s="112"/>
      <c r="BE341" s="112"/>
      <c r="BF341" s="112"/>
      <c r="BG341" s="112"/>
      <c r="BH341" s="112"/>
      <c r="BI341" s="112"/>
      <c r="BJ341" s="112"/>
      <c r="BK341" s="112"/>
      <c r="BL341" s="112"/>
      <c r="BM341" s="112"/>
      <c r="BN341" s="112">
        <f t="shared" si="1405"/>
        <v>-100836.42444444442</v>
      </c>
      <c r="BO341" s="112">
        <f>ROUND(BN341*'Link In'!$H$2,2)</f>
        <v>-5041.82</v>
      </c>
      <c r="BP341" s="112">
        <f>ROUND((BN341-BO341)*'Link In'!$H$3,2)</f>
        <v>-20116.87</v>
      </c>
    </row>
    <row r="342" spans="1:68" ht="14.25" customHeight="1" outlineLevel="1" x14ac:dyDescent="0.25">
      <c r="A342" s="52">
        <v>9999</v>
      </c>
      <c r="B342" s="94">
        <f>B341</f>
        <v>44229</v>
      </c>
      <c r="C342" s="115" t="s">
        <v>16</v>
      </c>
      <c r="D342" s="98">
        <f t="shared" ref="D342:Y342" si="1454">IF($B343&lt;D$10,0,IF($B343=D$10,D$13,SUM(D340:D341)))</f>
        <v>0</v>
      </c>
      <c r="E342" s="98">
        <f t="shared" si="1454"/>
        <v>0</v>
      </c>
      <c r="F342" s="98">
        <f t="shared" si="1454"/>
        <v>0</v>
      </c>
      <c r="G342" s="98">
        <f t="shared" si="1454"/>
        <v>0</v>
      </c>
      <c r="H342" s="98">
        <f t="shared" si="1454"/>
        <v>0</v>
      </c>
      <c r="I342" s="98">
        <f t="shared" si="1454"/>
        <v>0</v>
      </c>
      <c r="J342" s="98">
        <f t="shared" si="1454"/>
        <v>0</v>
      </c>
      <c r="K342" s="98">
        <f t="shared" si="1454"/>
        <v>0</v>
      </c>
      <c r="L342" s="98">
        <f t="shared" si="1454"/>
        <v>0</v>
      </c>
      <c r="M342" s="98">
        <f t="shared" si="1454"/>
        <v>0</v>
      </c>
      <c r="N342" s="98">
        <f t="shared" si="1454"/>
        <v>0</v>
      </c>
      <c r="O342" s="98">
        <f t="shared" si="1454"/>
        <v>0</v>
      </c>
      <c r="P342" s="98">
        <f t="shared" si="1454"/>
        <v>0</v>
      </c>
      <c r="Q342" s="98">
        <f>IF($B343&lt;Q$10,0,IF($B343=Q$10,Q$13,SUM(Q340:Q341)))</f>
        <v>-6.9121597334742546E-11</v>
      </c>
      <c r="R342" s="98">
        <f t="shared" si="1454"/>
        <v>1.6825651982799172E-11</v>
      </c>
      <c r="S342" s="98">
        <f t="shared" si="1454"/>
        <v>-7.0485839387401938E-12</v>
      </c>
      <c r="T342" s="98">
        <f t="shared" si="1454"/>
        <v>2.0293100533308461E-11</v>
      </c>
      <c r="U342" s="98">
        <f>IF($B343&lt;U$10,0,IF($B343=U$10,U$13,SUM(U340:U341)))</f>
        <v>-1.2050804798491299E-11</v>
      </c>
      <c r="V342" s="98">
        <f>IF($B343&lt;V$10,0,IF($B343=V$10,V$13,SUM(V340:V341)))</f>
        <v>13010.496777777844</v>
      </c>
      <c r="W342" s="98">
        <f>IF($B343&lt;W$10,0,IF($B343=W$10,W$13,SUM(W340:W341)))</f>
        <v>47012.910000000156</v>
      </c>
      <c r="X342" s="111">
        <f t="shared" si="1454"/>
        <v>166098.35000000196</v>
      </c>
      <c r="Y342" s="111">
        <f t="shared" si="1454"/>
        <v>289319.80000000144</v>
      </c>
      <c r="Z342" s="111">
        <f t="shared" ref="Z342" si="1455">IF($B343&lt;Z$10,0,IF($B343=Z$10,Z$13,SUM(Z340:Z341)))</f>
        <v>302601.18000000296</v>
      </c>
      <c r="AA342" s="111">
        <f>IF($B343&lt;AA$10,0,IF($B343=AA$10,AA$13,SUM(AA340:AA341)))</f>
        <v>244974.60511111075</v>
      </c>
      <c r="AB342" s="111">
        <f t="shared" ref="AB342" si="1456">IF($B343&lt;AB$10,0,IF($B343=AB$10,AB$13,SUM(AB340:AB341)))</f>
        <v>206755.7022222231</v>
      </c>
      <c r="AC342" s="111">
        <f>IF($B343&lt;AC$10,0,IF($B343=AC$10,AC$13,SUM(AC340:AC341)))</f>
        <v>450121.55444444023</v>
      </c>
      <c r="AD342" s="111">
        <f t="shared" ref="AD342:AF342" si="1457">IF($B343&lt;AD$10,0,IF($B343=AD$10,AD$13,SUM(AD340:AD341)))</f>
        <v>264825.27044444298</v>
      </c>
      <c r="AE342" s="111">
        <f t="shared" si="1457"/>
        <v>566567.6589999994</v>
      </c>
      <c r="AF342" s="111">
        <f t="shared" si="1457"/>
        <v>249989.03300000058</v>
      </c>
      <c r="AG342" s="111">
        <f t="shared" ref="AG342:AH342" si="1458">IF($B343&lt;AG$10,0,IF($B343=AG$10,AG$13,SUM(AG340:AG341)))</f>
        <v>974634.73799999733</v>
      </c>
      <c r="AH342" s="111">
        <f t="shared" si="1458"/>
        <v>288767.8429999986</v>
      </c>
      <c r="AI342" s="111">
        <f t="shared" ref="AI342:AJ342" si="1459">IF($B343&lt;AI$10,0,IF($B343=AI$10,AI$13,SUM(AI340:AI341)))</f>
        <v>587165.36199999845</v>
      </c>
      <c r="AJ342" s="111">
        <f t="shared" si="1459"/>
        <v>600787.07499999693</v>
      </c>
      <c r="AK342" s="111">
        <f t="shared" ref="AK342:AM342" si="1460">IF($B343&lt;AK$10,0,IF($B343=AK$10,AK$13,SUM(AK340:AK341)))</f>
        <v>280893.99799999921</v>
      </c>
      <c r="AL342" s="111">
        <f>IF($B343&lt;AL$10,0,IF($B343=AL$10,AL$13,SUM(AL340:AL341)))</f>
        <v>31531.080000000038</v>
      </c>
      <c r="AM342" s="111">
        <f t="shared" si="1460"/>
        <v>780421.02500000107</v>
      </c>
      <c r="AN342" s="111">
        <f t="shared" ref="AN342:AO342" si="1461">IF($B343&lt;AN$10,0,IF($B343=AN$10,AN$13,SUM(AN340:AN341)))</f>
        <v>666290.92266666691</v>
      </c>
      <c r="AO342" s="111">
        <f t="shared" si="1461"/>
        <v>668650.36477777699</v>
      </c>
      <c r="AP342" s="111">
        <f t="shared" ref="AP342" si="1462">IF($B343&lt;AP$10,0,IF($B343=AP$10,AP$13,SUM(AP340:AP341)))</f>
        <v>74902.053333333461</v>
      </c>
      <c r="AQ342" s="111">
        <f t="shared" ref="AQ342:AS342" si="1463">IF($B343&lt;AQ$10,0,IF($B343=AQ$10,AQ$13,SUM(AQ340:AQ341)))</f>
        <v>1169866.8355555567</v>
      </c>
      <c r="AR342" s="111">
        <f t="shared" si="1463"/>
        <v>680462.22222222248</v>
      </c>
      <c r="AS342" s="111">
        <f t="shared" si="1463"/>
        <v>689533.33333333256</v>
      </c>
      <c r="AT342" s="111">
        <f t="shared" ref="AT342:AU342" si="1464">IF($B343&lt;AT$10,0,IF($B343=AT$10,AT$13,SUM(AT340:AT341)))</f>
        <v>3946.0355555555525</v>
      </c>
      <c r="AU342" s="111">
        <f t="shared" si="1464"/>
        <v>10947.78666666665</v>
      </c>
      <c r="AV342" s="111">
        <f t="shared" ref="AV342:AW342" si="1465">IF($B343&lt;AV$10,0,IF($B343=AV$10,AV$13,SUM(AV340:AV341)))</f>
        <v>350217.10388888908</v>
      </c>
      <c r="AW342" s="111">
        <f t="shared" si="1465"/>
        <v>1430777.1316666668</v>
      </c>
      <c r="AX342" s="111">
        <f t="shared" ref="AX342" si="1466">IF($B343&lt;AX$10,0,IF($B343=AX$10,AX$13,SUM(AX340:AX341)))</f>
        <v>384276.28800000006</v>
      </c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>
        <f t="shared" si="1405"/>
        <v>12475347.759666665</v>
      </c>
      <c r="BO342" s="111">
        <f>ROUND(BN342*'Link In'!$H$2,2)</f>
        <v>623767.39</v>
      </c>
      <c r="BP342" s="111">
        <f>ROUND((BN342-BO342)*'Link In'!$H$3,2)</f>
        <v>2488831.88</v>
      </c>
    </row>
    <row r="343" spans="1:68" outlineLevel="1" x14ac:dyDescent="0.25">
      <c r="A343" s="52">
        <v>9999</v>
      </c>
      <c r="B343" s="102">
        <f>+B342+29</f>
        <v>44258</v>
      </c>
      <c r="C343" s="95" t="s">
        <v>15</v>
      </c>
      <c r="D343" s="96">
        <f t="shared" ref="D343:Y343" si="1467">IF(OR($B343&lt;D$10,$B343&gt;D$11),0,IF($B343=D$11,-D342,-D$15))</f>
        <v>0</v>
      </c>
      <c r="E343" s="96">
        <f t="shared" si="1467"/>
        <v>0</v>
      </c>
      <c r="F343" s="96">
        <f t="shared" si="1467"/>
        <v>0</v>
      </c>
      <c r="G343" s="96">
        <f t="shared" si="1467"/>
        <v>0</v>
      </c>
      <c r="H343" s="96">
        <f t="shared" si="1467"/>
        <v>0</v>
      </c>
      <c r="I343" s="96">
        <f t="shared" si="1467"/>
        <v>0</v>
      </c>
      <c r="J343" s="96">
        <f t="shared" si="1467"/>
        <v>0</v>
      </c>
      <c r="K343" s="96">
        <f t="shared" si="1467"/>
        <v>0</v>
      </c>
      <c r="L343" s="96">
        <f t="shared" si="1467"/>
        <v>0</v>
      </c>
      <c r="M343" s="96">
        <f t="shared" si="1467"/>
        <v>0</v>
      </c>
      <c r="N343" s="96">
        <f t="shared" si="1467"/>
        <v>0</v>
      </c>
      <c r="O343" s="96">
        <f t="shared" si="1467"/>
        <v>0</v>
      </c>
      <c r="P343" s="96">
        <f t="shared" si="1467"/>
        <v>0</v>
      </c>
      <c r="Q343" s="96">
        <f>IF(OR($B343&lt;Q$10,$B343&gt;Q$11),0,IF($B343=Q$11,-Q342,-Q$15))</f>
        <v>0</v>
      </c>
      <c r="R343" s="96">
        <f t="shared" si="1467"/>
        <v>0</v>
      </c>
      <c r="S343" s="96">
        <f t="shared" si="1467"/>
        <v>0</v>
      </c>
      <c r="T343" s="96">
        <f t="shared" si="1467"/>
        <v>0</v>
      </c>
      <c r="U343" s="96">
        <v>0</v>
      </c>
      <c r="V343" s="96">
        <f>IF(OR($B343&lt;V$10,$B343&gt;V$11),0,IF($B343=V$11,-V342,-V$15))</f>
        <v>-619.56255555555549</v>
      </c>
      <c r="W343" s="96">
        <f>IF(OR($B343&lt;W$10,$B343&gt;W$11),0,IF($B343=W$11,-W342,-W$15))</f>
        <v>-2238.71</v>
      </c>
      <c r="X343" s="114">
        <f t="shared" si="1467"/>
        <v>-3019.97</v>
      </c>
      <c r="Y343" s="114">
        <f t="shared" si="1467"/>
        <v>-5260.36</v>
      </c>
      <c r="Z343" s="112">
        <f t="shared" ref="Z343" si="1468">IF(OR($B343&lt;Z$10,$B343&gt;Z$11),0,IF($B343=Z$11,-Z342,-Z$15))</f>
        <v>-4145.22</v>
      </c>
      <c r="AA343" s="112">
        <f>IF(OR($B343&lt;AA$10,$B343&gt;AA$11),0,IF($B343=AA$11,-AA342,-AA$15))</f>
        <v>-3602.5677222222221</v>
      </c>
      <c r="AB343" s="112">
        <f t="shared" ref="AB343" si="1469">IF(OR($B343&lt;AB$10,$B343&gt;AB$11),0,IF($B343=AB$11,-AB342,-AB$15))</f>
        <v>-2323.0977777777771</v>
      </c>
      <c r="AC343" s="112">
        <f>IF(OR($B343&lt;AC$10,$B343&gt;AC$11),0,IF($B343=AC$11,-AC342,-AC$15))</f>
        <v>-5057.5455555555554</v>
      </c>
      <c r="AD343" s="112">
        <f t="shared" ref="AD343:AF343" si="1470">IF(OR($B343&lt;AD$10,$B343&gt;AD$11),0,IF($B343=AD$11,-AD342,-AD$15))</f>
        <v>-2817.2901111111109</v>
      </c>
      <c r="AE343" s="112">
        <f t="shared" si="1470"/>
        <v>-4496.5687222222223</v>
      </c>
      <c r="AF343" s="112">
        <f t="shared" si="1470"/>
        <v>-1984.0399444444445</v>
      </c>
      <c r="AG343" s="112">
        <f t="shared" ref="AG343:AH343" si="1471">IF(OR($B343&lt;AG$10,$B343&gt;AG$11),0,IF($B343=AG$11,-AG342,-AG$15))</f>
        <v>-7735.1963333333342</v>
      </c>
      <c r="AH343" s="112">
        <f t="shared" si="1471"/>
        <v>-2291.8082777777777</v>
      </c>
      <c r="AI343" s="112">
        <f t="shared" ref="AI343:AJ343" si="1472">IF(OR($B343&lt;AI$10,$B343&gt;AI$11),0,IF($B343=AI$11,-AI342,-AI$15))</f>
        <v>-4660.0425555555557</v>
      </c>
      <c r="AJ343" s="112">
        <f t="shared" si="1472"/>
        <v>-4768.1513888888885</v>
      </c>
      <c r="AK343" s="112">
        <f t="shared" ref="AK343:AM343" si="1473">IF(OR($B343&lt;AK$10,$B343&gt;AK$11),0,IF($B343=AK$11,-AK342,-AK$15))</f>
        <v>-2229.3174444444444</v>
      </c>
      <c r="AL343" s="112">
        <f>IF(OR($B343&lt;AL$10,$B343&gt;AL$11),0,IF($B343=AL$11,-AL342,-AL$15))</f>
        <v>-250.24666666666667</v>
      </c>
      <c r="AM343" s="112">
        <f t="shared" si="1473"/>
        <v>-5824.0375000000004</v>
      </c>
      <c r="AN343" s="112">
        <f t="shared" ref="AN343:AO343" si="1474">IF(OR($B343&lt;AN$10,$B343&gt;AN$11),0,IF($B343=AN$11,-AN342,-AN$15))</f>
        <v>-4412.5226666666667</v>
      </c>
      <c r="AO343" s="112">
        <f t="shared" si="1474"/>
        <v>-4428.1481111111107</v>
      </c>
      <c r="AP343" s="112">
        <f t="shared" ref="AP343" si="1475">IF(OR($B343&lt;AP$10,$B343&gt;AP$11),0,IF($B343=AP$11,-AP342,-AP$15))</f>
        <v>-468.13783333333333</v>
      </c>
      <c r="AQ343" s="112">
        <f t="shared" ref="AQ343:AS343" si="1476">IF(OR($B343&lt;AQ$10,$B343&gt;AQ$11),0,IF($B343=AQ$11,-AQ342,-AQ$15))</f>
        <v>-7311.6677222222215</v>
      </c>
      <c r="AR343" s="112">
        <f t="shared" si="1476"/>
        <v>-4252.8888888888887</v>
      </c>
      <c r="AS343" s="112">
        <f t="shared" si="1476"/>
        <v>-4309.583333333333</v>
      </c>
      <c r="AT343" s="112">
        <f t="shared" ref="AT343:AU343" si="1477">IF(OR($B343&lt;AT$10,$B343&gt;AT$11),0,IF($B343=AT$11,-AT342,-AT$15))</f>
        <v>-24.662722222222218</v>
      </c>
      <c r="AU343" s="112">
        <f t="shared" si="1477"/>
        <v>-68.423666666666662</v>
      </c>
      <c r="AV343" s="112">
        <f t="shared" ref="AV343:AW343" si="1478">IF(OR($B343&lt;AV$10,$B343&gt;AV$11),0,IF($B343=AV$11,-AV342,-AV$15))</f>
        <v>-2060.100611111111</v>
      </c>
      <c r="AW343" s="112">
        <f t="shared" si="1478"/>
        <v>-7993.168333333334</v>
      </c>
      <c r="AX343" s="112">
        <f t="shared" ref="AX343" si="1479">IF(OR($B343&lt;AX$10,$B343&gt;AX$11),0,IF($B343=AX$11,-AX342,-AX$15))</f>
        <v>-2183.3879999999999</v>
      </c>
      <c r="AY343" s="112"/>
      <c r="AZ343" s="112"/>
      <c r="BA343" s="112"/>
      <c r="BB343" s="112"/>
      <c r="BC343" s="112"/>
      <c r="BD343" s="112"/>
      <c r="BE343" s="112"/>
      <c r="BF343" s="112"/>
      <c r="BG343" s="112"/>
      <c r="BH343" s="112"/>
      <c r="BI343" s="112"/>
      <c r="BJ343" s="112"/>
      <c r="BK343" s="112"/>
      <c r="BL343" s="112"/>
      <c r="BM343" s="112"/>
      <c r="BN343" s="112">
        <f t="shared" si="1405"/>
        <v>-100836.42444444442</v>
      </c>
      <c r="BO343" s="112">
        <f>ROUND(BN343*'Link In'!$H$2,2)</f>
        <v>-5041.82</v>
      </c>
      <c r="BP343" s="112">
        <f>ROUND((BN343-BO343)*'Link In'!$H$3,2)</f>
        <v>-20116.87</v>
      </c>
    </row>
    <row r="344" spans="1:68" ht="14.25" customHeight="1" outlineLevel="1" x14ac:dyDescent="0.25">
      <c r="A344" s="52">
        <v>9999</v>
      </c>
      <c r="B344" s="94">
        <f>B343</f>
        <v>44258</v>
      </c>
      <c r="C344" s="115" t="s">
        <v>16</v>
      </c>
      <c r="D344" s="98">
        <f t="shared" ref="D344:Y344" si="1480">IF($B345&lt;D$10,0,IF($B345=D$10,D$13,SUM(D342:D343)))</f>
        <v>0</v>
      </c>
      <c r="E344" s="98">
        <f t="shared" si="1480"/>
        <v>0</v>
      </c>
      <c r="F344" s="98">
        <f t="shared" si="1480"/>
        <v>0</v>
      </c>
      <c r="G344" s="98">
        <f t="shared" si="1480"/>
        <v>0</v>
      </c>
      <c r="H344" s="98">
        <f t="shared" si="1480"/>
        <v>0</v>
      </c>
      <c r="I344" s="98">
        <f t="shared" si="1480"/>
        <v>0</v>
      </c>
      <c r="J344" s="98">
        <f t="shared" si="1480"/>
        <v>0</v>
      </c>
      <c r="K344" s="98">
        <f t="shared" si="1480"/>
        <v>0</v>
      </c>
      <c r="L344" s="98">
        <f t="shared" si="1480"/>
        <v>0</v>
      </c>
      <c r="M344" s="98">
        <f t="shared" si="1480"/>
        <v>0</v>
      </c>
      <c r="N344" s="98">
        <f t="shared" si="1480"/>
        <v>0</v>
      </c>
      <c r="O344" s="98">
        <f t="shared" si="1480"/>
        <v>0</v>
      </c>
      <c r="P344" s="98">
        <f t="shared" si="1480"/>
        <v>0</v>
      </c>
      <c r="Q344" s="98">
        <f>IF($B345&lt;Q$10,0,IF($B345=Q$10,Q$13,SUM(Q342:Q343)))</f>
        <v>-6.9121597334742546E-11</v>
      </c>
      <c r="R344" s="98">
        <f t="shared" si="1480"/>
        <v>1.6825651982799172E-11</v>
      </c>
      <c r="S344" s="98">
        <f t="shared" si="1480"/>
        <v>-7.0485839387401938E-12</v>
      </c>
      <c r="T344" s="98">
        <f t="shared" si="1480"/>
        <v>2.0293100533308461E-11</v>
      </c>
      <c r="U344" s="98">
        <f>IF($B345&lt;U$10,0,IF($B345=U$10,U$13,SUM(U342:U343)))</f>
        <v>-1.2050804798491299E-11</v>
      </c>
      <c r="V344" s="98">
        <f>IF($B345&lt;V$10,0,IF($B345=V$10,V$13,SUM(V342:V343)))</f>
        <v>12390.934222222288</v>
      </c>
      <c r="W344" s="98">
        <f>IF($B345&lt;W$10,0,IF($B345=W$10,W$13,SUM(W342:W343)))</f>
        <v>44774.200000000157</v>
      </c>
      <c r="X344" s="111">
        <f t="shared" si="1480"/>
        <v>163078.38000000195</v>
      </c>
      <c r="Y344" s="111">
        <f t="shared" si="1480"/>
        <v>284059.44000000146</v>
      </c>
      <c r="Z344" s="111">
        <f t="shared" ref="Z344" si="1481">IF($B345&lt;Z$10,0,IF($B345=Z$10,Z$13,SUM(Z342:Z343)))</f>
        <v>298455.96000000299</v>
      </c>
      <c r="AA344" s="111">
        <f>IF($B345&lt;AA$10,0,IF($B345=AA$10,AA$13,SUM(AA342:AA343)))</f>
        <v>241372.03738888854</v>
      </c>
      <c r="AB344" s="111">
        <f t="shared" ref="AB344" si="1482">IF($B345&lt;AB$10,0,IF($B345=AB$10,AB$13,SUM(AB342:AB343)))</f>
        <v>204432.60444444531</v>
      </c>
      <c r="AC344" s="111">
        <f>IF($B345&lt;AC$10,0,IF($B345=AC$10,AC$13,SUM(AC342:AC343)))</f>
        <v>445064.00888888468</v>
      </c>
      <c r="AD344" s="111">
        <f t="shared" ref="AD344:AF344" si="1483">IF($B345&lt;AD$10,0,IF($B345=AD$10,AD$13,SUM(AD342:AD343)))</f>
        <v>262007.98033333189</v>
      </c>
      <c r="AE344" s="111">
        <f t="shared" si="1483"/>
        <v>562071.09027777717</v>
      </c>
      <c r="AF344" s="111">
        <f t="shared" si="1483"/>
        <v>248004.99305555614</v>
      </c>
      <c r="AG344" s="111">
        <f t="shared" ref="AG344:AH344" si="1484">IF($B345&lt;AG$10,0,IF($B345=AG$10,AG$13,SUM(AG342:AG343)))</f>
        <v>966899.54166666395</v>
      </c>
      <c r="AH344" s="111">
        <f t="shared" si="1484"/>
        <v>286476.03472222079</v>
      </c>
      <c r="AI344" s="111">
        <f t="shared" ref="AI344:AJ344" si="1485">IF($B345&lt;AI$10,0,IF($B345=AI$10,AI$13,SUM(AI342:AI343)))</f>
        <v>582505.31944444287</v>
      </c>
      <c r="AJ344" s="111">
        <f t="shared" si="1485"/>
        <v>596018.92361110798</v>
      </c>
      <c r="AK344" s="111">
        <f t="shared" ref="AK344:AM344" si="1486">IF($B345&lt;AK$10,0,IF($B345=AK$10,AK$13,SUM(AK342:AK343)))</f>
        <v>278664.68055555475</v>
      </c>
      <c r="AL344" s="111">
        <f>IF($B345&lt;AL$10,0,IF($B345=AL$10,AL$13,SUM(AL342:AL343)))</f>
        <v>31280.833333333372</v>
      </c>
      <c r="AM344" s="111">
        <f t="shared" si="1486"/>
        <v>774596.98750000109</v>
      </c>
      <c r="AN344" s="111">
        <f t="shared" ref="AN344:AO344" si="1487">IF($B345&lt;AN$10,0,IF($B345=AN$10,AN$13,SUM(AN342:AN343)))</f>
        <v>661878.40000000026</v>
      </c>
      <c r="AO344" s="111">
        <f t="shared" si="1487"/>
        <v>664222.21666666586</v>
      </c>
      <c r="AP344" s="111">
        <f t="shared" ref="AP344" si="1488">IF($B345&lt;AP$10,0,IF($B345=AP$10,AP$13,SUM(AP342:AP343)))</f>
        <v>74433.915500000134</v>
      </c>
      <c r="AQ344" s="111">
        <f t="shared" ref="AQ344:AS344" si="1489">IF($B345&lt;AQ$10,0,IF($B345=AQ$10,AQ$13,SUM(AQ342:AQ343)))</f>
        <v>1162555.1678333345</v>
      </c>
      <c r="AR344" s="111">
        <f t="shared" si="1489"/>
        <v>676209.3333333336</v>
      </c>
      <c r="AS344" s="111">
        <f t="shared" si="1489"/>
        <v>685223.74999999919</v>
      </c>
      <c r="AT344" s="111">
        <f t="shared" ref="AT344:AU344" si="1490">IF($B345&lt;AT$10,0,IF($B345=AT$10,AT$13,SUM(AT342:AT343)))</f>
        <v>3921.3728333333302</v>
      </c>
      <c r="AU344" s="111">
        <f t="shared" si="1490"/>
        <v>10879.362999999983</v>
      </c>
      <c r="AV344" s="111">
        <f t="shared" ref="AV344:AW344" si="1491">IF($B345&lt;AV$10,0,IF($B345=AV$10,AV$13,SUM(AV342:AV343)))</f>
        <v>348157.00327777799</v>
      </c>
      <c r="AW344" s="111">
        <f t="shared" si="1491"/>
        <v>1422783.9633333336</v>
      </c>
      <c r="AX344" s="111">
        <f t="shared" ref="AX344" si="1492">IF($B345&lt;AX$10,0,IF($B345=AX$10,AX$13,SUM(AX342:AX343)))</f>
        <v>382092.90000000008</v>
      </c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>
        <f t="shared" si="1405"/>
        <v>12374511.335222216</v>
      </c>
      <c r="BO344" s="111">
        <f>ROUND(BN344*'Link In'!$H$2,2)</f>
        <v>618725.56999999995</v>
      </c>
      <c r="BP344" s="111">
        <f>ROUND((BN344-BO344)*'Link In'!$H$3,2)</f>
        <v>2468715.0099999998</v>
      </c>
    </row>
    <row r="345" spans="1:68" outlineLevel="1" x14ac:dyDescent="0.25">
      <c r="A345" s="52">
        <v>9999</v>
      </c>
      <c r="B345" s="102">
        <f>+B344+31</f>
        <v>44289</v>
      </c>
      <c r="C345" s="95" t="s">
        <v>15</v>
      </c>
      <c r="D345" s="96">
        <f t="shared" ref="D345:Y345" si="1493">IF(OR($B345&lt;D$10,$B345&gt;D$11),0,IF($B345=D$11,-D344,-D$15))</f>
        <v>0</v>
      </c>
      <c r="E345" s="96">
        <f t="shared" si="1493"/>
        <v>0</v>
      </c>
      <c r="F345" s="96">
        <f t="shared" si="1493"/>
        <v>0</v>
      </c>
      <c r="G345" s="96">
        <f t="shared" si="1493"/>
        <v>0</v>
      </c>
      <c r="H345" s="96">
        <f t="shared" si="1493"/>
        <v>0</v>
      </c>
      <c r="I345" s="96">
        <f t="shared" si="1493"/>
        <v>0</v>
      </c>
      <c r="J345" s="96">
        <f t="shared" si="1493"/>
        <v>0</v>
      </c>
      <c r="K345" s="96">
        <f t="shared" si="1493"/>
        <v>0</v>
      </c>
      <c r="L345" s="96">
        <f t="shared" si="1493"/>
        <v>0</v>
      </c>
      <c r="M345" s="96">
        <f t="shared" si="1493"/>
        <v>0</v>
      </c>
      <c r="N345" s="96">
        <f t="shared" si="1493"/>
        <v>0</v>
      </c>
      <c r="O345" s="96">
        <f t="shared" si="1493"/>
        <v>0</v>
      </c>
      <c r="P345" s="96">
        <f t="shared" si="1493"/>
        <v>0</v>
      </c>
      <c r="Q345" s="96">
        <f>IF(OR($B345&lt;Q$10,$B345&gt;Q$11),0,IF($B345=Q$11,-Q344,-Q$15))</f>
        <v>0</v>
      </c>
      <c r="R345" s="96">
        <f t="shared" si="1493"/>
        <v>0</v>
      </c>
      <c r="S345" s="96">
        <f t="shared" si="1493"/>
        <v>0</v>
      </c>
      <c r="T345" s="96">
        <f t="shared" si="1493"/>
        <v>0</v>
      </c>
      <c r="U345" s="96">
        <v>0</v>
      </c>
      <c r="V345" s="96">
        <f>IF(OR($B345&lt;V$10,$B345&gt;V$11),0,IF($B345=V$11,-V344,-V$15))</f>
        <v>-619.56255555555549</v>
      </c>
      <c r="W345" s="96">
        <f>IF(OR($B345&lt;W$10,$B345&gt;W$11),0,IF($B345=W$11,-W344,-W$15))</f>
        <v>-2238.71</v>
      </c>
      <c r="X345" s="114">
        <f t="shared" si="1493"/>
        <v>-3019.97</v>
      </c>
      <c r="Y345" s="114">
        <f t="shared" si="1493"/>
        <v>-5260.36</v>
      </c>
      <c r="Z345" s="112">
        <f t="shared" ref="Z345" si="1494">IF(OR($B345&lt;Z$10,$B345&gt;Z$11),0,IF($B345=Z$11,-Z344,-Z$15))</f>
        <v>-4145.22</v>
      </c>
      <c r="AA345" s="112">
        <f>IF(OR($B345&lt;AA$10,$B345&gt;AA$11),0,IF($B345=AA$11,-AA344,-AA$15))</f>
        <v>-3602.5677222222221</v>
      </c>
      <c r="AB345" s="112">
        <f t="shared" ref="AB345" si="1495">IF(OR($B345&lt;AB$10,$B345&gt;AB$11),0,IF($B345=AB$11,-AB344,-AB$15))</f>
        <v>-2323.0977777777771</v>
      </c>
      <c r="AC345" s="112">
        <f>IF(OR($B345&lt;AC$10,$B345&gt;AC$11),0,IF($B345=AC$11,-AC344,-AC$15))</f>
        <v>-5057.5455555555554</v>
      </c>
      <c r="AD345" s="112">
        <f t="shared" ref="AD345:AF345" si="1496">IF(OR($B345&lt;AD$10,$B345&gt;AD$11),0,IF($B345=AD$11,-AD344,-AD$15))</f>
        <v>-2817.2901111111109</v>
      </c>
      <c r="AE345" s="112">
        <f t="shared" si="1496"/>
        <v>-4496.5687222222223</v>
      </c>
      <c r="AF345" s="112">
        <f t="shared" si="1496"/>
        <v>-1984.0399444444445</v>
      </c>
      <c r="AG345" s="112">
        <f t="shared" ref="AG345:AH345" si="1497">IF(OR($B345&lt;AG$10,$B345&gt;AG$11),0,IF($B345=AG$11,-AG344,-AG$15))</f>
        <v>-7735.1963333333342</v>
      </c>
      <c r="AH345" s="112">
        <f t="shared" si="1497"/>
        <v>-2291.8082777777777</v>
      </c>
      <c r="AI345" s="112">
        <f t="shared" ref="AI345:AJ345" si="1498">IF(OR($B345&lt;AI$10,$B345&gt;AI$11),0,IF($B345=AI$11,-AI344,-AI$15))</f>
        <v>-4660.0425555555557</v>
      </c>
      <c r="AJ345" s="112">
        <f t="shared" si="1498"/>
        <v>-4768.1513888888885</v>
      </c>
      <c r="AK345" s="112">
        <f t="shared" ref="AK345:AM345" si="1499">IF(OR($B345&lt;AK$10,$B345&gt;AK$11),0,IF($B345=AK$11,-AK344,-AK$15))</f>
        <v>-2229.3174444444444</v>
      </c>
      <c r="AL345" s="112">
        <f>IF(OR($B345&lt;AL$10,$B345&gt;AL$11),0,IF($B345=AL$11,-AL344,-AL$15))</f>
        <v>-250.24666666666667</v>
      </c>
      <c r="AM345" s="112">
        <f t="shared" si="1499"/>
        <v>-5824.0375000000004</v>
      </c>
      <c r="AN345" s="112">
        <f t="shared" ref="AN345:AO345" si="1500">IF(OR($B345&lt;AN$10,$B345&gt;AN$11),0,IF($B345=AN$11,-AN344,-AN$15))</f>
        <v>-4412.5226666666667</v>
      </c>
      <c r="AO345" s="112">
        <f t="shared" si="1500"/>
        <v>-4428.1481111111107</v>
      </c>
      <c r="AP345" s="112">
        <f t="shared" ref="AP345" si="1501">IF(OR($B345&lt;AP$10,$B345&gt;AP$11),0,IF($B345=AP$11,-AP344,-AP$15))</f>
        <v>-468.13783333333333</v>
      </c>
      <c r="AQ345" s="112">
        <f t="shared" ref="AQ345:AS345" si="1502">IF(OR($B345&lt;AQ$10,$B345&gt;AQ$11),0,IF($B345=AQ$11,-AQ344,-AQ$15))</f>
        <v>-7311.6677222222215</v>
      </c>
      <c r="AR345" s="112">
        <f t="shared" si="1502"/>
        <v>-4252.8888888888887</v>
      </c>
      <c r="AS345" s="112">
        <f t="shared" si="1502"/>
        <v>-4309.583333333333</v>
      </c>
      <c r="AT345" s="112">
        <f t="shared" ref="AT345:AU345" si="1503">IF(OR($B345&lt;AT$10,$B345&gt;AT$11),0,IF($B345=AT$11,-AT344,-AT$15))</f>
        <v>-24.662722222222218</v>
      </c>
      <c r="AU345" s="112">
        <f t="shared" si="1503"/>
        <v>-68.423666666666662</v>
      </c>
      <c r="AV345" s="112">
        <f t="shared" ref="AV345:AW345" si="1504">IF(OR($B345&lt;AV$10,$B345&gt;AV$11),0,IF($B345=AV$11,-AV344,-AV$15))</f>
        <v>-2060.100611111111</v>
      </c>
      <c r="AW345" s="112">
        <f t="shared" si="1504"/>
        <v>-7993.168333333334</v>
      </c>
      <c r="AX345" s="112">
        <f t="shared" ref="AX345" si="1505">IF(OR($B345&lt;AX$10,$B345&gt;AX$11),0,IF($B345=AX$11,-AX344,-AX$15))</f>
        <v>-2183.3879999999999</v>
      </c>
      <c r="AY345" s="112"/>
      <c r="AZ345" s="112"/>
      <c r="BA345" s="112"/>
      <c r="BB345" s="112"/>
      <c r="BC345" s="112"/>
      <c r="BD345" s="112"/>
      <c r="BE345" s="112"/>
      <c r="BF345" s="112"/>
      <c r="BG345" s="112"/>
      <c r="BH345" s="112"/>
      <c r="BI345" s="112"/>
      <c r="BJ345" s="112"/>
      <c r="BK345" s="112"/>
      <c r="BL345" s="112"/>
      <c r="BM345" s="112"/>
      <c r="BN345" s="112">
        <f t="shared" si="1405"/>
        <v>-100836.42444444442</v>
      </c>
      <c r="BO345" s="112">
        <f>ROUND(BN345*'Link In'!$H$2,2)</f>
        <v>-5041.82</v>
      </c>
      <c r="BP345" s="112">
        <f>ROUND((BN345-BO345)*'Link In'!$H$3,2)</f>
        <v>-20116.87</v>
      </c>
    </row>
    <row r="346" spans="1:68" ht="14.25" customHeight="1" outlineLevel="1" x14ac:dyDescent="0.25">
      <c r="A346" s="52">
        <v>9999</v>
      </c>
      <c r="B346" s="94">
        <f>B345</f>
        <v>44289</v>
      </c>
      <c r="C346" s="115" t="s">
        <v>16</v>
      </c>
      <c r="D346" s="98">
        <f t="shared" ref="D346:Y346" si="1506">IF($B347&lt;D$10,0,IF($B347=D$10,D$13,SUM(D344:D345)))</f>
        <v>0</v>
      </c>
      <c r="E346" s="98">
        <f t="shared" si="1506"/>
        <v>0</v>
      </c>
      <c r="F346" s="98">
        <f t="shared" si="1506"/>
        <v>0</v>
      </c>
      <c r="G346" s="98">
        <f t="shared" si="1506"/>
        <v>0</v>
      </c>
      <c r="H346" s="98">
        <f t="shared" si="1506"/>
        <v>0</v>
      </c>
      <c r="I346" s="98">
        <f t="shared" si="1506"/>
        <v>0</v>
      </c>
      <c r="J346" s="98">
        <f t="shared" si="1506"/>
        <v>0</v>
      </c>
      <c r="K346" s="98">
        <f t="shared" si="1506"/>
        <v>0</v>
      </c>
      <c r="L346" s="98">
        <f t="shared" si="1506"/>
        <v>0</v>
      </c>
      <c r="M346" s="98">
        <f t="shared" si="1506"/>
        <v>0</v>
      </c>
      <c r="N346" s="98">
        <f t="shared" si="1506"/>
        <v>0</v>
      </c>
      <c r="O346" s="98">
        <f t="shared" si="1506"/>
        <v>0</v>
      </c>
      <c r="P346" s="98">
        <f t="shared" si="1506"/>
        <v>0</v>
      </c>
      <c r="Q346" s="98">
        <f>IF($B347&lt;Q$10,0,IF($B347=Q$10,Q$13,SUM(Q344:Q345)))</f>
        <v>-6.9121597334742546E-11</v>
      </c>
      <c r="R346" s="98">
        <f t="shared" si="1506"/>
        <v>1.6825651982799172E-11</v>
      </c>
      <c r="S346" s="98">
        <f t="shared" si="1506"/>
        <v>-7.0485839387401938E-12</v>
      </c>
      <c r="T346" s="98">
        <f t="shared" si="1506"/>
        <v>2.0293100533308461E-11</v>
      </c>
      <c r="U346" s="98">
        <f>IF($B347&lt;U$10,0,IF($B347=U$10,U$13,SUM(U344:U345)))</f>
        <v>-1.2050804798491299E-11</v>
      </c>
      <c r="V346" s="98">
        <f>IF($B347&lt;V$10,0,IF($B347=V$10,V$13,SUM(V344:V345)))</f>
        <v>11771.371666666731</v>
      </c>
      <c r="W346" s="98">
        <f>IF($B347&lt;W$10,0,IF($B347=W$10,W$13,SUM(W344:W345)))</f>
        <v>42535.490000000158</v>
      </c>
      <c r="X346" s="111">
        <f t="shared" si="1506"/>
        <v>160058.41000000195</v>
      </c>
      <c r="Y346" s="111">
        <f t="shared" si="1506"/>
        <v>278799.08000000147</v>
      </c>
      <c r="Z346" s="111">
        <f t="shared" ref="Z346" si="1507">IF($B347&lt;Z$10,0,IF($B347=Z$10,Z$13,SUM(Z344:Z345)))</f>
        <v>294310.74000000302</v>
      </c>
      <c r="AA346" s="111">
        <f>IF($B347&lt;AA$10,0,IF($B347=AA$10,AA$13,SUM(AA344:AA345)))</f>
        <v>237769.46966666632</v>
      </c>
      <c r="AB346" s="111">
        <f t="shared" ref="AB346" si="1508">IF($B347&lt;AB$10,0,IF($B347=AB$10,AB$13,SUM(AB344:AB345)))</f>
        <v>202109.50666666753</v>
      </c>
      <c r="AC346" s="111">
        <f>IF($B347&lt;AC$10,0,IF($B347=AC$10,AC$13,SUM(AC344:AC345)))</f>
        <v>440006.46333332913</v>
      </c>
      <c r="AD346" s="111">
        <f t="shared" ref="AD346:AF346" si="1509">IF($B347&lt;AD$10,0,IF($B347=AD$10,AD$13,SUM(AD344:AD345)))</f>
        <v>259190.69022222079</v>
      </c>
      <c r="AE346" s="111">
        <f t="shared" si="1509"/>
        <v>557574.52155555494</v>
      </c>
      <c r="AF346" s="111">
        <f t="shared" si="1509"/>
        <v>246020.95311111171</v>
      </c>
      <c r="AG346" s="111">
        <f t="shared" ref="AG346:AH346" si="1510">IF($B347&lt;AG$10,0,IF($B347=AG$10,AG$13,SUM(AG344:AG345)))</f>
        <v>959164.34533333057</v>
      </c>
      <c r="AH346" s="111">
        <f t="shared" si="1510"/>
        <v>284184.22644444299</v>
      </c>
      <c r="AI346" s="111">
        <f t="shared" ref="AI346:AJ346" si="1511">IF($B347&lt;AI$10,0,IF($B347=AI$10,AI$13,SUM(AI344:AI345)))</f>
        <v>577845.27688888728</v>
      </c>
      <c r="AJ346" s="111">
        <f t="shared" si="1511"/>
        <v>591250.77222221904</v>
      </c>
      <c r="AK346" s="111">
        <f t="shared" ref="AK346:AM346" si="1512">IF($B347&lt;AK$10,0,IF($B347=AK$10,AK$13,SUM(AK344:AK345)))</f>
        <v>276435.36311111029</v>
      </c>
      <c r="AL346" s="111">
        <f>IF($B347&lt;AL$10,0,IF($B347=AL$10,AL$13,SUM(AL344:AL345)))</f>
        <v>31030.586666666706</v>
      </c>
      <c r="AM346" s="111">
        <f t="shared" si="1512"/>
        <v>768772.95000000112</v>
      </c>
      <c r="AN346" s="111">
        <f t="shared" ref="AN346:AO346" si="1513">IF($B347&lt;AN$10,0,IF($B347=AN$10,AN$13,SUM(AN344:AN345)))</f>
        <v>657465.8773333336</v>
      </c>
      <c r="AO346" s="111">
        <f t="shared" si="1513"/>
        <v>659794.06855555472</v>
      </c>
      <c r="AP346" s="111">
        <f t="shared" ref="AP346" si="1514">IF($B347&lt;AP$10,0,IF($B347=AP$10,AP$13,SUM(AP344:AP345)))</f>
        <v>73965.777666666807</v>
      </c>
      <c r="AQ346" s="111">
        <f t="shared" ref="AQ346:AS346" si="1515">IF($B347&lt;AQ$10,0,IF($B347=AQ$10,AQ$13,SUM(AQ344:AQ345)))</f>
        <v>1155243.5001111124</v>
      </c>
      <c r="AR346" s="111">
        <f t="shared" si="1515"/>
        <v>671956.44444444473</v>
      </c>
      <c r="AS346" s="111">
        <f t="shared" si="1515"/>
        <v>680914.16666666581</v>
      </c>
      <c r="AT346" s="111">
        <f t="shared" ref="AT346:AU346" si="1516">IF($B347&lt;AT$10,0,IF($B347=AT$10,AT$13,SUM(AT344:AT345)))</f>
        <v>3896.7101111111078</v>
      </c>
      <c r="AU346" s="111">
        <f t="shared" si="1516"/>
        <v>10810.939333333316</v>
      </c>
      <c r="AV346" s="111">
        <f t="shared" ref="AV346:AW346" si="1517">IF($B347&lt;AV$10,0,IF($B347=AV$10,AV$13,SUM(AV344:AV345)))</f>
        <v>346096.90266666689</v>
      </c>
      <c r="AW346" s="111">
        <f t="shared" si="1517"/>
        <v>1414790.7950000004</v>
      </c>
      <c r="AX346" s="111">
        <f t="shared" ref="AX346" si="1518">IF($B347&lt;AX$10,0,IF($B347=AX$10,AX$13,SUM(AX344:AX345)))</f>
        <v>379909.5120000001</v>
      </c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>
        <f t="shared" si="1405"/>
        <v>12273674.910777772</v>
      </c>
      <c r="BO346" s="111">
        <f>ROUND(BN346*'Link In'!$H$2,2)</f>
        <v>613683.75</v>
      </c>
      <c r="BP346" s="111">
        <f>ROUND((BN346-BO346)*'Link In'!$H$3,2)</f>
        <v>2448598.14</v>
      </c>
    </row>
    <row r="347" spans="1:68" outlineLevel="1" x14ac:dyDescent="0.25">
      <c r="A347" s="52">
        <v>9999</v>
      </c>
      <c r="B347" s="102">
        <f>+B346+30</f>
        <v>44319</v>
      </c>
      <c r="C347" s="95" t="s">
        <v>15</v>
      </c>
      <c r="D347" s="96">
        <f t="shared" ref="D347:Y347" si="1519">IF(OR($B347&lt;D$10,$B347&gt;D$11),0,IF($B347=D$11,-D346,-D$15))</f>
        <v>0</v>
      </c>
      <c r="E347" s="96">
        <f t="shared" si="1519"/>
        <v>0</v>
      </c>
      <c r="F347" s="96">
        <f t="shared" si="1519"/>
        <v>0</v>
      </c>
      <c r="G347" s="96">
        <f t="shared" si="1519"/>
        <v>0</v>
      </c>
      <c r="H347" s="96">
        <f t="shared" si="1519"/>
        <v>0</v>
      </c>
      <c r="I347" s="96">
        <f t="shared" si="1519"/>
        <v>0</v>
      </c>
      <c r="J347" s="96">
        <f t="shared" si="1519"/>
        <v>0</v>
      </c>
      <c r="K347" s="96">
        <f t="shared" si="1519"/>
        <v>0</v>
      </c>
      <c r="L347" s="96">
        <f t="shared" si="1519"/>
        <v>0</v>
      </c>
      <c r="M347" s="96">
        <f t="shared" si="1519"/>
        <v>0</v>
      </c>
      <c r="N347" s="96">
        <f t="shared" si="1519"/>
        <v>0</v>
      </c>
      <c r="O347" s="96">
        <f t="shared" si="1519"/>
        <v>0</v>
      </c>
      <c r="P347" s="96">
        <f t="shared" si="1519"/>
        <v>0</v>
      </c>
      <c r="Q347" s="96">
        <f>IF(OR($B347&lt;Q$10,$B347&gt;Q$11),0,IF($B347=Q$11,-Q346,-Q$15))</f>
        <v>0</v>
      </c>
      <c r="R347" s="96">
        <f t="shared" si="1519"/>
        <v>0</v>
      </c>
      <c r="S347" s="96">
        <f t="shared" si="1519"/>
        <v>0</v>
      </c>
      <c r="T347" s="96">
        <f t="shared" si="1519"/>
        <v>0</v>
      </c>
      <c r="U347" s="96">
        <v>0</v>
      </c>
      <c r="V347" s="96">
        <f>IF(OR($B347&lt;V$10,$B347&gt;V$11),0,IF($B347=V$11,-V346,-V$15))</f>
        <v>-619.56255555555549</v>
      </c>
      <c r="W347" s="96">
        <f>IF(OR($B347&lt;W$10,$B347&gt;W$11),0,IF($B347=W$11,-W346,-W$15))</f>
        <v>-2238.71</v>
      </c>
      <c r="X347" s="114">
        <f t="shared" si="1519"/>
        <v>-3019.97</v>
      </c>
      <c r="Y347" s="114">
        <f t="shared" si="1519"/>
        <v>-5260.36</v>
      </c>
      <c r="Z347" s="112">
        <f t="shared" ref="Z347" si="1520">IF(OR($B347&lt;Z$10,$B347&gt;Z$11),0,IF($B347=Z$11,-Z346,-Z$15))</f>
        <v>-4145.22</v>
      </c>
      <c r="AA347" s="112">
        <f>IF(OR($B347&lt;AA$10,$B347&gt;AA$11),0,IF($B347=AA$11,-AA346,-AA$15))</f>
        <v>-3602.5677222222221</v>
      </c>
      <c r="AB347" s="112">
        <f t="shared" ref="AB347" si="1521">IF(OR($B347&lt;AB$10,$B347&gt;AB$11),0,IF($B347=AB$11,-AB346,-AB$15))</f>
        <v>-2323.0977777777771</v>
      </c>
      <c r="AC347" s="112">
        <f>IF(OR($B347&lt;AC$10,$B347&gt;AC$11),0,IF($B347=AC$11,-AC346,-AC$15))</f>
        <v>-5057.5455555555554</v>
      </c>
      <c r="AD347" s="112">
        <f t="shared" ref="AD347:AF347" si="1522">IF(OR($B347&lt;AD$10,$B347&gt;AD$11),0,IF($B347=AD$11,-AD346,-AD$15))</f>
        <v>-2817.2901111111109</v>
      </c>
      <c r="AE347" s="112">
        <f t="shared" si="1522"/>
        <v>-4496.5687222222223</v>
      </c>
      <c r="AF347" s="112">
        <f t="shared" si="1522"/>
        <v>-1984.0399444444445</v>
      </c>
      <c r="AG347" s="112">
        <f t="shared" ref="AG347:AH347" si="1523">IF(OR($B347&lt;AG$10,$B347&gt;AG$11),0,IF($B347=AG$11,-AG346,-AG$15))</f>
        <v>-7735.1963333333342</v>
      </c>
      <c r="AH347" s="112">
        <f t="shared" si="1523"/>
        <v>-2291.8082777777777</v>
      </c>
      <c r="AI347" s="112">
        <f t="shared" ref="AI347:AJ347" si="1524">IF(OR($B347&lt;AI$10,$B347&gt;AI$11),0,IF($B347=AI$11,-AI346,-AI$15))</f>
        <v>-4660.0425555555557</v>
      </c>
      <c r="AJ347" s="112">
        <f t="shared" si="1524"/>
        <v>-4768.1513888888885</v>
      </c>
      <c r="AK347" s="112">
        <f t="shared" ref="AK347:AM347" si="1525">IF(OR($B347&lt;AK$10,$B347&gt;AK$11),0,IF($B347=AK$11,-AK346,-AK$15))</f>
        <v>-2229.3174444444444</v>
      </c>
      <c r="AL347" s="112">
        <f>IF(OR($B347&lt;AL$10,$B347&gt;AL$11),0,IF($B347=AL$11,-AL346,-AL$15))</f>
        <v>-250.24666666666667</v>
      </c>
      <c r="AM347" s="112">
        <f t="shared" si="1525"/>
        <v>-5824.0375000000004</v>
      </c>
      <c r="AN347" s="112">
        <f t="shared" ref="AN347:AO347" si="1526">IF(OR($B347&lt;AN$10,$B347&gt;AN$11),0,IF($B347=AN$11,-AN346,-AN$15))</f>
        <v>-4412.5226666666667</v>
      </c>
      <c r="AO347" s="112">
        <f t="shared" si="1526"/>
        <v>-4428.1481111111107</v>
      </c>
      <c r="AP347" s="112">
        <f t="shared" ref="AP347" si="1527">IF(OR($B347&lt;AP$10,$B347&gt;AP$11),0,IF($B347=AP$11,-AP346,-AP$15))</f>
        <v>-468.13783333333333</v>
      </c>
      <c r="AQ347" s="112">
        <f t="shared" ref="AQ347:AS347" si="1528">IF(OR($B347&lt;AQ$10,$B347&gt;AQ$11),0,IF($B347=AQ$11,-AQ346,-AQ$15))</f>
        <v>-7311.6677222222215</v>
      </c>
      <c r="AR347" s="112">
        <f t="shared" si="1528"/>
        <v>-4252.8888888888887</v>
      </c>
      <c r="AS347" s="112">
        <f t="shared" si="1528"/>
        <v>-4309.583333333333</v>
      </c>
      <c r="AT347" s="112">
        <f t="shared" ref="AT347:AU347" si="1529">IF(OR($B347&lt;AT$10,$B347&gt;AT$11),0,IF($B347=AT$11,-AT346,-AT$15))</f>
        <v>-24.662722222222218</v>
      </c>
      <c r="AU347" s="112">
        <f t="shared" si="1529"/>
        <v>-68.423666666666662</v>
      </c>
      <c r="AV347" s="112">
        <f t="shared" ref="AV347:AW347" si="1530">IF(OR($B347&lt;AV$10,$B347&gt;AV$11),0,IF($B347=AV$11,-AV346,-AV$15))</f>
        <v>-2060.100611111111</v>
      </c>
      <c r="AW347" s="112">
        <f t="shared" si="1530"/>
        <v>-7993.168333333334</v>
      </c>
      <c r="AX347" s="112">
        <f t="shared" ref="AX347" si="1531">IF(OR($B347&lt;AX$10,$B347&gt;AX$11),0,IF($B347=AX$11,-AX346,-AX$15))</f>
        <v>-2183.3879999999999</v>
      </c>
      <c r="AY347" s="112"/>
      <c r="AZ347" s="112"/>
      <c r="BA347" s="112"/>
      <c r="BB347" s="112"/>
      <c r="BC347" s="112"/>
      <c r="BD347" s="112"/>
      <c r="BE347" s="112"/>
      <c r="BF347" s="112"/>
      <c r="BG347" s="112"/>
      <c r="BH347" s="112"/>
      <c r="BI347" s="112"/>
      <c r="BJ347" s="112"/>
      <c r="BK347" s="112"/>
      <c r="BL347" s="112"/>
      <c r="BM347" s="112"/>
      <c r="BN347" s="112">
        <f t="shared" si="1405"/>
        <v>-100836.42444444442</v>
      </c>
      <c r="BO347" s="112">
        <f>ROUND(BN347*'Link In'!$H$2,2)</f>
        <v>-5041.82</v>
      </c>
      <c r="BP347" s="112">
        <f>ROUND((BN347-BO347)*'Link In'!$H$3,2)</f>
        <v>-20116.87</v>
      </c>
    </row>
    <row r="348" spans="1:68" ht="14.25" customHeight="1" outlineLevel="1" x14ac:dyDescent="0.25">
      <c r="A348" s="52">
        <v>9999</v>
      </c>
      <c r="B348" s="94">
        <f>B347</f>
        <v>44319</v>
      </c>
      <c r="C348" s="115" t="s">
        <v>16</v>
      </c>
      <c r="D348" s="98">
        <f t="shared" ref="D348:Y348" si="1532">IF($B349&lt;D$10,0,IF($B349=D$10,D$13,SUM(D346:D347)))</f>
        <v>0</v>
      </c>
      <c r="E348" s="98">
        <f t="shared" si="1532"/>
        <v>0</v>
      </c>
      <c r="F348" s="98">
        <f t="shared" si="1532"/>
        <v>0</v>
      </c>
      <c r="G348" s="98">
        <f t="shared" si="1532"/>
        <v>0</v>
      </c>
      <c r="H348" s="98">
        <f t="shared" si="1532"/>
        <v>0</v>
      </c>
      <c r="I348" s="98">
        <f t="shared" si="1532"/>
        <v>0</v>
      </c>
      <c r="J348" s="98">
        <f t="shared" si="1532"/>
        <v>0</v>
      </c>
      <c r="K348" s="98">
        <f t="shared" si="1532"/>
        <v>0</v>
      </c>
      <c r="L348" s="98">
        <f t="shared" si="1532"/>
        <v>0</v>
      </c>
      <c r="M348" s="98">
        <f t="shared" si="1532"/>
        <v>0</v>
      </c>
      <c r="N348" s="98">
        <f t="shared" si="1532"/>
        <v>0</v>
      </c>
      <c r="O348" s="98">
        <f t="shared" si="1532"/>
        <v>0</v>
      </c>
      <c r="P348" s="98">
        <f t="shared" si="1532"/>
        <v>0</v>
      </c>
      <c r="Q348" s="98">
        <f>IF($B349&lt;Q$10,0,IF($B349=Q$10,Q$13,SUM(Q346:Q347)))</f>
        <v>-6.9121597334742546E-11</v>
      </c>
      <c r="R348" s="98">
        <f t="shared" si="1532"/>
        <v>1.6825651982799172E-11</v>
      </c>
      <c r="S348" s="98">
        <f t="shared" si="1532"/>
        <v>-7.0485839387401938E-12</v>
      </c>
      <c r="T348" s="98">
        <f t="shared" si="1532"/>
        <v>2.0293100533308461E-11</v>
      </c>
      <c r="U348" s="98">
        <f>IF($B349&lt;U$10,0,IF($B349=U$10,U$13,SUM(U346:U347)))</f>
        <v>-1.2050804798491299E-11</v>
      </c>
      <c r="V348" s="98">
        <f>IF($B349&lt;V$10,0,IF($B349=V$10,V$13,SUM(V346:V347)))</f>
        <v>11151.809111111175</v>
      </c>
      <c r="W348" s="98">
        <f>IF($B349&lt;W$10,0,IF($B349=W$10,W$13,SUM(W346:W347)))</f>
        <v>40296.780000000159</v>
      </c>
      <c r="X348" s="111">
        <f t="shared" si="1532"/>
        <v>157038.44000000195</v>
      </c>
      <c r="Y348" s="111">
        <f t="shared" si="1532"/>
        <v>273538.72000000149</v>
      </c>
      <c r="Z348" s="111">
        <f t="shared" ref="Z348" si="1533">IF($B349&lt;Z$10,0,IF($B349=Z$10,Z$13,SUM(Z346:Z347)))</f>
        <v>290165.52000000305</v>
      </c>
      <c r="AA348" s="111">
        <f>IF($B349&lt;AA$10,0,IF($B349=AA$10,AA$13,SUM(AA346:AA347)))</f>
        <v>234166.90194444411</v>
      </c>
      <c r="AB348" s="111">
        <f t="shared" ref="AB348" si="1534">IF($B349&lt;AB$10,0,IF($B349=AB$10,AB$13,SUM(AB346:AB347)))</f>
        <v>199786.40888888974</v>
      </c>
      <c r="AC348" s="111">
        <f>IF($B349&lt;AC$10,0,IF($B349=AC$10,AC$13,SUM(AC346:AC347)))</f>
        <v>434948.91777777357</v>
      </c>
      <c r="AD348" s="111">
        <f t="shared" ref="AD348:AF348" si="1535">IF($B349&lt;AD$10,0,IF($B349=AD$10,AD$13,SUM(AD346:AD347)))</f>
        <v>256373.40011110969</v>
      </c>
      <c r="AE348" s="111">
        <f t="shared" si="1535"/>
        <v>553077.9528333327</v>
      </c>
      <c r="AF348" s="111">
        <f t="shared" si="1535"/>
        <v>244036.91316666728</v>
      </c>
      <c r="AG348" s="111">
        <f t="shared" ref="AG348:AH348" si="1536">IF($B349&lt;AG$10,0,IF($B349=AG$10,AG$13,SUM(AG346:AG347)))</f>
        <v>951429.14899999718</v>
      </c>
      <c r="AH348" s="111">
        <f t="shared" si="1536"/>
        <v>281892.41816666519</v>
      </c>
      <c r="AI348" s="111">
        <f t="shared" ref="AI348:AJ348" si="1537">IF($B349&lt;AI$10,0,IF($B349=AI$10,AI$13,SUM(AI346:AI347)))</f>
        <v>573185.2343333317</v>
      </c>
      <c r="AJ348" s="111">
        <f t="shared" si="1537"/>
        <v>586482.62083333009</v>
      </c>
      <c r="AK348" s="111">
        <f t="shared" ref="AK348:AM348" si="1538">IF($B349&lt;AK$10,0,IF($B349=AK$10,AK$13,SUM(AK346:AK347)))</f>
        <v>274206.04566666583</v>
      </c>
      <c r="AL348" s="111">
        <f>IF($B349&lt;AL$10,0,IF($B349=AL$10,AL$13,SUM(AL346:AL347)))</f>
        <v>30780.34000000004</v>
      </c>
      <c r="AM348" s="111">
        <f t="shared" si="1538"/>
        <v>762948.91250000114</v>
      </c>
      <c r="AN348" s="111">
        <f t="shared" ref="AN348:AO348" si="1539">IF($B349&lt;AN$10,0,IF($B349=AN$10,AN$13,SUM(AN346:AN347)))</f>
        <v>653053.35466666694</v>
      </c>
      <c r="AO348" s="111">
        <f t="shared" si="1539"/>
        <v>655365.92044444359</v>
      </c>
      <c r="AP348" s="111">
        <f t="shared" ref="AP348" si="1540">IF($B349&lt;AP$10,0,IF($B349=AP$10,AP$13,SUM(AP346:AP347)))</f>
        <v>73497.63983333348</v>
      </c>
      <c r="AQ348" s="111">
        <f t="shared" ref="AQ348:AS348" si="1541">IF($B349&lt;AQ$10,0,IF($B349=AQ$10,AQ$13,SUM(AQ346:AQ347)))</f>
        <v>1147931.8323888902</v>
      </c>
      <c r="AR348" s="111">
        <f t="shared" si="1541"/>
        <v>667703.55555555585</v>
      </c>
      <c r="AS348" s="111">
        <f t="shared" si="1541"/>
        <v>676604.58333333244</v>
      </c>
      <c r="AT348" s="111">
        <f t="shared" ref="AT348:AU348" si="1542">IF($B349&lt;AT$10,0,IF($B349=AT$10,AT$13,SUM(AT346:AT347)))</f>
        <v>3872.0473888888855</v>
      </c>
      <c r="AU348" s="111">
        <f t="shared" si="1542"/>
        <v>10742.515666666648</v>
      </c>
      <c r="AV348" s="111">
        <f t="shared" ref="AV348:AW348" si="1543">IF($B349&lt;AV$10,0,IF($B349=AV$10,AV$13,SUM(AV346:AV347)))</f>
        <v>344036.8020555558</v>
      </c>
      <c r="AW348" s="111">
        <f t="shared" si="1543"/>
        <v>1406797.6266666672</v>
      </c>
      <c r="AX348" s="111">
        <f t="shared" ref="AX348" si="1544">IF($B349&lt;AX$10,0,IF($B349=AX$10,AX$13,SUM(AX346:AX347)))</f>
        <v>377726.12400000013</v>
      </c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>
        <f t="shared" si="1405"/>
        <v>12172838.486333329</v>
      </c>
      <c r="BO348" s="111">
        <f>ROUND(BN348*'Link In'!$H$2,2)</f>
        <v>608641.92000000004</v>
      </c>
      <c r="BP348" s="111">
        <f>ROUND((BN348-BO348)*'Link In'!$H$3,2)</f>
        <v>2428481.2799999998</v>
      </c>
    </row>
    <row r="349" spans="1:68" outlineLevel="1" x14ac:dyDescent="0.25">
      <c r="A349" s="52">
        <v>9999</v>
      </c>
      <c r="B349" s="102">
        <f>+B348+31</f>
        <v>44350</v>
      </c>
      <c r="C349" s="95" t="s">
        <v>15</v>
      </c>
      <c r="D349" s="96">
        <f t="shared" ref="D349:Y349" si="1545">IF(OR($B349&lt;D$10,$B349&gt;D$11),0,IF($B349=D$11,-D348,-D$15))</f>
        <v>0</v>
      </c>
      <c r="E349" s="96">
        <f t="shared" si="1545"/>
        <v>0</v>
      </c>
      <c r="F349" s="96">
        <f t="shared" si="1545"/>
        <v>0</v>
      </c>
      <c r="G349" s="96">
        <f t="shared" si="1545"/>
        <v>0</v>
      </c>
      <c r="H349" s="96">
        <f t="shared" si="1545"/>
        <v>0</v>
      </c>
      <c r="I349" s="96">
        <f t="shared" si="1545"/>
        <v>0</v>
      </c>
      <c r="J349" s="96">
        <f t="shared" si="1545"/>
        <v>0</v>
      </c>
      <c r="K349" s="96">
        <f t="shared" si="1545"/>
        <v>0</v>
      </c>
      <c r="L349" s="96">
        <f t="shared" si="1545"/>
        <v>0</v>
      </c>
      <c r="M349" s="96">
        <f t="shared" si="1545"/>
        <v>0</v>
      </c>
      <c r="N349" s="96">
        <f t="shared" si="1545"/>
        <v>0</v>
      </c>
      <c r="O349" s="96">
        <f t="shared" si="1545"/>
        <v>0</v>
      </c>
      <c r="P349" s="96">
        <f t="shared" si="1545"/>
        <v>0</v>
      </c>
      <c r="Q349" s="96">
        <f>IF(OR($B349&lt;Q$10,$B349&gt;Q$11),0,IF($B349=Q$11,-Q348,-Q$15))</f>
        <v>0</v>
      </c>
      <c r="R349" s="96">
        <f t="shared" si="1545"/>
        <v>0</v>
      </c>
      <c r="S349" s="96">
        <f t="shared" si="1545"/>
        <v>0</v>
      </c>
      <c r="T349" s="96">
        <f t="shared" si="1545"/>
        <v>0</v>
      </c>
      <c r="U349" s="96">
        <v>0</v>
      </c>
      <c r="V349" s="96">
        <f>IF(OR($B349&lt;V$10,$B349&gt;V$11),0,IF($B349=V$11,-V348,-V$15))</f>
        <v>-619.56255555555549</v>
      </c>
      <c r="W349" s="96">
        <f>IF(OR($B349&lt;W$10,$B349&gt;W$11),0,IF($B349=W$11,-W348,-W$15))</f>
        <v>-2238.71</v>
      </c>
      <c r="X349" s="114">
        <f t="shared" si="1545"/>
        <v>-3019.97</v>
      </c>
      <c r="Y349" s="114">
        <f t="shared" si="1545"/>
        <v>-5260.36</v>
      </c>
      <c r="Z349" s="112">
        <f t="shared" ref="Z349" si="1546">IF(OR($B349&lt;Z$10,$B349&gt;Z$11),0,IF($B349=Z$11,-Z348,-Z$15))</f>
        <v>-4145.22</v>
      </c>
      <c r="AA349" s="112">
        <f>IF(OR($B349&lt;AA$10,$B349&gt;AA$11),0,IF($B349=AA$11,-AA348,-AA$15))</f>
        <v>-3602.5677222222221</v>
      </c>
      <c r="AB349" s="112">
        <f t="shared" ref="AB349" si="1547">IF(OR($B349&lt;AB$10,$B349&gt;AB$11),0,IF($B349=AB$11,-AB348,-AB$15))</f>
        <v>-2323.0977777777771</v>
      </c>
      <c r="AC349" s="112">
        <f>IF(OR($B349&lt;AC$10,$B349&gt;AC$11),0,IF($B349=AC$11,-AC348,-AC$15))</f>
        <v>-5057.5455555555554</v>
      </c>
      <c r="AD349" s="112">
        <f t="shared" ref="AD349:AF349" si="1548">IF(OR($B349&lt;AD$10,$B349&gt;AD$11),0,IF($B349=AD$11,-AD348,-AD$15))</f>
        <v>-2817.2901111111109</v>
      </c>
      <c r="AE349" s="112">
        <f t="shared" si="1548"/>
        <v>-4496.5687222222223</v>
      </c>
      <c r="AF349" s="112">
        <f t="shared" si="1548"/>
        <v>-1984.0399444444445</v>
      </c>
      <c r="AG349" s="112">
        <f t="shared" ref="AG349:AH349" si="1549">IF(OR($B349&lt;AG$10,$B349&gt;AG$11),0,IF($B349=AG$11,-AG348,-AG$15))</f>
        <v>-7735.1963333333342</v>
      </c>
      <c r="AH349" s="112">
        <f t="shared" si="1549"/>
        <v>-2291.8082777777777</v>
      </c>
      <c r="AI349" s="112">
        <f t="shared" ref="AI349:AJ349" si="1550">IF(OR($B349&lt;AI$10,$B349&gt;AI$11),0,IF($B349=AI$11,-AI348,-AI$15))</f>
        <v>-4660.0425555555557</v>
      </c>
      <c r="AJ349" s="112">
        <f t="shared" si="1550"/>
        <v>-4768.1513888888885</v>
      </c>
      <c r="AK349" s="112">
        <f t="shared" ref="AK349:AM349" si="1551">IF(OR($B349&lt;AK$10,$B349&gt;AK$11),0,IF($B349=AK$11,-AK348,-AK$15))</f>
        <v>-2229.3174444444444</v>
      </c>
      <c r="AL349" s="112">
        <f>IF(OR($B349&lt;AL$10,$B349&gt;AL$11),0,IF($B349=AL$11,-AL348,-AL$15))</f>
        <v>-250.24666666666667</v>
      </c>
      <c r="AM349" s="112">
        <f t="shared" si="1551"/>
        <v>-5824.0375000000004</v>
      </c>
      <c r="AN349" s="112">
        <f t="shared" ref="AN349:AO349" si="1552">IF(OR($B349&lt;AN$10,$B349&gt;AN$11),0,IF($B349=AN$11,-AN348,-AN$15))</f>
        <v>-4412.5226666666667</v>
      </c>
      <c r="AO349" s="112">
        <f t="shared" si="1552"/>
        <v>-4428.1481111111107</v>
      </c>
      <c r="AP349" s="112">
        <f t="shared" ref="AP349" si="1553">IF(OR($B349&lt;AP$10,$B349&gt;AP$11),0,IF($B349=AP$11,-AP348,-AP$15))</f>
        <v>-468.13783333333333</v>
      </c>
      <c r="AQ349" s="112">
        <f t="shared" ref="AQ349:AS349" si="1554">IF(OR($B349&lt;AQ$10,$B349&gt;AQ$11),0,IF($B349=AQ$11,-AQ348,-AQ$15))</f>
        <v>-7311.6677222222215</v>
      </c>
      <c r="AR349" s="112">
        <f t="shared" si="1554"/>
        <v>-4252.8888888888887</v>
      </c>
      <c r="AS349" s="112">
        <f t="shared" si="1554"/>
        <v>-4309.583333333333</v>
      </c>
      <c r="AT349" s="112">
        <f t="shared" ref="AT349:AU349" si="1555">IF(OR($B349&lt;AT$10,$B349&gt;AT$11),0,IF($B349=AT$11,-AT348,-AT$15))</f>
        <v>-24.662722222222218</v>
      </c>
      <c r="AU349" s="112">
        <f t="shared" si="1555"/>
        <v>-68.423666666666662</v>
      </c>
      <c r="AV349" s="112">
        <f t="shared" ref="AV349:AW349" si="1556">IF(OR($B349&lt;AV$10,$B349&gt;AV$11),0,IF($B349=AV$11,-AV348,-AV$15))</f>
        <v>-2060.100611111111</v>
      </c>
      <c r="AW349" s="112">
        <f t="shared" si="1556"/>
        <v>-7993.168333333334</v>
      </c>
      <c r="AX349" s="112">
        <f t="shared" ref="AX349" si="1557">IF(OR($B349&lt;AX$10,$B349&gt;AX$11),0,IF($B349=AX$11,-AX348,-AX$15))</f>
        <v>-2183.3879999999999</v>
      </c>
      <c r="AY349" s="112"/>
      <c r="AZ349" s="112"/>
      <c r="BA349" s="112"/>
      <c r="BB349" s="112"/>
      <c r="BC349" s="112"/>
      <c r="BD349" s="112"/>
      <c r="BE349" s="112"/>
      <c r="BF349" s="112"/>
      <c r="BG349" s="112"/>
      <c r="BH349" s="112"/>
      <c r="BI349" s="112"/>
      <c r="BJ349" s="112"/>
      <c r="BK349" s="112"/>
      <c r="BL349" s="112"/>
      <c r="BM349" s="112"/>
      <c r="BN349" s="112">
        <f t="shared" si="1405"/>
        <v>-100836.42444444442</v>
      </c>
      <c r="BO349" s="112">
        <f>ROUND(BN349*'Link In'!$H$2,2)</f>
        <v>-5041.82</v>
      </c>
      <c r="BP349" s="112">
        <f>ROUND((BN349-BO349)*'Link In'!$H$3,2)</f>
        <v>-20116.87</v>
      </c>
    </row>
    <row r="350" spans="1:68" ht="14.25" customHeight="1" outlineLevel="1" x14ac:dyDescent="0.25">
      <c r="A350" s="52">
        <v>9999</v>
      </c>
      <c r="B350" s="94">
        <f>B349</f>
        <v>44350</v>
      </c>
      <c r="C350" s="115" t="s">
        <v>16</v>
      </c>
      <c r="D350" s="98">
        <f t="shared" ref="D350:Y350" si="1558">IF($B351&lt;D$10,0,IF($B351=D$10,D$13,SUM(D348:D349)))</f>
        <v>0</v>
      </c>
      <c r="E350" s="98">
        <f t="shared" si="1558"/>
        <v>0</v>
      </c>
      <c r="F350" s="98">
        <f t="shared" si="1558"/>
        <v>0</v>
      </c>
      <c r="G350" s="98">
        <f t="shared" si="1558"/>
        <v>0</v>
      </c>
      <c r="H350" s="98">
        <f t="shared" si="1558"/>
        <v>0</v>
      </c>
      <c r="I350" s="98">
        <f t="shared" si="1558"/>
        <v>0</v>
      </c>
      <c r="J350" s="98">
        <f t="shared" si="1558"/>
        <v>0</v>
      </c>
      <c r="K350" s="98">
        <f t="shared" si="1558"/>
        <v>0</v>
      </c>
      <c r="L350" s="98">
        <f t="shared" si="1558"/>
        <v>0</v>
      </c>
      <c r="M350" s="98">
        <f t="shared" si="1558"/>
        <v>0</v>
      </c>
      <c r="N350" s="98">
        <f t="shared" si="1558"/>
        <v>0</v>
      </c>
      <c r="O350" s="98">
        <f t="shared" si="1558"/>
        <v>0</v>
      </c>
      <c r="P350" s="98">
        <f t="shared" si="1558"/>
        <v>0</v>
      </c>
      <c r="Q350" s="98">
        <f>IF($B351&lt;Q$10,0,IF($B351=Q$10,Q$13,SUM(Q348:Q349)))</f>
        <v>-6.9121597334742546E-11</v>
      </c>
      <c r="R350" s="98">
        <f t="shared" si="1558"/>
        <v>1.6825651982799172E-11</v>
      </c>
      <c r="S350" s="98">
        <f t="shared" si="1558"/>
        <v>-7.0485839387401938E-12</v>
      </c>
      <c r="T350" s="98">
        <f t="shared" si="1558"/>
        <v>2.0293100533308461E-11</v>
      </c>
      <c r="U350" s="98">
        <f>IF($B351&lt;U$10,0,IF($B351=U$10,U$13,SUM(U348:U349)))</f>
        <v>-1.2050804798491299E-11</v>
      </c>
      <c r="V350" s="98">
        <f>IF($B351&lt;V$10,0,IF($B351=V$10,V$13,SUM(V348:V349)))</f>
        <v>10532.246555555619</v>
      </c>
      <c r="W350" s="98">
        <f>IF($B351&lt;W$10,0,IF($B351=W$10,W$13,SUM(W348:W349)))</f>
        <v>38058.07000000016</v>
      </c>
      <c r="X350" s="111">
        <f t="shared" si="1558"/>
        <v>154018.47000000195</v>
      </c>
      <c r="Y350" s="111">
        <f t="shared" si="1558"/>
        <v>268278.3600000015</v>
      </c>
      <c r="Z350" s="111">
        <f t="shared" ref="Z350" si="1559">IF($B351&lt;Z$10,0,IF($B351=Z$10,Z$13,SUM(Z348:Z349)))</f>
        <v>286020.30000000307</v>
      </c>
      <c r="AA350" s="111">
        <f>IF($B351&lt;AA$10,0,IF($B351=AA$10,AA$13,SUM(AA348:AA349)))</f>
        <v>230564.33422222189</v>
      </c>
      <c r="AB350" s="111">
        <f t="shared" ref="AB350" si="1560">IF($B351&lt;AB$10,0,IF($B351=AB$10,AB$13,SUM(AB348:AB349)))</f>
        <v>197463.31111111195</v>
      </c>
      <c r="AC350" s="111">
        <f>IF($B351&lt;AC$10,0,IF($B351=AC$10,AC$13,SUM(AC348:AC349)))</f>
        <v>429891.37222221802</v>
      </c>
      <c r="AD350" s="111">
        <f t="shared" ref="AD350:AF350" si="1561">IF($B351&lt;AD$10,0,IF($B351=AD$10,AD$13,SUM(AD348:AD349)))</f>
        <v>253556.10999999859</v>
      </c>
      <c r="AE350" s="111">
        <f t="shared" si="1561"/>
        <v>548581.38411111047</v>
      </c>
      <c r="AF350" s="111">
        <f t="shared" si="1561"/>
        <v>242052.87322222284</v>
      </c>
      <c r="AG350" s="111">
        <f t="shared" ref="AG350:AH350" si="1562">IF($B351&lt;AG$10,0,IF($B351=AG$10,AG$13,SUM(AG348:AG349)))</f>
        <v>943693.9526666638</v>
      </c>
      <c r="AH350" s="111">
        <f t="shared" si="1562"/>
        <v>279600.60988888738</v>
      </c>
      <c r="AI350" s="111">
        <f t="shared" ref="AI350:AJ350" si="1563">IF($B351&lt;AI$10,0,IF($B351=AI$10,AI$13,SUM(AI348:AI349)))</f>
        <v>568525.19177777611</v>
      </c>
      <c r="AJ350" s="111">
        <f t="shared" si="1563"/>
        <v>581714.46944444114</v>
      </c>
      <c r="AK350" s="111">
        <f t="shared" ref="AK350:AM350" si="1564">IF($B351&lt;AK$10,0,IF($B351=AK$10,AK$13,SUM(AK348:AK349)))</f>
        <v>271976.72822222137</v>
      </c>
      <c r="AL350" s="111">
        <f>IF($B351&lt;AL$10,0,IF($B351=AL$10,AL$13,SUM(AL348:AL349)))</f>
        <v>30530.093333333374</v>
      </c>
      <c r="AM350" s="111">
        <f t="shared" si="1564"/>
        <v>757124.87500000116</v>
      </c>
      <c r="AN350" s="111">
        <f t="shared" ref="AN350:AO350" si="1565">IF($B351&lt;AN$10,0,IF($B351=AN$10,AN$13,SUM(AN348:AN349)))</f>
        <v>648640.83200000029</v>
      </c>
      <c r="AO350" s="111">
        <f t="shared" si="1565"/>
        <v>650937.77233333245</v>
      </c>
      <c r="AP350" s="111">
        <f t="shared" ref="AP350" si="1566">IF($B351&lt;AP$10,0,IF($B351=AP$10,AP$13,SUM(AP348:AP349)))</f>
        <v>73029.502000000153</v>
      </c>
      <c r="AQ350" s="111">
        <f t="shared" ref="AQ350:AS350" si="1567">IF($B351&lt;AQ$10,0,IF($B351=AQ$10,AQ$13,SUM(AQ348:AQ349)))</f>
        <v>1140620.164666668</v>
      </c>
      <c r="AR350" s="111">
        <f t="shared" si="1567"/>
        <v>663450.66666666698</v>
      </c>
      <c r="AS350" s="111">
        <f t="shared" si="1567"/>
        <v>672294.99999999907</v>
      </c>
      <c r="AT350" s="111">
        <f t="shared" ref="AT350:AU350" si="1568">IF($B351&lt;AT$10,0,IF($B351=AT$10,AT$13,SUM(AT348:AT349)))</f>
        <v>3847.3846666666632</v>
      </c>
      <c r="AU350" s="111">
        <f t="shared" si="1568"/>
        <v>10674.091999999981</v>
      </c>
      <c r="AV350" s="111">
        <f t="shared" ref="AV350:AW350" si="1569">IF($B351&lt;AV$10,0,IF($B351=AV$10,AV$13,SUM(AV348:AV349)))</f>
        <v>341976.70144444471</v>
      </c>
      <c r="AW350" s="111">
        <f t="shared" si="1569"/>
        <v>1398804.458333334</v>
      </c>
      <c r="AX350" s="111">
        <f t="shared" ref="AX350" si="1570">IF($B351&lt;AX$10,0,IF($B351=AX$10,AX$13,SUM(AX348:AX349)))</f>
        <v>375542.73600000015</v>
      </c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>
        <f t="shared" si="1405"/>
        <v>12072002.061888883</v>
      </c>
      <c r="BO350" s="111">
        <f>ROUND(BN350*'Link In'!$H$2,2)</f>
        <v>603600.1</v>
      </c>
      <c r="BP350" s="111">
        <f>ROUND((BN350-BO350)*'Link In'!$H$3,2)</f>
        <v>2408364.41</v>
      </c>
    </row>
    <row r="351" spans="1:68" outlineLevel="1" x14ac:dyDescent="0.25">
      <c r="A351" s="52">
        <v>9999</v>
      </c>
      <c r="B351" s="102">
        <f>+B350+30</f>
        <v>44380</v>
      </c>
      <c r="C351" s="95" t="s">
        <v>15</v>
      </c>
      <c r="D351" s="96">
        <f t="shared" ref="D351:Y351" si="1571">IF(OR($B351&lt;D$10,$B351&gt;D$11),0,IF($B351=D$11,-D350,-D$15))</f>
        <v>0</v>
      </c>
      <c r="E351" s="96">
        <f t="shared" si="1571"/>
        <v>0</v>
      </c>
      <c r="F351" s="96">
        <f t="shared" si="1571"/>
        <v>0</v>
      </c>
      <c r="G351" s="96">
        <f t="shared" si="1571"/>
        <v>0</v>
      </c>
      <c r="H351" s="96">
        <f t="shared" si="1571"/>
        <v>0</v>
      </c>
      <c r="I351" s="96">
        <f t="shared" si="1571"/>
        <v>0</v>
      </c>
      <c r="J351" s="96">
        <f t="shared" si="1571"/>
        <v>0</v>
      </c>
      <c r="K351" s="96">
        <f t="shared" si="1571"/>
        <v>0</v>
      </c>
      <c r="L351" s="96">
        <f t="shared" si="1571"/>
        <v>0</v>
      </c>
      <c r="M351" s="96">
        <f t="shared" si="1571"/>
        <v>0</v>
      </c>
      <c r="N351" s="96">
        <f t="shared" si="1571"/>
        <v>0</v>
      </c>
      <c r="O351" s="96">
        <f t="shared" si="1571"/>
        <v>0</v>
      </c>
      <c r="P351" s="96">
        <f t="shared" si="1571"/>
        <v>0</v>
      </c>
      <c r="Q351" s="96">
        <f>IF(OR($B351&lt;Q$10,$B351&gt;Q$11),0,IF($B351=Q$11,-Q350,-Q$15))</f>
        <v>0</v>
      </c>
      <c r="R351" s="96">
        <f t="shared" si="1571"/>
        <v>0</v>
      </c>
      <c r="S351" s="96">
        <f t="shared" si="1571"/>
        <v>0</v>
      </c>
      <c r="T351" s="96">
        <f t="shared" si="1571"/>
        <v>0</v>
      </c>
      <c r="U351" s="96">
        <v>0</v>
      </c>
      <c r="V351" s="96">
        <f>IF(OR($B351&lt;V$10,$B351&gt;V$11),0,IF($B351=V$11,-V350,-V$15))</f>
        <v>-619.56255555555549</v>
      </c>
      <c r="W351" s="96">
        <f>IF(OR($B351&lt;W$10,$B351&gt;W$11),0,IF($B351=W$11,-W350,-W$15))</f>
        <v>-2238.71</v>
      </c>
      <c r="X351" s="114">
        <f t="shared" si="1571"/>
        <v>-3019.97</v>
      </c>
      <c r="Y351" s="114">
        <f t="shared" si="1571"/>
        <v>-5260.36</v>
      </c>
      <c r="Z351" s="112">
        <f t="shared" ref="Z351" si="1572">IF(OR($B351&lt;Z$10,$B351&gt;Z$11),0,IF($B351=Z$11,-Z350,-Z$15))</f>
        <v>-4145.22</v>
      </c>
      <c r="AA351" s="112">
        <f>IF(OR($B351&lt;AA$10,$B351&gt;AA$11),0,IF($B351=AA$11,-AA350,-AA$15))</f>
        <v>-3602.5677222222221</v>
      </c>
      <c r="AB351" s="112">
        <f t="shared" ref="AB351" si="1573">IF(OR($B351&lt;AB$10,$B351&gt;AB$11),0,IF($B351=AB$11,-AB350,-AB$15))</f>
        <v>-2323.0977777777771</v>
      </c>
      <c r="AC351" s="112">
        <f>IF(OR($B351&lt;AC$10,$B351&gt;AC$11),0,IF($B351=AC$11,-AC350,-AC$15))</f>
        <v>-5057.5455555555554</v>
      </c>
      <c r="AD351" s="112">
        <f t="shared" ref="AD351:AF351" si="1574">IF(OR($B351&lt;AD$10,$B351&gt;AD$11),0,IF($B351=AD$11,-AD350,-AD$15))</f>
        <v>-2817.2901111111109</v>
      </c>
      <c r="AE351" s="112">
        <f t="shared" si="1574"/>
        <v>-4496.5687222222223</v>
      </c>
      <c r="AF351" s="112">
        <f t="shared" si="1574"/>
        <v>-1984.0399444444445</v>
      </c>
      <c r="AG351" s="112">
        <f t="shared" ref="AG351:AH351" si="1575">IF(OR($B351&lt;AG$10,$B351&gt;AG$11),0,IF($B351=AG$11,-AG350,-AG$15))</f>
        <v>-7735.1963333333342</v>
      </c>
      <c r="AH351" s="112">
        <f t="shared" si="1575"/>
        <v>-2291.8082777777777</v>
      </c>
      <c r="AI351" s="112">
        <f t="shared" ref="AI351:AJ351" si="1576">IF(OR($B351&lt;AI$10,$B351&gt;AI$11),0,IF($B351=AI$11,-AI350,-AI$15))</f>
        <v>-4660.0425555555557</v>
      </c>
      <c r="AJ351" s="112">
        <f t="shared" si="1576"/>
        <v>-4768.1513888888885</v>
      </c>
      <c r="AK351" s="112">
        <f t="shared" ref="AK351:AM351" si="1577">IF(OR($B351&lt;AK$10,$B351&gt;AK$11),0,IF($B351=AK$11,-AK350,-AK$15))</f>
        <v>-2229.3174444444444</v>
      </c>
      <c r="AL351" s="112">
        <f>IF(OR($B351&lt;AL$10,$B351&gt;AL$11),0,IF($B351=AL$11,-AL350,-AL$15))</f>
        <v>-250.24666666666667</v>
      </c>
      <c r="AM351" s="112">
        <f t="shared" si="1577"/>
        <v>-5824.0375000000004</v>
      </c>
      <c r="AN351" s="112">
        <f t="shared" ref="AN351:AO351" si="1578">IF(OR($B351&lt;AN$10,$B351&gt;AN$11),0,IF($B351=AN$11,-AN350,-AN$15))</f>
        <v>-4412.5226666666667</v>
      </c>
      <c r="AO351" s="112">
        <f t="shared" si="1578"/>
        <v>-4428.1481111111107</v>
      </c>
      <c r="AP351" s="112">
        <f t="shared" ref="AP351" si="1579">IF(OR($B351&lt;AP$10,$B351&gt;AP$11),0,IF($B351=AP$11,-AP350,-AP$15))</f>
        <v>-468.13783333333333</v>
      </c>
      <c r="AQ351" s="112">
        <f t="shared" ref="AQ351:AS351" si="1580">IF(OR($B351&lt;AQ$10,$B351&gt;AQ$11),0,IF($B351=AQ$11,-AQ350,-AQ$15))</f>
        <v>-7311.6677222222215</v>
      </c>
      <c r="AR351" s="112">
        <f t="shared" si="1580"/>
        <v>-4252.8888888888887</v>
      </c>
      <c r="AS351" s="112">
        <f t="shared" si="1580"/>
        <v>-4309.583333333333</v>
      </c>
      <c r="AT351" s="112">
        <f t="shared" ref="AT351:AU351" si="1581">IF(OR($B351&lt;AT$10,$B351&gt;AT$11),0,IF($B351=AT$11,-AT350,-AT$15))</f>
        <v>-24.662722222222218</v>
      </c>
      <c r="AU351" s="112">
        <f t="shared" si="1581"/>
        <v>-68.423666666666662</v>
      </c>
      <c r="AV351" s="112">
        <f t="shared" ref="AV351:AW351" si="1582">IF(OR($B351&lt;AV$10,$B351&gt;AV$11),0,IF($B351=AV$11,-AV350,-AV$15))</f>
        <v>-2060.100611111111</v>
      </c>
      <c r="AW351" s="112">
        <f t="shared" si="1582"/>
        <v>-7993.168333333334</v>
      </c>
      <c r="AX351" s="112">
        <f t="shared" ref="AX351" si="1583">IF(OR($B351&lt;AX$10,$B351&gt;AX$11),0,IF($B351=AX$11,-AX350,-AX$15))</f>
        <v>-2183.3879999999999</v>
      </c>
      <c r="AY351" s="112"/>
      <c r="AZ351" s="112"/>
      <c r="BA351" s="112"/>
      <c r="BB351" s="112"/>
      <c r="BC351" s="112"/>
      <c r="BD351" s="112"/>
      <c r="BE351" s="112"/>
      <c r="BF351" s="112"/>
      <c r="BG351" s="112"/>
      <c r="BH351" s="112"/>
      <c r="BI351" s="112"/>
      <c r="BJ351" s="112"/>
      <c r="BK351" s="112"/>
      <c r="BL351" s="112"/>
      <c r="BM351" s="112"/>
      <c r="BN351" s="112">
        <f t="shared" si="1405"/>
        <v>-100836.42444444442</v>
      </c>
      <c r="BO351" s="112">
        <f>ROUND(BN351*'Link In'!$H$2,2)</f>
        <v>-5041.82</v>
      </c>
      <c r="BP351" s="112">
        <f>ROUND((BN351-BO351)*'Link In'!$H$3,2)</f>
        <v>-20116.87</v>
      </c>
    </row>
    <row r="352" spans="1:68" ht="14.25" customHeight="1" outlineLevel="1" x14ac:dyDescent="0.25">
      <c r="A352" s="52">
        <v>9999</v>
      </c>
      <c r="B352" s="94">
        <f>B351</f>
        <v>44380</v>
      </c>
      <c r="C352" s="115" t="s">
        <v>16</v>
      </c>
      <c r="D352" s="98">
        <f t="shared" ref="D352:Y352" si="1584">IF($B353&lt;D$10,0,IF($B353=D$10,D$13,SUM(D350:D351)))</f>
        <v>0</v>
      </c>
      <c r="E352" s="98">
        <f t="shared" si="1584"/>
        <v>0</v>
      </c>
      <c r="F352" s="98">
        <f t="shared" si="1584"/>
        <v>0</v>
      </c>
      <c r="G352" s="98">
        <f t="shared" si="1584"/>
        <v>0</v>
      </c>
      <c r="H352" s="98">
        <f t="shared" si="1584"/>
        <v>0</v>
      </c>
      <c r="I352" s="98">
        <f t="shared" si="1584"/>
        <v>0</v>
      </c>
      <c r="J352" s="98">
        <f t="shared" si="1584"/>
        <v>0</v>
      </c>
      <c r="K352" s="98">
        <f t="shared" si="1584"/>
        <v>0</v>
      </c>
      <c r="L352" s="98">
        <f t="shared" si="1584"/>
        <v>0</v>
      </c>
      <c r="M352" s="98">
        <f t="shared" si="1584"/>
        <v>0</v>
      </c>
      <c r="N352" s="98">
        <f t="shared" si="1584"/>
        <v>0</v>
      </c>
      <c r="O352" s="98">
        <f t="shared" si="1584"/>
        <v>0</v>
      </c>
      <c r="P352" s="98">
        <f t="shared" si="1584"/>
        <v>0</v>
      </c>
      <c r="Q352" s="98">
        <f>IF($B353&lt;Q$10,0,IF($B353=Q$10,Q$13,SUM(Q350:Q351)))</f>
        <v>-6.9121597334742546E-11</v>
      </c>
      <c r="R352" s="98">
        <f t="shared" si="1584"/>
        <v>1.6825651982799172E-11</v>
      </c>
      <c r="S352" s="98">
        <f t="shared" si="1584"/>
        <v>-7.0485839387401938E-12</v>
      </c>
      <c r="T352" s="98">
        <f t="shared" si="1584"/>
        <v>2.0293100533308461E-11</v>
      </c>
      <c r="U352" s="98">
        <f>IF($B353&lt;U$10,0,IF($B353=U$10,U$13,SUM(U350:U351)))</f>
        <v>-1.2050804798491299E-11</v>
      </c>
      <c r="V352" s="98">
        <f>IF($B353&lt;V$10,0,IF($B353=V$10,V$13,SUM(V350:V351)))</f>
        <v>9912.684000000063</v>
      </c>
      <c r="W352" s="98">
        <f>IF($B353&lt;W$10,0,IF($B353=W$10,W$13,SUM(W350:W351)))</f>
        <v>35819.360000000161</v>
      </c>
      <c r="X352" s="111">
        <f t="shared" si="1584"/>
        <v>150998.50000000195</v>
      </c>
      <c r="Y352" s="111">
        <f t="shared" si="1584"/>
        <v>263018.00000000151</v>
      </c>
      <c r="Z352" s="111">
        <f t="shared" ref="Z352" si="1585">IF($B353&lt;Z$10,0,IF($B353=Z$10,Z$13,SUM(Z350:Z351)))</f>
        <v>281875.0800000031</v>
      </c>
      <c r="AA352" s="111">
        <f>IF($B353&lt;AA$10,0,IF($B353=AA$10,AA$13,SUM(AA350:AA351)))</f>
        <v>226961.76649999968</v>
      </c>
      <c r="AB352" s="111">
        <f t="shared" ref="AB352" si="1586">IF($B353&lt;AB$10,0,IF($B353=AB$10,AB$13,SUM(AB350:AB351)))</f>
        <v>195140.21333333416</v>
      </c>
      <c r="AC352" s="111">
        <f>IF($B353&lt;AC$10,0,IF($B353=AC$10,AC$13,SUM(AC350:AC351)))</f>
        <v>424833.82666666247</v>
      </c>
      <c r="AD352" s="111">
        <f t="shared" ref="AD352:AF352" si="1587">IF($B353&lt;AD$10,0,IF($B353=AD$10,AD$13,SUM(AD350:AD351)))</f>
        <v>250738.81988888749</v>
      </c>
      <c r="AE352" s="111">
        <f t="shared" si="1587"/>
        <v>544084.81538888824</v>
      </c>
      <c r="AF352" s="111">
        <f t="shared" si="1587"/>
        <v>240068.83327777841</v>
      </c>
      <c r="AG352" s="111">
        <f t="shared" ref="AG352:AH352" si="1588">IF($B353&lt;AG$10,0,IF($B353=AG$10,AG$13,SUM(AG350:AG351)))</f>
        <v>935958.75633333041</v>
      </c>
      <c r="AH352" s="111">
        <f t="shared" si="1588"/>
        <v>277308.80161110958</v>
      </c>
      <c r="AI352" s="111">
        <f t="shared" ref="AI352:AJ352" si="1589">IF($B353&lt;AI$10,0,IF($B353=AI$10,AI$13,SUM(AI350:AI351)))</f>
        <v>563865.14922222053</v>
      </c>
      <c r="AJ352" s="111">
        <f t="shared" si="1589"/>
        <v>576946.3180555522</v>
      </c>
      <c r="AK352" s="111">
        <f t="shared" ref="AK352:AM352" si="1590">IF($B353&lt;AK$10,0,IF($B353=AK$10,AK$13,SUM(AK350:AK351)))</f>
        <v>269747.41077777691</v>
      </c>
      <c r="AL352" s="111">
        <f>IF($B353&lt;AL$10,0,IF($B353=AL$10,AL$13,SUM(AL350:AL351)))</f>
        <v>30279.846666666708</v>
      </c>
      <c r="AM352" s="111">
        <f t="shared" si="1590"/>
        <v>751300.83750000119</v>
      </c>
      <c r="AN352" s="111">
        <f t="shared" ref="AN352:AO352" si="1591">IF($B353&lt;AN$10,0,IF($B353=AN$10,AN$13,SUM(AN350:AN351)))</f>
        <v>644228.30933333363</v>
      </c>
      <c r="AO352" s="111">
        <f t="shared" si="1591"/>
        <v>646509.62422222132</v>
      </c>
      <c r="AP352" s="111">
        <f t="shared" ref="AP352" si="1592">IF($B353&lt;AP$10,0,IF($B353=AP$10,AP$13,SUM(AP350:AP351)))</f>
        <v>72561.364166666826</v>
      </c>
      <c r="AQ352" s="111">
        <f t="shared" ref="AQ352:AS352" si="1593">IF($B353&lt;AQ$10,0,IF($B353=AQ$10,AQ$13,SUM(AQ350:AQ351)))</f>
        <v>1133308.4969444459</v>
      </c>
      <c r="AR352" s="111">
        <f t="shared" si="1593"/>
        <v>659197.7777777781</v>
      </c>
      <c r="AS352" s="111">
        <f t="shared" si="1593"/>
        <v>667985.4166666657</v>
      </c>
      <c r="AT352" s="111">
        <f t="shared" ref="AT352:AU352" si="1594">IF($B353&lt;AT$10,0,IF($B353=AT$10,AT$13,SUM(AT350:AT351)))</f>
        <v>3822.7219444444409</v>
      </c>
      <c r="AU352" s="111">
        <f t="shared" si="1594"/>
        <v>10605.668333333313</v>
      </c>
      <c r="AV352" s="111">
        <f t="shared" ref="AV352:AW352" si="1595">IF($B353&lt;AV$10,0,IF($B353=AV$10,AV$13,SUM(AV350:AV351)))</f>
        <v>339916.60083333362</v>
      </c>
      <c r="AW352" s="111">
        <f t="shared" si="1595"/>
        <v>1390811.2900000007</v>
      </c>
      <c r="AX352" s="111">
        <f t="shared" ref="AX352" si="1596">IF($B353&lt;AX$10,0,IF($B353=AX$10,AX$13,SUM(AX350:AX351)))</f>
        <v>373359.34800000017</v>
      </c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>
        <f t="shared" si="1405"/>
        <v>11971165.637444437</v>
      </c>
      <c r="BO352" s="111">
        <f>ROUND(BN352*'Link In'!$H$2,2)</f>
        <v>598558.28</v>
      </c>
      <c r="BP352" s="111">
        <f>ROUND((BN352-BO352)*'Link In'!$H$3,2)</f>
        <v>2388247.5499999998</v>
      </c>
    </row>
    <row r="353" spans="1:68" outlineLevel="1" x14ac:dyDescent="0.25">
      <c r="A353" s="52">
        <v>9999</v>
      </c>
      <c r="B353" s="102">
        <f>+B352+31</f>
        <v>44411</v>
      </c>
      <c r="C353" s="95" t="s">
        <v>15</v>
      </c>
      <c r="D353" s="96">
        <f t="shared" ref="D353:Y353" si="1597">IF(OR($B353&lt;D$10,$B353&gt;D$11),0,IF($B353=D$11,-D352,-D$15))</f>
        <v>0</v>
      </c>
      <c r="E353" s="96">
        <f t="shared" si="1597"/>
        <v>0</v>
      </c>
      <c r="F353" s="96">
        <f t="shared" si="1597"/>
        <v>0</v>
      </c>
      <c r="G353" s="96">
        <f t="shared" si="1597"/>
        <v>0</v>
      </c>
      <c r="H353" s="96">
        <f t="shared" si="1597"/>
        <v>0</v>
      </c>
      <c r="I353" s="96">
        <f t="shared" si="1597"/>
        <v>0</v>
      </c>
      <c r="J353" s="96">
        <f t="shared" si="1597"/>
        <v>0</v>
      </c>
      <c r="K353" s="96">
        <f t="shared" si="1597"/>
        <v>0</v>
      </c>
      <c r="L353" s="96">
        <f t="shared" si="1597"/>
        <v>0</v>
      </c>
      <c r="M353" s="96">
        <f t="shared" si="1597"/>
        <v>0</v>
      </c>
      <c r="N353" s="96">
        <f t="shared" si="1597"/>
        <v>0</v>
      </c>
      <c r="O353" s="96">
        <f t="shared" si="1597"/>
        <v>0</v>
      </c>
      <c r="P353" s="96">
        <f t="shared" si="1597"/>
        <v>0</v>
      </c>
      <c r="Q353" s="96">
        <f>IF(OR($B353&lt;Q$10,$B353&gt;Q$11),0,IF($B353=Q$11,-Q352,-Q$15))</f>
        <v>0</v>
      </c>
      <c r="R353" s="96">
        <f t="shared" si="1597"/>
        <v>0</v>
      </c>
      <c r="S353" s="96">
        <f t="shared" si="1597"/>
        <v>0</v>
      </c>
      <c r="T353" s="96">
        <f t="shared" si="1597"/>
        <v>0</v>
      </c>
      <c r="U353" s="96">
        <v>0</v>
      </c>
      <c r="V353" s="96">
        <f>IF(OR($B353&lt;V$10,$B353&gt;V$11),0,IF($B353=V$11,-V352,-V$15))</f>
        <v>-619.56255555555549</v>
      </c>
      <c r="W353" s="96">
        <f>IF(OR($B353&lt;W$10,$B353&gt;W$11),0,IF($B353=W$11,-W352,-W$15))</f>
        <v>-2238.71</v>
      </c>
      <c r="X353" s="114">
        <f t="shared" si="1597"/>
        <v>-3019.97</v>
      </c>
      <c r="Y353" s="114">
        <f t="shared" si="1597"/>
        <v>-5260.36</v>
      </c>
      <c r="Z353" s="112">
        <f t="shared" ref="Z353" si="1598">IF(OR($B353&lt;Z$10,$B353&gt;Z$11),0,IF($B353=Z$11,-Z352,-Z$15))</f>
        <v>-4145.22</v>
      </c>
      <c r="AA353" s="112">
        <f>IF(OR($B353&lt;AA$10,$B353&gt;AA$11),0,IF($B353=AA$11,-AA352,-AA$15))</f>
        <v>-3602.5677222222221</v>
      </c>
      <c r="AB353" s="112">
        <f t="shared" ref="AB353" si="1599">IF(OR($B353&lt;AB$10,$B353&gt;AB$11),0,IF($B353=AB$11,-AB352,-AB$15))</f>
        <v>-2323.0977777777771</v>
      </c>
      <c r="AC353" s="112">
        <f>IF(OR($B353&lt;AC$10,$B353&gt;AC$11),0,IF($B353=AC$11,-AC352,-AC$15))</f>
        <v>-5057.5455555555554</v>
      </c>
      <c r="AD353" s="112">
        <f t="shared" ref="AD353:AF353" si="1600">IF(OR($B353&lt;AD$10,$B353&gt;AD$11),0,IF($B353=AD$11,-AD352,-AD$15))</f>
        <v>-2817.2901111111109</v>
      </c>
      <c r="AE353" s="112">
        <f t="shared" si="1600"/>
        <v>-4496.5687222222223</v>
      </c>
      <c r="AF353" s="112">
        <f t="shared" si="1600"/>
        <v>-1984.0399444444445</v>
      </c>
      <c r="AG353" s="112">
        <f t="shared" ref="AG353:AH353" si="1601">IF(OR($B353&lt;AG$10,$B353&gt;AG$11),0,IF($B353=AG$11,-AG352,-AG$15))</f>
        <v>-7735.1963333333342</v>
      </c>
      <c r="AH353" s="112">
        <f t="shared" si="1601"/>
        <v>-2291.8082777777777</v>
      </c>
      <c r="AI353" s="112">
        <f t="shared" ref="AI353:AJ353" si="1602">IF(OR($B353&lt;AI$10,$B353&gt;AI$11),0,IF($B353=AI$11,-AI352,-AI$15))</f>
        <v>-4660.0425555555557</v>
      </c>
      <c r="AJ353" s="112">
        <f t="shared" si="1602"/>
        <v>-4768.1513888888885</v>
      </c>
      <c r="AK353" s="112">
        <f t="shared" ref="AK353:AM353" si="1603">IF(OR($B353&lt;AK$10,$B353&gt;AK$11),0,IF($B353=AK$11,-AK352,-AK$15))</f>
        <v>-2229.3174444444444</v>
      </c>
      <c r="AL353" s="112">
        <f>IF(OR($B353&lt;AL$10,$B353&gt;AL$11),0,IF($B353=AL$11,-AL352,-AL$15))</f>
        <v>-250.24666666666667</v>
      </c>
      <c r="AM353" s="112">
        <f t="shared" si="1603"/>
        <v>-5824.0375000000004</v>
      </c>
      <c r="AN353" s="112">
        <f t="shared" ref="AN353:AO353" si="1604">IF(OR($B353&lt;AN$10,$B353&gt;AN$11),0,IF($B353=AN$11,-AN352,-AN$15))</f>
        <v>-4412.5226666666667</v>
      </c>
      <c r="AO353" s="112">
        <f t="shared" si="1604"/>
        <v>-4428.1481111111107</v>
      </c>
      <c r="AP353" s="112">
        <f t="shared" ref="AP353" si="1605">IF(OR($B353&lt;AP$10,$B353&gt;AP$11),0,IF($B353=AP$11,-AP352,-AP$15))</f>
        <v>-468.13783333333333</v>
      </c>
      <c r="AQ353" s="112">
        <f t="shared" ref="AQ353:AS353" si="1606">IF(OR($B353&lt;AQ$10,$B353&gt;AQ$11),0,IF($B353=AQ$11,-AQ352,-AQ$15))</f>
        <v>-7311.6677222222215</v>
      </c>
      <c r="AR353" s="112">
        <f t="shared" si="1606"/>
        <v>-4252.8888888888887</v>
      </c>
      <c r="AS353" s="112">
        <f t="shared" si="1606"/>
        <v>-4309.583333333333</v>
      </c>
      <c r="AT353" s="112">
        <f t="shared" ref="AT353:AU353" si="1607">IF(OR($B353&lt;AT$10,$B353&gt;AT$11),0,IF($B353=AT$11,-AT352,-AT$15))</f>
        <v>-24.662722222222218</v>
      </c>
      <c r="AU353" s="112">
        <f t="shared" si="1607"/>
        <v>-68.423666666666662</v>
      </c>
      <c r="AV353" s="112">
        <f t="shared" ref="AV353:AW353" si="1608">IF(OR($B353&lt;AV$10,$B353&gt;AV$11),0,IF($B353=AV$11,-AV352,-AV$15))</f>
        <v>-2060.100611111111</v>
      </c>
      <c r="AW353" s="112">
        <f t="shared" si="1608"/>
        <v>-7993.168333333334</v>
      </c>
      <c r="AX353" s="112">
        <f t="shared" ref="AX353" si="1609">IF(OR($B353&lt;AX$10,$B353&gt;AX$11),0,IF($B353=AX$11,-AX352,-AX$15))</f>
        <v>-2183.3879999999999</v>
      </c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>
        <f t="shared" si="1405"/>
        <v>-100836.42444444442</v>
      </c>
      <c r="BO353" s="112">
        <f>ROUND(BN353*'Link In'!$H$2,2)</f>
        <v>-5041.82</v>
      </c>
      <c r="BP353" s="112">
        <f>ROUND((BN353-BO353)*'Link In'!$H$3,2)</f>
        <v>-20116.87</v>
      </c>
    </row>
    <row r="354" spans="1:68" ht="14.25" customHeight="1" outlineLevel="1" x14ac:dyDescent="0.25">
      <c r="A354" s="52">
        <v>9999</v>
      </c>
      <c r="B354" s="94">
        <f>B353</f>
        <v>44411</v>
      </c>
      <c r="C354" s="115" t="s">
        <v>16</v>
      </c>
      <c r="D354" s="98">
        <f t="shared" ref="D354:Y354" si="1610">IF($B355&lt;D$10,0,IF($B355=D$10,D$13,SUM(D352:D353)))</f>
        <v>0</v>
      </c>
      <c r="E354" s="98">
        <f t="shared" si="1610"/>
        <v>0</v>
      </c>
      <c r="F354" s="98">
        <f t="shared" si="1610"/>
        <v>0</v>
      </c>
      <c r="G354" s="98">
        <f t="shared" si="1610"/>
        <v>0</v>
      </c>
      <c r="H354" s="98">
        <f t="shared" si="1610"/>
        <v>0</v>
      </c>
      <c r="I354" s="98">
        <f t="shared" si="1610"/>
        <v>0</v>
      </c>
      <c r="J354" s="98">
        <f t="shared" si="1610"/>
        <v>0</v>
      </c>
      <c r="K354" s="98">
        <f t="shared" si="1610"/>
        <v>0</v>
      </c>
      <c r="L354" s="98">
        <f t="shared" si="1610"/>
        <v>0</v>
      </c>
      <c r="M354" s="98">
        <f t="shared" si="1610"/>
        <v>0</v>
      </c>
      <c r="N354" s="98">
        <f t="shared" si="1610"/>
        <v>0</v>
      </c>
      <c r="O354" s="98">
        <f t="shared" si="1610"/>
        <v>0</v>
      </c>
      <c r="P354" s="98">
        <f t="shared" si="1610"/>
        <v>0</v>
      </c>
      <c r="Q354" s="98">
        <f>IF($B355&lt;Q$10,0,IF($B355=Q$10,Q$13,SUM(Q352:Q353)))</f>
        <v>-6.9121597334742546E-11</v>
      </c>
      <c r="R354" s="98">
        <f t="shared" si="1610"/>
        <v>1.6825651982799172E-11</v>
      </c>
      <c r="S354" s="98">
        <f t="shared" si="1610"/>
        <v>-7.0485839387401938E-12</v>
      </c>
      <c r="T354" s="98">
        <f t="shared" si="1610"/>
        <v>2.0293100533308461E-11</v>
      </c>
      <c r="U354" s="98">
        <f>IF($B355&lt;U$10,0,IF($B355=U$10,U$13,SUM(U352:U353)))</f>
        <v>-1.2050804798491299E-11</v>
      </c>
      <c r="V354" s="98">
        <f>IF($B355&lt;V$10,0,IF($B355=V$10,V$13,SUM(V352:V353)))</f>
        <v>9293.1214444445068</v>
      </c>
      <c r="W354" s="98">
        <f>IF($B355&lt;W$10,0,IF($B355=W$10,W$13,SUM(W352:W353)))</f>
        <v>33580.650000000162</v>
      </c>
      <c r="X354" s="111">
        <f t="shared" si="1610"/>
        <v>147978.53000000195</v>
      </c>
      <c r="Y354" s="111">
        <f t="shared" si="1610"/>
        <v>257757.64000000153</v>
      </c>
      <c r="Z354" s="111">
        <f t="shared" ref="Z354" si="1611">IF($B355&lt;Z$10,0,IF($B355=Z$10,Z$13,SUM(Z352:Z353)))</f>
        <v>277729.86000000313</v>
      </c>
      <c r="AA354" s="111">
        <f>IF($B355&lt;AA$10,0,IF($B355=AA$10,AA$13,SUM(AA352:AA353)))</f>
        <v>223359.19877777746</v>
      </c>
      <c r="AB354" s="111">
        <f t="shared" ref="AB354" si="1612">IF($B355&lt;AB$10,0,IF($B355=AB$10,AB$13,SUM(AB352:AB353)))</f>
        <v>192817.11555555637</v>
      </c>
      <c r="AC354" s="111">
        <f>IF($B355&lt;AC$10,0,IF($B355=AC$10,AC$13,SUM(AC352:AC353)))</f>
        <v>419776.28111110692</v>
      </c>
      <c r="AD354" s="111">
        <f t="shared" ref="AD354:AF354" si="1613">IF($B355&lt;AD$10,0,IF($B355=AD$10,AD$13,SUM(AD352:AD353)))</f>
        <v>247921.52977777639</v>
      </c>
      <c r="AE354" s="111">
        <f t="shared" si="1613"/>
        <v>539588.246666666</v>
      </c>
      <c r="AF354" s="111">
        <f t="shared" si="1613"/>
        <v>238084.79333333398</v>
      </c>
      <c r="AG354" s="111">
        <f t="shared" ref="AG354:AH354" si="1614">IF($B355&lt;AG$10,0,IF($B355=AG$10,AG$13,SUM(AG352:AG353)))</f>
        <v>928223.55999999703</v>
      </c>
      <c r="AH354" s="111">
        <f t="shared" si="1614"/>
        <v>275016.99333333177</v>
      </c>
      <c r="AI354" s="111">
        <f t="shared" ref="AI354:AJ354" si="1615">IF($B355&lt;AI$10,0,IF($B355=AI$10,AI$13,SUM(AI352:AI353)))</f>
        <v>559205.10666666494</v>
      </c>
      <c r="AJ354" s="111">
        <f t="shared" si="1615"/>
        <v>572178.16666666325</v>
      </c>
      <c r="AK354" s="111">
        <f t="shared" ref="AK354:AM354" si="1616">IF($B355&lt;AK$10,0,IF($B355=AK$10,AK$13,SUM(AK352:AK353)))</f>
        <v>267518.09333333245</v>
      </c>
      <c r="AL354" s="111">
        <f>IF($B355&lt;AL$10,0,IF($B355=AL$10,AL$13,SUM(AL352:AL353)))</f>
        <v>30029.600000000042</v>
      </c>
      <c r="AM354" s="111">
        <f t="shared" si="1616"/>
        <v>745476.80000000121</v>
      </c>
      <c r="AN354" s="111">
        <f t="shared" ref="AN354:AO354" si="1617">IF($B355&lt;AN$10,0,IF($B355=AN$10,AN$13,SUM(AN352:AN353)))</f>
        <v>639815.78666666697</v>
      </c>
      <c r="AO354" s="111">
        <f t="shared" si="1617"/>
        <v>642081.47611111018</v>
      </c>
      <c r="AP354" s="111">
        <f t="shared" ref="AP354" si="1618">IF($B355&lt;AP$10,0,IF($B355=AP$10,AP$13,SUM(AP352:AP353)))</f>
        <v>72093.226333333499</v>
      </c>
      <c r="AQ354" s="111">
        <f t="shared" ref="AQ354:AS354" si="1619">IF($B355&lt;AQ$10,0,IF($B355=AQ$10,AQ$13,SUM(AQ352:AQ353)))</f>
        <v>1125996.8292222237</v>
      </c>
      <c r="AR354" s="111">
        <f t="shared" si="1619"/>
        <v>654944.88888888923</v>
      </c>
      <c r="AS354" s="111">
        <f t="shared" si="1619"/>
        <v>663675.83333333232</v>
      </c>
      <c r="AT354" s="111">
        <f t="shared" ref="AT354:AU354" si="1620">IF($B355&lt;AT$10,0,IF($B355=AT$10,AT$13,SUM(AT352:AT353)))</f>
        <v>3798.0592222222185</v>
      </c>
      <c r="AU354" s="111">
        <f t="shared" si="1620"/>
        <v>10537.244666666646</v>
      </c>
      <c r="AV354" s="111">
        <f t="shared" ref="AV354:AW354" si="1621">IF($B355&lt;AV$10,0,IF($B355=AV$10,AV$13,SUM(AV352:AV353)))</f>
        <v>337856.50022222253</v>
      </c>
      <c r="AW354" s="111">
        <f t="shared" si="1621"/>
        <v>1382818.1216666675</v>
      </c>
      <c r="AX354" s="111">
        <f t="shared" ref="AX354" si="1622">IF($B355&lt;AX$10,0,IF($B355=AX$10,AX$13,SUM(AX352:AX353)))</f>
        <v>371175.9600000002</v>
      </c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>
        <f t="shared" si="1405"/>
        <v>11870329.212999994</v>
      </c>
      <c r="BO354" s="111">
        <f>ROUND(BN354*'Link In'!$H$2,2)</f>
        <v>593516.46</v>
      </c>
      <c r="BP354" s="111">
        <f>ROUND((BN354-BO354)*'Link In'!$H$3,2)</f>
        <v>2368130.6800000002</v>
      </c>
    </row>
    <row r="355" spans="1:68" outlineLevel="1" x14ac:dyDescent="0.25">
      <c r="A355" s="52">
        <v>9999</v>
      </c>
      <c r="B355" s="102">
        <f>+B354+31</f>
        <v>44442</v>
      </c>
      <c r="C355" s="95" t="s">
        <v>15</v>
      </c>
      <c r="D355" s="96">
        <f t="shared" ref="D355:Y355" si="1623">IF(OR($B355&lt;D$10,$B355&gt;D$11),0,IF($B355=D$11,-D354,-D$15))</f>
        <v>0</v>
      </c>
      <c r="E355" s="96">
        <f t="shared" si="1623"/>
        <v>0</v>
      </c>
      <c r="F355" s="96">
        <f t="shared" si="1623"/>
        <v>0</v>
      </c>
      <c r="G355" s="96">
        <f t="shared" si="1623"/>
        <v>0</v>
      </c>
      <c r="H355" s="96">
        <f t="shared" si="1623"/>
        <v>0</v>
      </c>
      <c r="I355" s="96">
        <f t="shared" si="1623"/>
        <v>0</v>
      </c>
      <c r="J355" s="96">
        <f t="shared" si="1623"/>
        <v>0</v>
      </c>
      <c r="K355" s="96">
        <f t="shared" si="1623"/>
        <v>0</v>
      </c>
      <c r="L355" s="96">
        <f t="shared" si="1623"/>
        <v>0</v>
      </c>
      <c r="M355" s="96">
        <f t="shared" si="1623"/>
        <v>0</v>
      </c>
      <c r="N355" s="96">
        <f t="shared" si="1623"/>
        <v>0</v>
      </c>
      <c r="O355" s="96">
        <f t="shared" si="1623"/>
        <v>0</v>
      </c>
      <c r="P355" s="96">
        <f t="shared" si="1623"/>
        <v>0</v>
      </c>
      <c r="Q355" s="96">
        <f>IF(OR($B355&lt;Q$10,$B355&gt;Q$11),0,IF($B355=Q$11,-Q354,-Q$15))</f>
        <v>0</v>
      </c>
      <c r="R355" s="96">
        <f t="shared" si="1623"/>
        <v>0</v>
      </c>
      <c r="S355" s="96">
        <f t="shared" si="1623"/>
        <v>0</v>
      </c>
      <c r="T355" s="96">
        <f t="shared" si="1623"/>
        <v>0</v>
      </c>
      <c r="U355" s="96">
        <v>0</v>
      </c>
      <c r="V355" s="96">
        <f>IF(OR($B355&lt;V$10,$B355&gt;V$11),0,IF($B355=V$11,-V354,-V$15))</f>
        <v>-619.56255555555549</v>
      </c>
      <c r="W355" s="96">
        <f>IF(OR($B355&lt;W$10,$B355&gt;W$11),0,IF($B355=W$11,-W354,-W$15))</f>
        <v>-2238.71</v>
      </c>
      <c r="X355" s="114">
        <f t="shared" si="1623"/>
        <v>-3019.97</v>
      </c>
      <c r="Y355" s="114">
        <f t="shared" si="1623"/>
        <v>-5260.36</v>
      </c>
      <c r="Z355" s="112">
        <f t="shared" ref="Z355" si="1624">IF(OR($B355&lt;Z$10,$B355&gt;Z$11),0,IF($B355=Z$11,-Z354,-Z$15))</f>
        <v>-4145.22</v>
      </c>
      <c r="AA355" s="112">
        <f>IF(OR($B355&lt;AA$10,$B355&gt;AA$11),0,IF($B355=AA$11,-AA354,-AA$15))</f>
        <v>-3602.5677222222221</v>
      </c>
      <c r="AB355" s="112">
        <f t="shared" ref="AB355" si="1625">IF(OR($B355&lt;AB$10,$B355&gt;AB$11),0,IF($B355=AB$11,-AB354,-AB$15))</f>
        <v>-2323.0977777777771</v>
      </c>
      <c r="AC355" s="112">
        <f>IF(OR($B355&lt;AC$10,$B355&gt;AC$11),0,IF($B355=AC$11,-AC354,-AC$15))</f>
        <v>-5057.5455555555554</v>
      </c>
      <c r="AD355" s="112">
        <f t="shared" ref="AD355:AF355" si="1626">IF(OR($B355&lt;AD$10,$B355&gt;AD$11),0,IF($B355=AD$11,-AD354,-AD$15))</f>
        <v>-2817.2901111111109</v>
      </c>
      <c r="AE355" s="112">
        <f t="shared" si="1626"/>
        <v>-4496.5687222222223</v>
      </c>
      <c r="AF355" s="112">
        <f t="shared" si="1626"/>
        <v>-1984.0399444444445</v>
      </c>
      <c r="AG355" s="112">
        <f t="shared" ref="AG355:AH355" si="1627">IF(OR($B355&lt;AG$10,$B355&gt;AG$11),0,IF($B355=AG$11,-AG354,-AG$15))</f>
        <v>-7735.1963333333342</v>
      </c>
      <c r="AH355" s="112">
        <f t="shared" si="1627"/>
        <v>-2291.8082777777777</v>
      </c>
      <c r="AI355" s="112">
        <f t="shared" ref="AI355:AJ355" si="1628">IF(OR($B355&lt;AI$10,$B355&gt;AI$11),0,IF($B355=AI$11,-AI354,-AI$15))</f>
        <v>-4660.0425555555557</v>
      </c>
      <c r="AJ355" s="112">
        <f t="shared" si="1628"/>
        <v>-4768.1513888888885</v>
      </c>
      <c r="AK355" s="112">
        <f t="shared" ref="AK355:AM355" si="1629">IF(OR($B355&lt;AK$10,$B355&gt;AK$11),0,IF($B355=AK$11,-AK354,-AK$15))</f>
        <v>-2229.3174444444444</v>
      </c>
      <c r="AL355" s="112">
        <f>IF(OR($B355&lt;AL$10,$B355&gt;AL$11),0,IF($B355=AL$11,-AL354,-AL$15))</f>
        <v>-250.24666666666667</v>
      </c>
      <c r="AM355" s="112">
        <f t="shared" si="1629"/>
        <v>-5824.0375000000004</v>
      </c>
      <c r="AN355" s="112">
        <f t="shared" ref="AN355:AO355" si="1630">IF(OR($B355&lt;AN$10,$B355&gt;AN$11),0,IF($B355=AN$11,-AN354,-AN$15))</f>
        <v>-4412.5226666666667</v>
      </c>
      <c r="AO355" s="112">
        <f t="shared" si="1630"/>
        <v>-4428.1481111111107</v>
      </c>
      <c r="AP355" s="112">
        <f t="shared" ref="AP355" si="1631">IF(OR($B355&lt;AP$10,$B355&gt;AP$11),0,IF($B355=AP$11,-AP354,-AP$15))</f>
        <v>-468.13783333333333</v>
      </c>
      <c r="AQ355" s="112">
        <f t="shared" ref="AQ355:AS355" si="1632">IF(OR($B355&lt;AQ$10,$B355&gt;AQ$11),0,IF($B355=AQ$11,-AQ354,-AQ$15))</f>
        <v>-7311.6677222222215</v>
      </c>
      <c r="AR355" s="112">
        <f t="shared" si="1632"/>
        <v>-4252.8888888888887</v>
      </c>
      <c r="AS355" s="112">
        <f t="shared" si="1632"/>
        <v>-4309.583333333333</v>
      </c>
      <c r="AT355" s="112">
        <f t="shared" ref="AT355:AU355" si="1633">IF(OR($B355&lt;AT$10,$B355&gt;AT$11),0,IF($B355=AT$11,-AT354,-AT$15))</f>
        <v>-24.662722222222218</v>
      </c>
      <c r="AU355" s="112">
        <f t="shared" si="1633"/>
        <v>-68.423666666666662</v>
      </c>
      <c r="AV355" s="112">
        <f t="shared" ref="AV355:AW355" si="1634">IF(OR($B355&lt;AV$10,$B355&gt;AV$11),0,IF($B355=AV$11,-AV354,-AV$15))</f>
        <v>-2060.100611111111</v>
      </c>
      <c r="AW355" s="112">
        <f t="shared" si="1634"/>
        <v>-7993.168333333334</v>
      </c>
      <c r="AX355" s="112">
        <f t="shared" ref="AX355" si="1635">IF(OR($B355&lt;AX$10,$B355&gt;AX$11),0,IF($B355=AX$11,-AX354,-AX$15))</f>
        <v>-2183.3879999999999</v>
      </c>
      <c r="AY355" s="112"/>
      <c r="AZ355" s="112"/>
      <c r="BA355" s="112"/>
      <c r="BB355" s="112"/>
      <c r="BC355" s="112"/>
      <c r="BD355" s="112"/>
      <c r="BE355" s="112"/>
      <c r="BF355" s="112"/>
      <c r="BG355" s="112"/>
      <c r="BH355" s="112"/>
      <c r="BI355" s="112"/>
      <c r="BJ355" s="112"/>
      <c r="BK355" s="112"/>
      <c r="BL355" s="112"/>
      <c r="BM355" s="112"/>
      <c r="BN355" s="112">
        <f t="shared" si="1405"/>
        <v>-100836.42444444442</v>
      </c>
      <c r="BO355" s="112">
        <f>ROUND(BN355*'Link In'!$H$2,2)</f>
        <v>-5041.82</v>
      </c>
      <c r="BP355" s="112">
        <f>ROUND((BN355-BO355)*'Link In'!$H$3,2)</f>
        <v>-20116.87</v>
      </c>
    </row>
    <row r="356" spans="1:68" ht="14.25" customHeight="1" outlineLevel="1" x14ac:dyDescent="0.25">
      <c r="A356" s="52">
        <v>9999</v>
      </c>
      <c r="B356" s="94">
        <f>B355</f>
        <v>44442</v>
      </c>
      <c r="C356" s="115" t="s">
        <v>16</v>
      </c>
      <c r="D356" s="98">
        <f t="shared" ref="D356:Y356" si="1636">IF($B357&lt;D$10,0,IF($B357=D$10,D$13,SUM(D354:D355)))</f>
        <v>0</v>
      </c>
      <c r="E356" s="98">
        <f t="shared" si="1636"/>
        <v>0</v>
      </c>
      <c r="F356" s="98">
        <f t="shared" si="1636"/>
        <v>0</v>
      </c>
      <c r="G356" s="98">
        <f t="shared" si="1636"/>
        <v>0</v>
      </c>
      <c r="H356" s="98">
        <f t="shared" si="1636"/>
        <v>0</v>
      </c>
      <c r="I356" s="98">
        <f t="shared" si="1636"/>
        <v>0</v>
      </c>
      <c r="J356" s="98">
        <f t="shared" si="1636"/>
        <v>0</v>
      </c>
      <c r="K356" s="98">
        <f t="shared" si="1636"/>
        <v>0</v>
      </c>
      <c r="L356" s="98">
        <f t="shared" si="1636"/>
        <v>0</v>
      </c>
      <c r="M356" s="98">
        <f t="shared" si="1636"/>
        <v>0</v>
      </c>
      <c r="N356" s="98">
        <f t="shared" si="1636"/>
        <v>0</v>
      </c>
      <c r="O356" s="98">
        <f t="shared" si="1636"/>
        <v>0</v>
      </c>
      <c r="P356" s="98">
        <f t="shared" si="1636"/>
        <v>0</v>
      </c>
      <c r="Q356" s="98">
        <f>IF($B357&lt;Q$10,0,IF($B357=Q$10,Q$13,SUM(Q354:Q355)))</f>
        <v>-6.9121597334742546E-11</v>
      </c>
      <c r="R356" s="98">
        <f t="shared" si="1636"/>
        <v>1.6825651982799172E-11</v>
      </c>
      <c r="S356" s="98">
        <f t="shared" si="1636"/>
        <v>-7.0485839387401938E-12</v>
      </c>
      <c r="T356" s="98">
        <f t="shared" si="1636"/>
        <v>2.0293100533308461E-11</v>
      </c>
      <c r="U356" s="98">
        <f>IF($B357&lt;U$10,0,IF($B357=U$10,U$13,SUM(U354:U355)))</f>
        <v>-1.2050804798491299E-11</v>
      </c>
      <c r="V356" s="98">
        <f>IF($B357&lt;V$10,0,IF($B357=V$10,V$13,SUM(V354:V355)))</f>
        <v>8673.5588888889506</v>
      </c>
      <c r="W356" s="98">
        <f>IF($B357&lt;W$10,0,IF($B357=W$10,W$13,SUM(W354:W355)))</f>
        <v>31341.940000000162</v>
      </c>
      <c r="X356" s="111">
        <f t="shared" si="1636"/>
        <v>144958.56000000195</v>
      </c>
      <c r="Y356" s="111">
        <f t="shared" si="1636"/>
        <v>252497.28000000154</v>
      </c>
      <c r="Z356" s="111">
        <f t="shared" ref="Z356" si="1637">IF($B357&lt;Z$10,0,IF($B357=Z$10,Z$13,SUM(Z354:Z355)))</f>
        <v>273584.64000000316</v>
      </c>
      <c r="AA356" s="111">
        <f>IF($B357&lt;AA$10,0,IF($B357=AA$10,AA$13,SUM(AA354:AA355)))</f>
        <v>219756.63105555525</v>
      </c>
      <c r="AB356" s="111">
        <f t="shared" ref="AB356" si="1638">IF($B357&lt;AB$10,0,IF($B357=AB$10,AB$13,SUM(AB354:AB355)))</f>
        <v>190494.01777777859</v>
      </c>
      <c r="AC356" s="111">
        <f>IF($B357&lt;AC$10,0,IF($B357=AC$10,AC$13,SUM(AC354:AC355)))</f>
        <v>414718.73555555136</v>
      </c>
      <c r="AD356" s="111">
        <f t="shared" ref="AD356:AF356" si="1639">IF($B357&lt;AD$10,0,IF($B357=AD$10,AD$13,SUM(AD354:AD355)))</f>
        <v>245104.23966666529</v>
      </c>
      <c r="AE356" s="111">
        <f t="shared" si="1639"/>
        <v>535091.67794444377</v>
      </c>
      <c r="AF356" s="111">
        <f t="shared" si="1639"/>
        <v>236100.75338888954</v>
      </c>
      <c r="AG356" s="111">
        <f t="shared" ref="AG356:AH356" si="1640">IF($B357&lt;AG$10,0,IF($B357=AG$10,AG$13,SUM(AG354:AG355)))</f>
        <v>920488.36366666364</v>
      </c>
      <c r="AH356" s="111">
        <f t="shared" si="1640"/>
        <v>272725.18505555397</v>
      </c>
      <c r="AI356" s="111">
        <f t="shared" ref="AI356:AJ356" si="1641">IF($B357&lt;AI$10,0,IF($B357=AI$10,AI$13,SUM(AI354:AI355)))</f>
        <v>554545.06411110936</v>
      </c>
      <c r="AJ356" s="111">
        <f t="shared" si="1641"/>
        <v>567410.01527777431</v>
      </c>
      <c r="AK356" s="111">
        <f t="shared" ref="AK356:AM356" si="1642">IF($B357&lt;AK$10,0,IF($B357=AK$10,AK$13,SUM(AK354:AK355)))</f>
        <v>265288.77588888799</v>
      </c>
      <c r="AL356" s="111">
        <f>IF($B357&lt;AL$10,0,IF($B357=AL$10,AL$13,SUM(AL354:AL355)))</f>
        <v>29779.353333333376</v>
      </c>
      <c r="AM356" s="111">
        <f t="shared" si="1642"/>
        <v>739652.76250000123</v>
      </c>
      <c r="AN356" s="111">
        <f t="shared" ref="AN356:AO356" si="1643">IF($B357&lt;AN$10,0,IF($B357=AN$10,AN$13,SUM(AN354:AN355)))</f>
        <v>635403.26400000032</v>
      </c>
      <c r="AO356" s="111">
        <f t="shared" si="1643"/>
        <v>637653.32799999905</v>
      </c>
      <c r="AP356" s="111">
        <f t="shared" ref="AP356" si="1644">IF($B357&lt;AP$10,0,IF($B357=AP$10,AP$13,SUM(AP354:AP355)))</f>
        <v>71625.088500000173</v>
      </c>
      <c r="AQ356" s="111">
        <f t="shared" ref="AQ356:AS356" si="1645">IF($B357&lt;AQ$10,0,IF($B357=AQ$10,AQ$13,SUM(AQ354:AQ355)))</f>
        <v>1118685.1615000016</v>
      </c>
      <c r="AR356" s="111">
        <f t="shared" si="1645"/>
        <v>650692.00000000035</v>
      </c>
      <c r="AS356" s="111">
        <f t="shared" si="1645"/>
        <v>659366.24999999895</v>
      </c>
      <c r="AT356" s="111">
        <f t="shared" ref="AT356:AU356" si="1646">IF($B357&lt;AT$10,0,IF($B357=AT$10,AT$13,SUM(AT354:AT355)))</f>
        <v>3773.3964999999962</v>
      </c>
      <c r="AU356" s="111">
        <f t="shared" si="1646"/>
        <v>10468.820999999978</v>
      </c>
      <c r="AV356" s="111">
        <f t="shared" ref="AV356:AW356" si="1647">IF($B357&lt;AV$10,0,IF($B357=AV$10,AV$13,SUM(AV354:AV355)))</f>
        <v>335796.39961111144</v>
      </c>
      <c r="AW356" s="111">
        <f t="shared" si="1647"/>
        <v>1374824.9533333343</v>
      </c>
      <c r="AX356" s="111">
        <f t="shared" ref="AX356" si="1648">IF($B357&lt;AX$10,0,IF($B357=AX$10,AX$13,SUM(AX354:AX355)))</f>
        <v>368992.57200000022</v>
      </c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>
        <f t="shared" si="1405"/>
        <v>11769492.788555551</v>
      </c>
      <c r="BO356" s="111">
        <f>ROUND(BN356*'Link In'!$H$2,2)</f>
        <v>588474.64</v>
      </c>
      <c r="BP356" s="111">
        <f>ROUND((BN356-BO356)*'Link In'!$H$3,2)</f>
        <v>2348013.81</v>
      </c>
    </row>
    <row r="357" spans="1:68" outlineLevel="1" x14ac:dyDescent="0.25">
      <c r="A357" s="52">
        <v>9999</v>
      </c>
      <c r="B357" s="102">
        <f>+B356+30</f>
        <v>44472</v>
      </c>
      <c r="C357" s="95" t="s">
        <v>15</v>
      </c>
      <c r="D357" s="96">
        <f t="shared" ref="D357:Y357" si="1649">IF(OR($B357&lt;D$10,$B357&gt;D$11),0,IF($B357=D$11,-D356,-D$15))</f>
        <v>0</v>
      </c>
      <c r="E357" s="96">
        <f t="shared" si="1649"/>
        <v>0</v>
      </c>
      <c r="F357" s="96">
        <f t="shared" si="1649"/>
        <v>0</v>
      </c>
      <c r="G357" s="96">
        <f t="shared" si="1649"/>
        <v>0</v>
      </c>
      <c r="H357" s="96">
        <f t="shared" si="1649"/>
        <v>0</v>
      </c>
      <c r="I357" s="96">
        <f t="shared" si="1649"/>
        <v>0</v>
      </c>
      <c r="J357" s="96">
        <f t="shared" si="1649"/>
        <v>0</v>
      </c>
      <c r="K357" s="96">
        <f t="shared" si="1649"/>
        <v>0</v>
      </c>
      <c r="L357" s="96">
        <f t="shared" si="1649"/>
        <v>0</v>
      </c>
      <c r="M357" s="96">
        <f t="shared" si="1649"/>
        <v>0</v>
      </c>
      <c r="N357" s="96">
        <f t="shared" si="1649"/>
        <v>0</v>
      </c>
      <c r="O357" s="96">
        <f t="shared" si="1649"/>
        <v>0</v>
      </c>
      <c r="P357" s="96">
        <f t="shared" si="1649"/>
        <v>0</v>
      </c>
      <c r="Q357" s="96">
        <f>IF(OR($B357&lt;Q$10,$B357&gt;Q$11),0,IF($B357=Q$11,-Q356,-Q$15))</f>
        <v>0</v>
      </c>
      <c r="R357" s="96">
        <f t="shared" si="1649"/>
        <v>0</v>
      </c>
      <c r="S357" s="96">
        <f t="shared" si="1649"/>
        <v>0</v>
      </c>
      <c r="T357" s="96">
        <f t="shared" si="1649"/>
        <v>0</v>
      </c>
      <c r="U357" s="96">
        <v>0</v>
      </c>
      <c r="V357" s="96">
        <f>IF(OR($B357&lt;V$10,$B357&gt;V$11),0,IF($B357=V$11,-V356,-V$15))</f>
        <v>-619.56255555555549</v>
      </c>
      <c r="W357" s="96">
        <f>IF(OR($B357&lt;W$10,$B357&gt;W$11),0,IF($B357=W$11,-W356,-W$15))</f>
        <v>-2238.71</v>
      </c>
      <c r="X357" s="114">
        <f t="shared" si="1649"/>
        <v>-3019.97</v>
      </c>
      <c r="Y357" s="114">
        <f t="shared" si="1649"/>
        <v>-5260.36</v>
      </c>
      <c r="Z357" s="112">
        <f t="shared" ref="Z357" si="1650">IF(OR($B357&lt;Z$10,$B357&gt;Z$11),0,IF($B357=Z$11,-Z356,-Z$15))</f>
        <v>-4145.22</v>
      </c>
      <c r="AA357" s="112">
        <f>IF(OR($B357&lt;AA$10,$B357&gt;AA$11),0,IF($B357=AA$11,-AA356,-AA$15))</f>
        <v>-3602.5677222222221</v>
      </c>
      <c r="AB357" s="112">
        <f t="shared" ref="AB357" si="1651">IF(OR($B357&lt;AB$10,$B357&gt;AB$11),0,IF($B357=AB$11,-AB356,-AB$15))</f>
        <v>-2323.0977777777771</v>
      </c>
      <c r="AC357" s="112">
        <f>IF(OR($B357&lt;AC$10,$B357&gt;AC$11),0,IF($B357=AC$11,-AC356,-AC$15))</f>
        <v>-5057.5455555555554</v>
      </c>
      <c r="AD357" s="112">
        <f t="shared" ref="AD357:AF357" si="1652">IF(OR($B357&lt;AD$10,$B357&gt;AD$11),0,IF($B357=AD$11,-AD356,-AD$15))</f>
        <v>-2817.2901111111109</v>
      </c>
      <c r="AE357" s="112">
        <f t="shared" si="1652"/>
        <v>-4496.5687222222223</v>
      </c>
      <c r="AF357" s="112">
        <f t="shared" si="1652"/>
        <v>-1984.0399444444445</v>
      </c>
      <c r="AG357" s="112">
        <f t="shared" ref="AG357:AH357" si="1653">IF(OR($B357&lt;AG$10,$B357&gt;AG$11),0,IF($B357=AG$11,-AG356,-AG$15))</f>
        <v>-7735.1963333333342</v>
      </c>
      <c r="AH357" s="112">
        <f t="shared" si="1653"/>
        <v>-2291.8082777777777</v>
      </c>
      <c r="AI357" s="112">
        <f t="shared" ref="AI357:AJ357" si="1654">IF(OR($B357&lt;AI$10,$B357&gt;AI$11),0,IF($B357=AI$11,-AI356,-AI$15))</f>
        <v>-4660.0425555555557</v>
      </c>
      <c r="AJ357" s="112">
        <f t="shared" si="1654"/>
        <v>-4768.1513888888885</v>
      </c>
      <c r="AK357" s="112">
        <f t="shared" ref="AK357:AM357" si="1655">IF(OR($B357&lt;AK$10,$B357&gt;AK$11),0,IF($B357=AK$11,-AK356,-AK$15))</f>
        <v>-2229.3174444444444</v>
      </c>
      <c r="AL357" s="112">
        <f>IF(OR($B357&lt;AL$10,$B357&gt;AL$11),0,IF($B357=AL$11,-AL356,-AL$15))</f>
        <v>-250.24666666666667</v>
      </c>
      <c r="AM357" s="112">
        <f t="shared" si="1655"/>
        <v>-5824.0375000000004</v>
      </c>
      <c r="AN357" s="112">
        <f t="shared" ref="AN357:AO357" si="1656">IF(OR($B357&lt;AN$10,$B357&gt;AN$11),0,IF($B357=AN$11,-AN356,-AN$15))</f>
        <v>-4412.5226666666667</v>
      </c>
      <c r="AO357" s="112">
        <f t="shared" si="1656"/>
        <v>-4428.1481111111107</v>
      </c>
      <c r="AP357" s="112">
        <f t="shared" ref="AP357" si="1657">IF(OR($B357&lt;AP$10,$B357&gt;AP$11),0,IF($B357=AP$11,-AP356,-AP$15))</f>
        <v>-468.13783333333333</v>
      </c>
      <c r="AQ357" s="112">
        <f t="shared" ref="AQ357:AS357" si="1658">IF(OR($B357&lt;AQ$10,$B357&gt;AQ$11),0,IF($B357=AQ$11,-AQ356,-AQ$15))</f>
        <v>-7311.6677222222215</v>
      </c>
      <c r="AR357" s="112">
        <f t="shared" si="1658"/>
        <v>-4252.8888888888887</v>
      </c>
      <c r="AS357" s="112">
        <f t="shared" si="1658"/>
        <v>-4309.583333333333</v>
      </c>
      <c r="AT357" s="112">
        <f t="shared" ref="AT357:AU357" si="1659">IF(OR($B357&lt;AT$10,$B357&gt;AT$11),0,IF($B357=AT$11,-AT356,-AT$15))</f>
        <v>-24.662722222222218</v>
      </c>
      <c r="AU357" s="112">
        <f t="shared" si="1659"/>
        <v>-68.423666666666662</v>
      </c>
      <c r="AV357" s="112">
        <f t="shared" ref="AV357:AW357" si="1660">IF(OR($B357&lt;AV$10,$B357&gt;AV$11),0,IF($B357=AV$11,-AV356,-AV$15))</f>
        <v>-2060.100611111111</v>
      </c>
      <c r="AW357" s="112">
        <f t="shared" si="1660"/>
        <v>-7993.168333333334</v>
      </c>
      <c r="AX357" s="112">
        <f t="shared" ref="AX357" si="1661">IF(OR($B357&lt;AX$10,$B357&gt;AX$11),0,IF($B357=AX$11,-AX356,-AX$15))</f>
        <v>-2183.3879999999999</v>
      </c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  <c r="BI357" s="112"/>
      <c r="BJ357" s="112"/>
      <c r="BK357" s="112"/>
      <c r="BL357" s="112"/>
      <c r="BM357" s="112"/>
      <c r="BN357" s="112">
        <f t="shared" si="1405"/>
        <v>-100836.42444444442</v>
      </c>
      <c r="BO357" s="112">
        <f>ROUND(BN357*'Link In'!$H$2,2)</f>
        <v>-5041.82</v>
      </c>
      <c r="BP357" s="112">
        <f>ROUND((BN357-BO357)*'Link In'!$H$3,2)</f>
        <v>-20116.87</v>
      </c>
    </row>
    <row r="358" spans="1:68" ht="14.25" customHeight="1" outlineLevel="1" x14ac:dyDescent="0.25">
      <c r="A358" s="52">
        <v>9999</v>
      </c>
      <c r="B358" s="94">
        <f>B357</f>
        <v>44472</v>
      </c>
      <c r="C358" s="115" t="s">
        <v>16</v>
      </c>
      <c r="D358" s="98">
        <f t="shared" ref="D358:Y358" si="1662">IF($B359&lt;D$10,0,IF($B359=D$10,D$13,SUM(D356:D357)))</f>
        <v>0</v>
      </c>
      <c r="E358" s="98">
        <f t="shared" si="1662"/>
        <v>0</v>
      </c>
      <c r="F358" s="98">
        <f t="shared" si="1662"/>
        <v>0</v>
      </c>
      <c r="G358" s="98">
        <f t="shared" si="1662"/>
        <v>0</v>
      </c>
      <c r="H358" s="98">
        <f t="shared" si="1662"/>
        <v>0</v>
      </c>
      <c r="I358" s="98">
        <f t="shared" si="1662"/>
        <v>0</v>
      </c>
      <c r="J358" s="98">
        <f t="shared" si="1662"/>
        <v>0</v>
      </c>
      <c r="K358" s="98">
        <f t="shared" si="1662"/>
        <v>0</v>
      </c>
      <c r="L358" s="98">
        <f t="shared" si="1662"/>
        <v>0</v>
      </c>
      <c r="M358" s="98">
        <f t="shared" si="1662"/>
        <v>0</v>
      </c>
      <c r="N358" s="98">
        <f t="shared" si="1662"/>
        <v>0</v>
      </c>
      <c r="O358" s="98">
        <f t="shared" si="1662"/>
        <v>0</v>
      </c>
      <c r="P358" s="98">
        <f t="shared" si="1662"/>
        <v>0</v>
      </c>
      <c r="Q358" s="98">
        <f>IF($B359&lt;Q$10,0,IF($B359=Q$10,Q$13,SUM(Q356:Q357)))</f>
        <v>-6.9121597334742546E-11</v>
      </c>
      <c r="R358" s="98">
        <f t="shared" si="1662"/>
        <v>1.6825651982799172E-11</v>
      </c>
      <c r="S358" s="98">
        <f t="shared" si="1662"/>
        <v>-7.0485839387401938E-12</v>
      </c>
      <c r="T358" s="98">
        <f t="shared" si="1662"/>
        <v>2.0293100533308461E-11</v>
      </c>
      <c r="U358" s="98">
        <f>IF($B359&lt;U$10,0,IF($B359=U$10,U$13,SUM(U356:U357)))</f>
        <v>-1.2050804798491299E-11</v>
      </c>
      <c r="V358" s="98">
        <f>IF($B359&lt;V$10,0,IF($B359=V$10,V$13,SUM(V356:V357)))</f>
        <v>8053.9963333333953</v>
      </c>
      <c r="W358" s="98">
        <f>IF($B359&lt;W$10,0,IF($B359=W$10,W$13,SUM(W356:W357)))</f>
        <v>29103.230000000163</v>
      </c>
      <c r="X358" s="111">
        <f t="shared" si="1662"/>
        <v>141938.59000000195</v>
      </c>
      <c r="Y358" s="111">
        <f t="shared" si="1662"/>
        <v>247236.92000000156</v>
      </c>
      <c r="Z358" s="111">
        <f t="shared" ref="Z358" si="1663">IF($B359&lt;Z$10,0,IF($B359=Z$10,Z$13,SUM(Z356:Z357)))</f>
        <v>269439.42000000319</v>
      </c>
      <c r="AA358" s="111">
        <f>IF($B359&lt;AA$10,0,IF($B359=AA$10,AA$13,SUM(AA356:AA357)))</f>
        <v>216154.06333333303</v>
      </c>
      <c r="AB358" s="111">
        <f t="shared" ref="AB358" si="1664">IF($B359&lt;AB$10,0,IF($B359=AB$10,AB$13,SUM(AB356:AB357)))</f>
        <v>188170.9200000008</v>
      </c>
      <c r="AC358" s="111">
        <f>IF($B359&lt;AC$10,0,IF($B359=AC$10,AC$13,SUM(AC356:AC357)))</f>
        <v>409661.18999999581</v>
      </c>
      <c r="AD358" s="111">
        <f t="shared" ref="AD358:AF358" si="1665">IF($B359&lt;AD$10,0,IF($B359=AD$10,AD$13,SUM(AD356:AD357)))</f>
        <v>242286.94955555419</v>
      </c>
      <c r="AE358" s="111">
        <f t="shared" si="1665"/>
        <v>530595.10922222154</v>
      </c>
      <c r="AF358" s="111">
        <f t="shared" si="1665"/>
        <v>234116.71344444511</v>
      </c>
      <c r="AG358" s="111">
        <f t="shared" ref="AG358:AH358" si="1666">IF($B359&lt;AG$10,0,IF($B359=AG$10,AG$13,SUM(AG356:AG357)))</f>
        <v>912753.16733333026</v>
      </c>
      <c r="AH358" s="111">
        <f t="shared" si="1666"/>
        <v>270433.37677777617</v>
      </c>
      <c r="AI358" s="111">
        <f t="shared" ref="AI358:AJ358" si="1667">IF($B359&lt;AI$10,0,IF($B359=AI$10,AI$13,SUM(AI356:AI357)))</f>
        <v>549885.02155555377</v>
      </c>
      <c r="AJ358" s="111">
        <f t="shared" si="1667"/>
        <v>562641.86388888536</v>
      </c>
      <c r="AK358" s="111">
        <f t="shared" ref="AK358:AM358" si="1668">IF($B359&lt;AK$10,0,IF($B359=AK$10,AK$13,SUM(AK356:AK357)))</f>
        <v>263059.45844444353</v>
      </c>
      <c r="AL358" s="111">
        <f>IF($B359&lt;AL$10,0,IF($B359=AL$10,AL$13,SUM(AL356:AL357)))</f>
        <v>29529.10666666671</v>
      </c>
      <c r="AM358" s="111">
        <f t="shared" si="1668"/>
        <v>733828.72500000126</v>
      </c>
      <c r="AN358" s="111">
        <f t="shared" ref="AN358:AO358" si="1669">IF($B359&lt;AN$10,0,IF($B359=AN$10,AN$13,SUM(AN356:AN357)))</f>
        <v>630990.74133333366</v>
      </c>
      <c r="AO358" s="111">
        <f t="shared" si="1669"/>
        <v>633225.17988888791</v>
      </c>
      <c r="AP358" s="111">
        <f t="shared" ref="AP358" si="1670">IF($B359&lt;AP$10,0,IF($B359=AP$10,AP$13,SUM(AP356:AP357)))</f>
        <v>71156.950666666846</v>
      </c>
      <c r="AQ358" s="111">
        <f t="shared" ref="AQ358:AS358" si="1671">IF($B359&lt;AQ$10,0,IF($B359=AQ$10,AQ$13,SUM(AQ356:AQ357)))</f>
        <v>1111373.4937777794</v>
      </c>
      <c r="AR358" s="111">
        <f t="shared" si="1671"/>
        <v>646439.11111111147</v>
      </c>
      <c r="AS358" s="111">
        <f t="shared" si="1671"/>
        <v>655056.66666666558</v>
      </c>
      <c r="AT358" s="111">
        <f t="shared" ref="AT358:AU358" si="1672">IF($B359&lt;AT$10,0,IF($B359=AT$10,AT$13,SUM(AT356:AT357)))</f>
        <v>3748.7337777777739</v>
      </c>
      <c r="AU358" s="111">
        <f t="shared" si="1672"/>
        <v>10400.397333333311</v>
      </c>
      <c r="AV358" s="111">
        <f t="shared" ref="AV358:AW358" si="1673">IF($B359&lt;AV$10,0,IF($B359=AV$10,AV$13,SUM(AV356:AV357)))</f>
        <v>333736.29900000035</v>
      </c>
      <c r="AW358" s="111">
        <f t="shared" si="1673"/>
        <v>1366831.7850000011</v>
      </c>
      <c r="AX358" s="111">
        <f t="shared" ref="AX358" si="1674">IF($B359&lt;AX$10,0,IF($B359=AX$10,AX$13,SUM(AX356:AX357)))</f>
        <v>366809.18400000024</v>
      </c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>
        <f t="shared" si="1405"/>
        <v>11668656.364111107</v>
      </c>
      <c r="BO358" s="111">
        <f>ROUND(BN358*'Link In'!$H$2,2)</f>
        <v>583432.81999999995</v>
      </c>
      <c r="BP358" s="111">
        <f>ROUND((BN358-BO358)*'Link In'!$H$3,2)</f>
        <v>2327896.94</v>
      </c>
    </row>
    <row r="359" spans="1:68" outlineLevel="1" x14ac:dyDescent="0.25">
      <c r="A359" s="52">
        <v>9999</v>
      </c>
      <c r="B359" s="102">
        <f>+B358+31</f>
        <v>44503</v>
      </c>
      <c r="C359" s="95" t="s">
        <v>15</v>
      </c>
      <c r="D359" s="96">
        <f t="shared" ref="D359:Y359" si="1675">IF(OR($B359&lt;D$10,$B359&gt;D$11),0,IF($B359=D$11,-D358,-D$15))</f>
        <v>0</v>
      </c>
      <c r="E359" s="96">
        <f t="shared" si="1675"/>
        <v>0</v>
      </c>
      <c r="F359" s="96">
        <f t="shared" si="1675"/>
        <v>0</v>
      </c>
      <c r="G359" s="96">
        <f t="shared" si="1675"/>
        <v>0</v>
      </c>
      <c r="H359" s="96">
        <f t="shared" si="1675"/>
        <v>0</v>
      </c>
      <c r="I359" s="96">
        <f t="shared" si="1675"/>
        <v>0</v>
      </c>
      <c r="J359" s="96">
        <f t="shared" si="1675"/>
        <v>0</v>
      </c>
      <c r="K359" s="96">
        <f t="shared" si="1675"/>
        <v>0</v>
      </c>
      <c r="L359" s="96">
        <f t="shared" si="1675"/>
        <v>0</v>
      </c>
      <c r="M359" s="96">
        <f t="shared" si="1675"/>
        <v>0</v>
      </c>
      <c r="N359" s="96">
        <f t="shared" si="1675"/>
        <v>0</v>
      </c>
      <c r="O359" s="96">
        <f t="shared" si="1675"/>
        <v>0</v>
      </c>
      <c r="P359" s="96">
        <f t="shared" si="1675"/>
        <v>0</v>
      </c>
      <c r="Q359" s="96">
        <f>IF(OR($B359&lt;Q$10,$B359&gt;Q$11),0,IF($B359=Q$11,-Q358,-Q$15))</f>
        <v>0</v>
      </c>
      <c r="R359" s="96">
        <f t="shared" si="1675"/>
        <v>0</v>
      </c>
      <c r="S359" s="96">
        <f t="shared" si="1675"/>
        <v>0</v>
      </c>
      <c r="T359" s="96">
        <f t="shared" si="1675"/>
        <v>0</v>
      </c>
      <c r="U359" s="96">
        <v>0</v>
      </c>
      <c r="V359" s="96">
        <f>IF(OR($B359&lt;V$10,$B359&gt;V$11),0,IF($B359=V$11,-V358,-V$15))</f>
        <v>-619.56255555555549</v>
      </c>
      <c r="W359" s="96">
        <f>IF(OR($B359&lt;W$10,$B359&gt;W$11),0,IF($B359=W$11,-W358,-W$15))</f>
        <v>-2238.71</v>
      </c>
      <c r="X359" s="114">
        <f t="shared" si="1675"/>
        <v>-3019.97</v>
      </c>
      <c r="Y359" s="114">
        <f t="shared" si="1675"/>
        <v>-5260.36</v>
      </c>
      <c r="Z359" s="112">
        <f t="shared" ref="Z359" si="1676">IF(OR($B359&lt;Z$10,$B359&gt;Z$11),0,IF($B359=Z$11,-Z358,-Z$15))</f>
        <v>-4145.22</v>
      </c>
      <c r="AA359" s="112">
        <f>IF(OR($B359&lt;AA$10,$B359&gt;AA$11),0,IF($B359=AA$11,-AA358,-AA$15))</f>
        <v>-3602.5677222222221</v>
      </c>
      <c r="AB359" s="112">
        <f t="shared" ref="AB359" si="1677">IF(OR($B359&lt;AB$10,$B359&gt;AB$11),0,IF($B359=AB$11,-AB358,-AB$15))</f>
        <v>-2323.0977777777771</v>
      </c>
      <c r="AC359" s="112">
        <f>IF(OR($B359&lt;AC$10,$B359&gt;AC$11),0,IF($B359=AC$11,-AC358,-AC$15))</f>
        <v>-5057.5455555555554</v>
      </c>
      <c r="AD359" s="112">
        <f t="shared" ref="AD359:AF359" si="1678">IF(OR($B359&lt;AD$10,$B359&gt;AD$11),0,IF($B359=AD$11,-AD358,-AD$15))</f>
        <v>-2817.2901111111109</v>
      </c>
      <c r="AE359" s="112">
        <f t="shared" si="1678"/>
        <v>-4496.5687222222223</v>
      </c>
      <c r="AF359" s="112">
        <f t="shared" si="1678"/>
        <v>-1984.0399444444445</v>
      </c>
      <c r="AG359" s="112">
        <f t="shared" ref="AG359:AH359" si="1679">IF(OR($B359&lt;AG$10,$B359&gt;AG$11),0,IF($B359=AG$11,-AG358,-AG$15))</f>
        <v>-7735.1963333333342</v>
      </c>
      <c r="AH359" s="112">
        <f t="shared" si="1679"/>
        <v>-2291.8082777777777</v>
      </c>
      <c r="AI359" s="112">
        <f t="shared" ref="AI359:AJ359" si="1680">IF(OR($B359&lt;AI$10,$B359&gt;AI$11),0,IF($B359=AI$11,-AI358,-AI$15))</f>
        <v>-4660.0425555555557</v>
      </c>
      <c r="AJ359" s="112">
        <f t="shared" si="1680"/>
        <v>-4768.1513888888885</v>
      </c>
      <c r="AK359" s="112">
        <f t="shared" ref="AK359:AM359" si="1681">IF(OR($B359&lt;AK$10,$B359&gt;AK$11),0,IF($B359=AK$11,-AK358,-AK$15))</f>
        <v>-2229.3174444444444</v>
      </c>
      <c r="AL359" s="112">
        <f>IF(OR($B359&lt;AL$10,$B359&gt;AL$11),0,IF($B359=AL$11,-AL358,-AL$15))</f>
        <v>-250.24666666666667</v>
      </c>
      <c r="AM359" s="112">
        <f t="shared" si="1681"/>
        <v>-5824.0375000000004</v>
      </c>
      <c r="AN359" s="112">
        <f t="shared" ref="AN359:AO359" si="1682">IF(OR($B359&lt;AN$10,$B359&gt;AN$11),0,IF($B359=AN$11,-AN358,-AN$15))</f>
        <v>-4412.5226666666667</v>
      </c>
      <c r="AO359" s="112">
        <f t="shared" si="1682"/>
        <v>-4428.1481111111107</v>
      </c>
      <c r="AP359" s="112">
        <f t="shared" ref="AP359" si="1683">IF(OR($B359&lt;AP$10,$B359&gt;AP$11),0,IF($B359=AP$11,-AP358,-AP$15))</f>
        <v>-468.13783333333333</v>
      </c>
      <c r="AQ359" s="112">
        <f t="shared" ref="AQ359:AS359" si="1684">IF(OR($B359&lt;AQ$10,$B359&gt;AQ$11),0,IF($B359=AQ$11,-AQ358,-AQ$15))</f>
        <v>-7311.6677222222215</v>
      </c>
      <c r="AR359" s="112">
        <f t="shared" si="1684"/>
        <v>-4252.8888888888887</v>
      </c>
      <c r="AS359" s="112">
        <f t="shared" si="1684"/>
        <v>-4309.583333333333</v>
      </c>
      <c r="AT359" s="112">
        <f t="shared" ref="AT359:AU359" si="1685">IF(OR($B359&lt;AT$10,$B359&gt;AT$11),0,IF($B359=AT$11,-AT358,-AT$15))</f>
        <v>-24.662722222222218</v>
      </c>
      <c r="AU359" s="112">
        <f t="shared" si="1685"/>
        <v>-68.423666666666662</v>
      </c>
      <c r="AV359" s="112">
        <f t="shared" ref="AV359:AW359" si="1686">IF(OR($B359&lt;AV$10,$B359&gt;AV$11),0,IF($B359=AV$11,-AV358,-AV$15))</f>
        <v>-2060.100611111111</v>
      </c>
      <c r="AW359" s="112">
        <f t="shared" si="1686"/>
        <v>-7993.168333333334</v>
      </c>
      <c r="AX359" s="112">
        <f t="shared" ref="AX359" si="1687">IF(OR($B359&lt;AX$10,$B359&gt;AX$11),0,IF($B359=AX$11,-AX358,-AX$15))</f>
        <v>-2183.3879999999999</v>
      </c>
      <c r="AY359" s="112"/>
      <c r="AZ359" s="112"/>
      <c r="BA359" s="112"/>
      <c r="BB359" s="112"/>
      <c r="BC359" s="112"/>
      <c r="BD359" s="112"/>
      <c r="BE359" s="112"/>
      <c r="BF359" s="112"/>
      <c r="BG359" s="112"/>
      <c r="BH359" s="112"/>
      <c r="BI359" s="112"/>
      <c r="BJ359" s="112"/>
      <c r="BK359" s="112"/>
      <c r="BL359" s="112"/>
      <c r="BM359" s="112"/>
      <c r="BN359" s="112">
        <f t="shared" si="1405"/>
        <v>-100836.42444444442</v>
      </c>
      <c r="BO359" s="112">
        <f>ROUND(BN359*'Link In'!$H$2,2)</f>
        <v>-5041.82</v>
      </c>
      <c r="BP359" s="112">
        <f>ROUND((BN359-BO359)*'Link In'!$H$3,2)</f>
        <v>-20116.87</v>
      </c>
    </row>
    <row r="360" spans="1:68" ht="14.25" customHeight="1" outlineLevel="1" x14ac:dyDescent="0.25">
      <c r="A360" s="52">
        <v>9999</v>
      </c>
      <c r="B360" s="94">
        <f>B359</f>
        <v>44503</v>
      </c>
      <c r="C360" s="115" t="s">
        <v>16</v>
      </c>
      <c r="D360" s="98">
        <f t="shared" ref="D360:Y360" si="1688">IF($B361&lt;D$10,0,IF($B361=D$10,D$13,SUM(D358:D359)))</f>
        <v>0</v>
      </c>
      <c r="E360" s="98">
        <f t="shared" si="1688"/>
        <v>0</v>
      </c>
      <c r="F360" s="98">
        <f t="shared" si="1688"/>
        <v>0</v>
      </c>
      <c r="G360" s="98">
        <f t="shared" si="1688"/>
        <v>0</v>
      </c>
      <c r="H360" s="98">
        <f t="shared" si="1688"/>
        <v>0</v>
      </c>
      <c r="I360" s="98">
        <f t="shared" si="1688"/>
        <v>0</v>
      </c>
      <c r="J360" s="98">
        <f t="shared" si="1688"/>
        <v>0</v>
      </c>
      <c r="K360" s="98">
        <f t="shared" si="1688"/>
        <v>0</v>
      </c>
      <c r="L360" s="98">
        <f t="shared" si="1688"/>
        <v>0</v>
      </c>
      <c r="M360" s="98">
        <f t="shared" si="1688"/>
        <v>0</v>
      </c>
      <c r="N360" s="98">
        <f t="shared" si="1688"/>
        <v>0</v>
      </c>
      <c r="O360" s="98">
        <f t="shared" si="1688"/>
        <v>0</v>
      </c>
      <c r="P360" s="98">
        <f t="shared" si="1688"/>
        <v>0</v>
      </c>
      <c r="Q360" s="98">
        <f>IF($B361&lt;Q$10,0,IF($B361=Q$10,Q$13,SUM(Q358:Q359)))</f>
        <v>-6.9121597334742546E-11</v>
      </c>
      <c r="R360" s="98">
        <f t="shared" si="1688"/>
        <v>1.6825651982799172E-11</v>
      </c>
      <c r="S360" s="98">
        <f t="shared" si="1688"/>
        <v>-7.0485839387401938E-12</v>
      </c>
      <c r="T360" s="98">
        <f t="shared" si="1688"/>
        <v>2.0293100533308461E-11</v>
      </c>
      <c r="U360" s="98">
        <f>IF($B361&lt;U$10,0,IF($B361=U$10,U$13,SUM(U358:U359)))</f>
        <v>-1.2050804798491299E-11</v>
      </c>
      <c r="V360" s="98">
        <f>IF($B361&lt;V$10,0,IF($B361=V$10,V$13,SUM(V358:V359)))</f>
        <v>7434.4337777778401</v>
      </c>
      <c r="W360" s="98">
        <f>IF($B361&lt;W$10,0,IF($B361=W$10,W$13,SUM(W358:W359)))</f>
        <v>26864.520000000164</v>
      </c>
      <c r="X360" s="111">
        <f t="shared" si="1688"/>
        <v>138918.62000000195</v>
      </c>
      <c r="Y360" s="111">
        <f t="shared" si="1688"/>
        <v>241976.56000000157</v>
      </c>
      <c r="Z360" s="111">
        <f t="shared" ref="Z360" si="1689">IF($B361&lt;Z$10,0,IF($B361=Z$10,Z$13,SUM(Z358:Z359)))</f>
        <v>265294.20000000321</v>
      </c>
      <c r="AA360" s="111">
        <f>IF($B361&lt;AA$10,0,IF($B361=AA$10,AA$13,SUM(AA358:AA359)))</f>
        <v>212551.49561111082</v>
      </c>
      <c r="AB360" s="111">
        <f t="shared" ref="AB360" si="1690">IF($B361&lt;AB$10,0,IF($B361=AB$10,AB$13,SUM(AB358:AB359)))</f>
        <v>185847.82222222301</v>
      </c>
      <c r="AC360" s="111">
        <f>IF($B361&lt;AC$10,0,IF($B361=AC$10,AC$13,SUM(AC358:AC359)))</f>
        <v>404603.64444444026</v>
      </c>
      <c r="AD360" s="111">
        <f t="shared" ref="AD360:AF360" si="1691">IF($B361&lt;AD$10,0,IF($B361=AD$10,AD$13,SUM(AD358:AD359)))</f>
        <v>239469.6594444431</v>
      </c>
      <c r="AE360" s="111">
        <f t="shared" si="1691"/>
        <v>526098.5404999993</v>
      </c>
      <c r="AF360" s="111">
        <f t="shared" si="1691"/>
        <v>232132.67350000067</v>
      </c>
      <c r="AG360" s="111">
        <f t="shared" ref="AG360:AH360" si="1692">IF($B361&lt;AG$10,0,IF($B361=AG$10,AG$13,SUM(AG358:AG359)))</f>
        <v>905017.97099999688</v>
      </c>
      <c r="AH360" s="111">
        <f t="shared" si="1692"/>
        <v>268141.56849999836</v>
      </c>
      <c r="AI360" s="111">
        <f t="shared" ref="AI360:AJ360" si="1693">IF($B361&lt;AI$10,0,IF($B361=AI$10,AI$13,SUM(AI358:AI359)))</f>
        <v>545224.97899999819</v>
      </c>
      <c r="AJ360" s="111">
        <f t="shared" si="1693"/>
        <v>557873.71249999641</v>
      </c>
      <c r="AK360" s="111">
        <f t="shared" ref="AK360:AM360" si="1694">IF($B361&lt;AK$10,0,IF($B361=AK$10,AK$13,SUM(AK358:AK359)))</f>
        <v>260830.1409999991</v>
      </c>
      <c r="AL360" s="111">
        <f>IF($B361&lt;AL$10,0,IF($B361=AL$10,AL$13,SUM(AL358:AL359)))</f>
        <v>29278.860000000044</v>
      </c>
      <c r="AM360" s="111">
        <f t="shared" si="1694"/>
        <v>728004.68750000128</v>
      </c>
      <c r="AN360" s="111">
        <f t="shared" ref="AN360:AO360" si="1695">IF($B361&lt;AN$10,0,IF($B361=AN$10,AN$13,SUM(AN358:AN359)))</f>
        <v>626578.218666667</v>
      </c>
      <c r="AO360" s="111">
        <f t="shared" si="1695"/>
        <v>628797.03177777678</v>
      </c>
      <c r="AP360" s="111">
        <f t="shared" ref="AP360" si="1696">IF($B361&lt;AP$10,0,IF($B361=AP$10,AP$13,SUM(AP358:AP359)))</f>
        <v>70688.812833333519</v>
      </c>
      <c r="AQ360" s="111">
        <f t="shared" ref="AQ360:AS360" si="1697">IF($B361&lt;AQ$10,0,IF($B361=AQ$10,AQ$13,SUM(AQ358:AQ359)))</f>
        <v>1104061.8260555572</v>
      </c>
      <c r="AR360" s="111">
        <f t="shared" si="1697"/>
        <v>642186.2222222226</v>
      </c>
      <c r="AS360" s="111">
        <f t="shared" si="1697"/>
        <v>650747.08333333221</v>
      </c>
      <c r="AT360" s="111">
        <f t="shared" ref="AT360:AU360" si="1698">IF($B361&lt;AT$10,0,IF($B361=AT$10,AT$13,SUM(AT358:AT359)))</f>
        <v>3724.0710555555515</v>
      </c>
      <c r="AU360" s="111">
        <f t="shared" si="1698"/>
        <v>10331.973666666643</v>
      </c>
      <c r="AV360" s="111">
        <f t="shared" ref="AV360:AW360" si="1699">IF($B361&lt;AV$10,0,IF($B361=AV$10,AV$13,SUM(AV358:AV359)))</f>
        <v>331676.19838888926</v>
      </c>
      <c r="AW360" s="111">
        <f t="shared" si="1699"/>
        <v>1358838.6166666679</v>
      </c>
      <c r="AX360" s="111">
        <f t="shared" ref="AX360" si="1700">IF($B361&lt;AX$10,0,IF($B361=AX$10,AX$13,SUM(AX358:AX359)))</f>
        <v>364625.79600000026</v>
      </c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>
        <f t="shared" si="1405"/>
        <v>11567819.939666661</v>
      </c>
      <c r="BO360" s="111">
        <f>ROUND(BN360*'Link In'!$H$2,2)</f>
        <v>578391</v>
      </c>
      <c r="BP360" s="111">
        <f>ROUND((BN360-BO360)*'Link In'!$H$3,2)</f>
        <v>2307780.08</v>
      </c>
    </row>
    <row r="361" spans="1:68" outlineLevel="1" x14ac:dyDescent="0.25">
      <c r="A361" s="52">
        <v>9999</v>
      </c>
      <c r="B361" s="102">
        <f>+B360+30</f>
        <v>44533</v>
      </c>
      <c r="C361" s="95" t="s">
        <v>15</v>
      </c>
      <c r="D361" s="96">
        <f t="shared" ref="D361:Y361" si="1701">IF(OR($B361&lt;D$10,$B361&gt;D$11),0,IF($B361=D$11,-D360,-D$15))</f>
        <v>0</v>
      </c>
      <c r="E361" s="96">
        <f t="shared" si="1701"/>
        <v>0</v>
      </c>
      <c r="F361" s="96">
        <f t="shared" si="1701"/>
        <v>0</v>
      </c>
      <c r="G361" s="96">
        <f t="shared" si="1701"/>
        <v>0</v>
      </c>
      <c r="H361" s="96">
        <f t="shared" si="1701"/>
        <v>0</v>
      </c>
      <c r="I361" s="96">
        <f t="shared" si="1701"/>
        <v>0</v>
      </c>
      <c r="J361" s="96">
        <f t="shared" si="1701"/>
        <v>0</v>
      </c>
      <c r="K361" s="96">
        <f t="shared" si="1701"/>
        <v>0</v>
      </c>
      <c r="L361" s="96">
        <f t="shared" si="1701"/>
        <v>0</v>
      </c>
      <c r="M361" s="96">
        <f t="shared" si="1701"/>
        <v>0</v>
      </c>
      <c r="N361" s="96">
        <f t="shared" si="1701"/>
        <v>0</v>
      </c>
      <c r="O361" s="96">
        <f t="shared" si="1701"/>
        <v>0</v>
      </c>
      <c r="P361" s="96">
        <f t="shared" si="1701"/>
        <v>0</v>
      </c>
      <c r="Q361" s="96">
        <f>IF(OR($B361&lt;Q$10,$B361&gt;Q$11),0,IF($B361=Q$11,-Q360,-Q$15))</f>
        <v>0</v>
      </c>
      <c r="R361" s="96">
        <f t="shared" si="1701"/>
        <v>0</v>
      </c>
      <c r="S361" s="96">
        <f t="shared" si="1701"/>
        <v>0</v>
      </c>
      <c r="T361" s="96">
        <f t="shared" si="1701"/>
        <v>0</v>
      </c>
      <c r="U361" s="96">
        <v>0</v>
      </c>
      <c r="V361" s="96">
        <f>IF(OR($B361&lt;V$10,$B361&gt;V$11),0,IF($B361=V$11,-V360,-V$15))</f>
        <v>-619.56255555555549</v>
      </c>
      <c r="W361" s="96">
        <f>IF(OR($B361&lt;W$10,$B361&gt;W$11),0,IF($B361=W$11,-W360,-W$15))</f>
        <v>-2238.71</v>
      </c>
      <c r="X361" s="114">
        <f t="shared" si="1701"/>
        <v>-3019.97</v>
      </c>
      <c r="Y361" s="114">
        <f t="shared" si="1701"/>
        <v>-5260.36</v>
      </c>
      <c r="Z361" s="112">
        <f t="shared" ref="Z361" si="1702">IF(OR($B361&lt;Z$10,$B361&gt;Z$11),0,IF($B361=Z$11,-Z360,-Z$15))</f>
        <v>-4145.22</v>
      </c>
      <c r="AA361" s="112">
        <f>IF(OR($B361&lt;AA$10,$B361&gt;AA$11),0,IF($B361=AA$11,-AA360,-AA$15))</f>
        <v>-3602.5677222222221</v>
      </c>
      <c r="AB361" s="112">
        <f t="shared" ref="AB361" si="1703">IF(OR($B361&lt;AB$10,$B361&gt;AB$11),0,IF($B361=AB$11,-AB360,-AB$15))</f>
        <v>-2323.0977777777771</v>
      </c>
      <c r="AC361" s="112">
        <f>IF(OR($B361&lt;AC$10,$B361&gt;AC$11),0,IF($B361=AC$11,-AC360,-AC$15))</f>
        <v>-5057.5455555555554</v>
      </c>
      <c r="AD361" s="112">
        <f t="shared" ref="AD361:AF361" si="1704">IF(OR($B361&lt;AD$10,$B361&gt;AD$11),0,IF($B361=AD$11,-AD360,-AD$15))</f>
        <v>-2817.2901111111109</v>
      </c>
      <c r="AE361" s="112">
        <f t="shared" si="1704"/>
        <v>-4496.5687222222223</v>
      </c>
      <c r="AF361" s="112">
        <f t="shared" si="1704"/>
        <v>-1984.0399444444445</v>
      </c>
      <c r="AG361" s="112">
        <f t="shared" ref="AG361:AH361" si="1705">IF(OR($B361&lt;AG$10,$B361&gt;AG$11),0,IF($B361=AG$11,-AG360,-AG$15))</f>
        <v>-7735.1963333333342</v>
      </c>
      <c r="AH361" s="112">
        <f t="shared" si="1705"/>
        <v>-2291.8082777777777</v>
      </c>
      <c r="AI361" s="112">
        <f t="shared" ref="AI361:AJ361" si="1706">IF(OR($B361&lt;AI$10,$B361&gt;AI$11),0,IF($B361=AI$11,-AI360,-AI$15))</f>
        <v>-4660.0425555555557</v>
      </c>
      <c r="AJ361" s="112">
        <f t="shared" si="1706"/>
        <v>-4768.1513888888885</v>
      </c>
      <c r="AK361" s="112">
        <f t="shared" ref="AK361:AM361" si="1707">IF(OR($B361&lt;AK$10,$B361&gt;AK$11),0,IF($B361=AK$11,-AK360,-AK$15))</f>
        <v>-2229.3174444444444</v>
      </c>
      <c r="AL361" s="112">
        <f>IF(OR($B361&lt;AL$10,$B361&gt;AL$11),0,IF($B361=AL$11,-AL360,-AL$15))</f>
        <v>-250.24666666666667</v>
      </c>
      <c r="AM361" s="112">
        <f t="shared" si="1707"/>
        <v>-5824.0375000000004</v>
      </c>
      <c r="AN361" s="112">
        <f t="shared" ref="AN361:AO361" si="1708">IF(OR($B361&lt;AN$10,$B361&gt;AN$11),0,IF($B361=AN$11,-AN360,-AN$15))</f>
        <v>-4412.5226666666667</v>
      </c>
      <c r="AO361" s="112">
        <f t="shared" si="1708"/>
        <v>-4428.1481111111107</v>
      </c>
      <c r="AP361" s="112">
        <f t="shared" ref="AP361" si="1709">IF(OR($B361&lt;AP$10,$B361&gt;AP$11),0,IF($B361=AP$11,-AP360,-AP$15))</f>
        <v>-468.13783333333333</v>
      </c>
      <c r="AQ361" s="112">
        <f t="shared" ref="AQ361:AS361" si="1710">IF(OR($B361&lt;AQ$10,$B361&gt;AQ$11),0,IF($B361=AQ$11,-AQ360,-AQ$15))</f>
        <v>-7311.6677222222215</v>
      </c>
      <c r="AR361" s="112">
        <f t="shared" si="1710"/>
        <v>-4252.8888888888887</v>
      </c>
      <c r="AS361" s="112">
        <f t="shared" si="1710"/>
        <v>-4309.583333333333</v>
      </c>
      <c r="AT361" s="112">
        <f t="shared" ref="AT361:AU361" si="1711">IF(OR($B361&lt;AT$10,$B361&gt;AT$11),0,IF($B361=AT$11,-AT360,-AT$15))</f>
        <v>-24.662722222222218</v>
      </c>
      <c r="AU361" s="112">
        <f t="shared" si="1711"/>
        <v>-68.423666666666662</v>
      </c>
      <c r="AV361" s="112">
        <f t="shared" ref="AV361:AW361" si="1712">IF(OR($B361&lt;AV$10,$B361&gt;AV$11),0,IF($B361=AV$11,-AV360,-AV$15))</f>
        <v>-2060.100611111111</v>
      </c>
      <c r="AW361" s="112">
        <f t="shared" si="1712"/>
        <v>-7993.168333333334</v>
      </c>
      <c r="AX361" s="112">
        <f t="shared" ref="AX361" si="1713">IF(OR($B361&lt;AX$10,$B361&gt;AX$11),0,IF($B361=AX$11,-AX360,-AX$15))</f>
        <v>-2183.3879999999999</v>
      </c>
      <c r="AY361" s="112"/>
      <c r="AZ361" s="112"/>
      <c r="BA361" s="112"/>
      <c r="BB361" s="112"/>
      <c r="BC361" s="112"/>
      <c r="BD361" s="112"/>
      <c r="BE361" s="112"/>
      <c r="BF361" s="112"/>
      <c r="BG361" s="112"/>
      <c r="BH361" s="112"/>
      <c r="BI361" s="112"/>
      <c r="BJ361" s="112"/>
      <c r="BK361" s="112"/>
      <c r="BL361" s="112"/>
      <c r="BM361" s="112"/>
      <c r="BN361" s="112">
        <f t="shared" si="1405"/>
        <v>-100836.42444444442</v>
      </c>
      <c r="BO361" s="112">
        <f>ROUND(BN361*'Link In'!$H$2,2)</f>
        <v>-5041.82</v>
      </c>
      <c r="BP361" s="112">
        <f>ROUND((BN361-BO361)*'Link In'!$H$3,2)</f>
        <v>-20116.87</v>
      </c>
    </row>
    <row r="362" spans="1:68" ht="14.25" customHeight="1" outlineLevel="1" x14ac:dyDescent="0.25">
      <c r="A362" s="52">
        <v>9999</v>
      </c>
      <c r="B362" s="94">
        <f>B361</f>
        <v>44533</v>
      </c>
      <c r="C362" s="115" t="s">
        <v>16</v>
      </c>
      <c r="D362" s="98">
        <f t="shared" ref="D362:Y362" si="1714">IF($B363&lt;D$10,0,IF($B363=D$10,D$13,SUM(D360:D361)))</f>
        <v>0</v>
      </c>
      <c r="E362" s="98">
        <f t="shared" si="1714"/>
        <v>0</v>
      </c>
      <c r="F362" s="98">
        <f t="shared" si="1714"/>
        <v>0</v>
      </c>
      <c r="G362" s="98">
        <f t="shared" si="1714"/>
        <v>0</v>
      </c>
      <c r="H362" s="98">
        <f t="shared" si="1714"/>
        <v>0</v>
      </c>
      <c r="I362" s="98">
        <f t="shared" si="1714"/>
        <v>0</v>
      </c>
      <c r="J362" s="98">
        <f t="shared" si="1714"/>
        <v>0</v>
      </c>
      <c r="K362" s="98">
        <f t="shared" si="1714"/>
        <v>0</v>
      </c>
      <c r="L362" s="98">
        <f t="shared" si="1714"/>
        <v>0</v>
      </c>
      <c r="M362" s="98">
        <f t="shared" si="1714"/>
        <v>0</v>
      </c>
      <c r="N362" s="98">
        <f t="shared" si="1714"/>
        <v>0</v>
      </c>
      <c r="O362" s="98">
        <f t="shared" si="1714"/>
        <v>0</v>
      </c>
      <c r="P362" s="98">
        <f t="shared" si="1714"/>
        <v>0</v>
      </c>
      <c r="Q362" s="98">
        <f>IF($B363&lt;Q$10,0,IF($B363=Q$10,Q$13,SUM(Q360:Q361)))</f>
        <v>-6.9121597334742546E-11</v>
      </c>
      <c r="R362" s="98">
        <f t="shared" si="1714"/>
        <v>1.6825651982799172E-11</v>
      </c>
      <c r="S362" s="98">
        <f t="shared" si="1714"/>
        <v>-7.0485839387401938E-12</v>
      </c>
      <c r="T362" s="98">
        <f t="shared" si="1714"/>
        <v>2.0293100533308461E-11</v>
      </c>
      <c r="U362" s="98">
        <f>IF($B363&lt;U$10,0,IF($B363=U$10,U$13,SUM(U360:U361)))</f>
        <v>-1.2050804798491299E-11</v>
      </c>
      <c r="V362" s="98">
        <f>IF($B363&lt;V$10,0,IF($B363=V$10,V$13,SUM(V360:V361)))</f>
        <v>6814.8712222222848</v>
      </c>
      <c r="W362" s="98">
        <f>IF($B363&lt;W$10,0,IF($B363=W$10,W$13,SUM(W360:W361)))</f>
        <v>24625.810000000165</v>
      </c>
      <c r="X362" s="111">
        <f t="shared" si="1714"/>
        <v>135898.65000000194</v>
      </c>
      <c r="Y362" s="111">
        <f t="shared" si="1714"/>
        <v>236716.20000000158</v>
      </c>
      <c r="Z362" s="111">
        <f t="shared" ref="Z362" si="1715">IF($B363&lt;Z$10,0,IF($B363=Z$10,Z$13,SUM(Z360:Z361)))</f>
        <v>261148.98000000321</v>
      </c>
      <c r="AA362" s="111">
        <f>IF($B363&lt;AA$10,0,IF($B363=AA$10,AA$13,SUM(AA360:AA361)))</f>
        <v>208948.9278888886</v>
      </c>
      <c r="AB362" s="111">
        <f t="shared" ref="AB362" si="1716">IF($B363&lt;AB$10,0,IF($B363=AB$10,AB$13,SUM(AB360:AB361)))</f>
        <v>183524.72444444522</v>
      </c>
      <c r="AC362" s="111">
        <f>IF($B363&lt;AC$10,0,IF($B363=AC$10,AC$13,SUM(AC360:AC361)))</f>
        <v>399546.09888888471</v>
      </c>
      <c r="AD362" s="111">
        <f t="shared" ref="AD362:AF362" si="1717">IF($B363&lt;AD$10,0,IF($B363=AD$10,AD$13,SUM(AD360:AD361)))</f>
        <v>236652.369333332</v>
      </c>
      <c r="AE362" s="111">
        <f t="shared" si="1717"/>
        <v>521601.97177777707</v>
      </c>
      <c r="AF362" s="111">
        <f t="shared" si="1717"/>
        <v>230148.63355555624</v>
      </c>
      <c r="AG362" s="111">
        <f t="shared" ref="AG362:AH362" si="1718">IF($B363&lt;AG$10,0,IF($B363=AG$10,AG$13,SUM(AG360:AG361)))</f>
        <v>897282.77466666349</v>
      </c>
      <c r="AH362" s="111">
        <f t="shared" si="1718"/>
        <v>265849.76022222056</v>
      </c>
      <c r="AI362" s="111">
        <f t="shared" ref="AI362:AJ362" si="1719">IF($B363&lt;AI$10,0,IF($B363=AI$10,AI$13,SUM(AI360:AI361)))</f>
        <v>540564.9364444426</v>
      </c>
      <c r="AJ362" s="111">
        <f t="shared" si="1719"/>
        <v>553105.56111110747</v>
      </c>
      <c r="AK362" s="111">
        <f t="shared" ref="AK362:AM362" si="1720">IF($B363&lt;AK$10,0,IF($B363=AK$10,AK$13,SUM(AK360:AK361)))</f>
        <v>258600.82355555467</v>
      </c>
      <c r="AL362" s="111">
        <f>IF($B363&lt;AL$10,0,IF($B363=AL$10,AL$13,SUM(AL360:AL361)))</f>
        <v>29028.613333333378</v>
      </c>
      <c r="AM362" s="111">
        <f t="shared" si="1720"/>
        <v>722180.6500000013</v>
      </c>
      <c r="AN362" s="111">
        <f t="shared" ref="AN362:AO362" si="1721">IF($B363&lt;AN$10,0,IF($B363=AN$10,AN$13,SUM(AN360:AN361)))</f>
        <v>622165.69600000035</v>
      </c>
      <c r="AO362" s="111">
        <f t="shared" si="1721"/>
        <v>624368.88366666564</v>
      </c>
      <c r="AP362" s="111">
        <f t="shared" ref="AP362" si="1722">IF($B363&lt;AP$10,0,IF($B363=AP$10,AP$13,SUM(AP360:AP361)))</f>
        <v>70220.675000000192</v>
      </c>
      <c r="AQ362" s="111">
        <f t="shared" ref="AQ362:AS362" si="1723">IF($B363&lt;AQ$10,0,IF($B363=AQ$10,AQ$13,SUM(AQ360:AQ361)))</f>
        <v>1096750.1583333351</v>
      </c>
      <c r="AR362" s="111">
        <f t="shared" si="1723"/>
        <v>637933.33333333372</v>
      </c>
      <c r="AS362" s="111">
        <f t="shared" si="1723"/>
        <v>646437.49999999884</v>
      </c>
      <c r="AT362" s="111">
        <f t="shared" ref="AT362:AU362" si="1724">IF($B363&lt;AT$10,0,IF($B363=AT$10,AT$13,SUM(AT360:AT361)))</f>
        <v>3699.4083333333292</v>
      </c>
      <c r="AU362" s="111">
        <f t="shared" si="1724"/>
        <v>10263.549999999976</v>
      </c>
      <c r="AV362" s="111">
        <f t="shared" ref="AV362:AW362" si="1725">IF($B363&lt;AV$10,0,IF($B363=AV$10,AV$13,SUM(AV360:AV361)))</f>
        <v>329616.09777777817</v>
      </c>
      <c r="AW362" s="111">
        <f t="shared" si="1725"/>
        <v>1350845.4483333346</v>
      </c>
      <c r="AX362" s="111">
        <f t="shared" ref="AX362" si="1726">IF($B363&lt;AX$10,0,IF($B363=AX$10,AX$13,SUM(AX360:AX361)))</f>
        <v>362442.40800000029</v>
      </c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>
        <f t="shared" si="1405"/>
        <v>11466983.515222214</v>
      </c>
      <c r="BO362" s="111">
        <f>ROUND(BN362*'Link In'!$H$2,2)</f>
        <v>573349.18000000005</v>
      </c>
      <c r="BP362" s="111">
        <f>ROUND((BN362-BO362)*'Link In'!$H$3,2)</f>
        <v>2287663.21</v>
      </c>
    </row>
    <row r="363" spans="1:68" outlineLevel="1" x14ac:dyDescent="0.25">
      <c r="A363" s="52">
        <v>9999</v>
      </c>
      <c r="B363" s="102">
        <f>+B362+31</f>
        <v>44564</v>
      </c>
      <c r="C363" s="95" t="s">
        <v>15</v>
      </c>
      <c r="D363" s="96">
        <f t="shared" ref="D363:Y363" si="1727">IF(OR($B363&lt;D$10,$B363&gt;D$11),0,IF($B363=D$11,-D362,-D$15))</f>
        <v>0</v>
      </c>
      <c r="E363" s="96">
        <f t="shared" si="1727"/>
        <v>0</v>
      </c>
      <c r="F363" s="96">
        <f t="shared" si="1727"/>
        <v>0</v>
      </c>
      <c r="G363" s="96">
        <f t="shared" si="1727"/>
        <v>0</v>
      </c>
      <c r="H363" s="96">
        <f t="shared" si="1727"/>
        <v>0</v>
      </c>
      <c r="I363" s="96">
        <f t="shared" si="1727"/>
        <v>0</v>
      </c>
      <c r="J363" s="96">
        <f t="shared" si="1727"/>
        <v>0</v>
      </c>
      <c r="K363" s="96">
        <f t="shared" si="1727"/>
        <v>0</v>
      </c>
      <c r="L363" s="96">
        <f t="shared" si="1727"/>
        <v>0</v>
      </c>
      <c r="M363" s="96">
        <f t="shared" si="1727"/>
        <v>0</v>
      </c>
      <c r="N363" s="96">
        <f t="shared" si="1727"/>
        <v>0</v>
      </c>
      <c r="O363" s="96">
        <f t="shared" si="1727"/>
        <v>0</v>
      </c>
      <c r="P363" s="96">
        <f t="shared" si="1727"/>
        <v>0</v>
      </c>
      <c r="Q363" s="96">
        <f>IF(OR($B363&lt;Q$10,$B363&gt;Q$11),0,IF($B363=Q$11,-Q362,-Q$15))</f>
        <v>0</v>
      </c>
      <c r="R363" s="96">
        <f t="shared" si="1727"/>
        <v>0</v>
      </c>
      <c r="S363" s="96">
        <f t="shared" si="1727"/>
        <v>0</v>
      </c>
      <c r="T363" s="96">
        <f t="shared" si="1727"/>
        <v>0</v>
      </c>
      <c r="U363" s="96">
        <v>0</v>
      </c>
      <c r="V363" s="96">
        <f>IF(OR($B363&lt;V$10,$B363&gt;V$11),0,IF($B363=V$11,-V362,-V$15))</f>
        <v>-619.56255555555549</v>
      </c>
      <c r="W363" s="96">
        <f>IF(OR($B363&lt;W$10,$B363&gt;W$11),0,IF($B363=W$11,-W362,-W$15))</f>
        <v>-2238.71</v>
      </c>
      <c r="X363" s="114">
        <f t="shared" si="1727"/>
        <v>-3019.97</v>
      </c>
      <c r="Y363" s="114">
        <f t="shared" si="1727"/>
        <v>-5260.36</v>
      </c>
      <c r="Z363" s="112">
        <f t="shared" ref="Z363" si="1728">IF(OR($B363&lt;Z$10,$B363&gt;Z$11),0,IF($B363=Z$11,-Z362,-Z$15))</f>
        <v>-4145.22</v>
      </c>
      <c r="AA363" s="112">
        <f>IF(OR($B363&lt;AA$10,$B363&gt;AA$11),0,IF($B363=AA$11,-AA362,-AA$15))</f>
        <v>-3602.5677222222221</v>
      </c>
      <c r="AB363" s="112">
        <f t="shared" ref="AB363" si="1729">IF(OR($B363&lt;AB$10,$B363&gt;AB$11),0,IF($B363=AB$11,-AB362,-AB$15))</f>
        <v>-2323.0977777777771</v>
      </c>
      <c r="AC363" s="112">
        <f>IF(OR($B363&lt;AC$10,$B363&gt;AC$11),0,IF($B363=AC$11,-AC362,-AC$15))</f>
        <v>-5057.5455555555554</v>
      </c>
      <c r="AD363" s="112">
        <f t="shared" ref="AD363:AF363" si="1730">IF(OR($B363&lt;AD$10,$B363&gt;AD$11),0,IF($B363=AD$11,-AD362,-AD$15))</f>
        <v>-2817.2901111111109</v>
      </c>
      <c r="AE363" s="112">
        <f t="shared" si="1730"/>
        <v>-4496.5687222222223</v>
      </c>
      <c r="AF363" s="112">
        <f t="shared" si="1730"/>
        <v>-1984.0399444444445</v>
      </c>
      <c r="AG363" s="112">
        <f t="shared" ref="AG363:AH363" si="1731">IF(OR($B363&lt;AG$10,$B363&gt;AG$11),0,IF($B363=AG$11,-AG362,-AG$15))</f>
        <v>-7735.1963333333342</v>
      </c>
      <c r="AH363" s="112">
        <f t="shared" si="1731"/>
        <v>-2291.8082777777777</v>
      </c>
      <c r="AI363" s="112">
        <f t="shared" ref="AI363:AJ363" si="1732">IF(OR($B363&lt;AI$10,$B363&gt;AI$11),0,IF($B363=AI$11,-AI362,-AI$15))</f>
        <v>-4660.0425555555557</v>
      </c>
      <c r="AJ363" s="112">
        <f t="shared" si="1732"/>
        <v>-4768.1513888888885</v>
      </c>
      <c r="AK363" s="112">
        <f t="shared" ref="AK363:AM363" si="1733">IF(OR($B363&lt;AK$10,$B363&gt;AK$11),0,IF($B363=AK$11,-AK362,-AK$15))</f>
        <v>-2229.3174444444444</v>
      </c>
      <c r="AL363" s="112">
        <f>IF(OR($B363&lt;AL$10,$B363&gt;AL$11),0,IF($B363=AL$11,-AL362,-AL$15))</f>
        <v>-250.24666666666667</v>
      </c>
      <c r="AM363" s="112">
        <f t="shared" si="1733"/>
        <v>-5824.0375000000004</v>
      </c>
      <c r="AN363" s="112">
        <f t="shared" ref="AN363:AO363" si="1734">IF(OR($B363&lt;AN$10,$B363&gt;AN$11),0,IF($B363=AN$11,-AN362,-AN$15))</f>
        <v>-4412.5226666666667</v>
      </c>
      <c r="AO363" s="112">
        <f t="shared" si="1734"/>
        <v>-4428.1481111111107</v>
      </c>
      <c r="AP363" s="112">
        <f t="shared" ref="AP363" si="1735">IF(OR($B363&lt;AP$10,$B363&gt;AP$11),0,IF($B363=AP$11,-AP362,-AP$15))</f>
        <v>-468.13783333333333</v>
      </c>
      <c r="AQ363" s="112">
        <f t="shared" ref="AQ363:AS363" si="1736">IF(OR($B363&lt;AQ$10,$B363&gt;AQ$11),0,IF($B363=AQ$11,-AQ362,-AQ$15))</f>
        <v>-7311.6677222222215</v>
      </c>
      <c r="AR363" s="112">
        <f t="shared" si="1736"/>
        <v>-4252.8888888888887</v>
      </c>
      <c r="AS363" s="112">
        <f t="shared" si="1736"/>
        <v>-4309.583333333333</v>
      </c>
      <c r="AT363" s="112">
        <f t="shared" ref="AT363:AU363" si="1737">IF(OR($B363&lt;AT$10,$B363&gt;AT$11),0,IF($B363=AT$11,-AT362,-AT$15))</f>
        <v>-24.662722222222218</v>
      </c>
      <c r="AU363" s="112">
        <f t="shared" si="1737"/>
        <v>-68.423666666666662</v>
      </c>
      <c r="AV363" s="112">
        <f t="shared" ref="AV363:AW363" si="1738">IF(OR($B363&lt;AV$10,$B363&gt;AV$11),0,IF($B363=AV$11,-AV362,-AV$15))</f>
        <v>-2060.100611111111</v>
      </c>
      <c r="AW363" s="112">
        <f t="shared" si="1738"/>
        <v>-7993.168333333334</v>
      </c>
      <c r="AX363" s="112">
        <f t="shared" ref="AX363" si="1739">IF(OR($B363&lt;AX$10,$B363&gt;AX$11),0,IF($B363=AX$11,-AX362,-AX$15))</f>
        <v>-2183.3879999999999</v>
      </c>
      <c r="AY363" s="112"/>
      <c r="AZ363" s="112"/>
      <c r="BA363" s="112"/>
      <c r="BB363" s="112"/>
      <c r="BC363" s="112"/>
      <c r="BD363" s="112"/>
      <c r="BE363" s="112"/>
      <c r="BF363" s="112"/>
      <c r="BG363" s="112"/>
      <c r="BH363" s="112"/>
      <c r="BI363" s="112"/>
      <c r="BJ363" s="112"/>
      <c r="BK363" s="112"/>
      <c r="BL363" s="112"/>
      <c r="BM363" s="112"/>
      <c r="BN363" s="112">
        <f t="shared" si="1405"/>
        <v>-100836.42444444442</v>
      </c>
      <c r="BO363" s="112">
        <f>ROUND(BN363*'Link In'!$H$2,2)</f>
        <v>-5041.82</v>
      </c>
      <c r="BP363" s="112">
        <f>ROUND((BN363-BO363)*'Link In'!$H$3,2)</f>
        <v>-20116.87</v>
      </c>
    </row>
    <row r="364" spans="1:68" ht="14.25" customHeight="1" outlineLevel="1" x14ac:dyDescent="0.25">
      <c r="A364" s="52">
        <v>9999</v>
      </c>
      <c r="B364" s="94">
        <f>B363</f>
        <v>44564</v>
      </c>
      <c r="C364" s="115" t="s">
        <v>16</v>
      </c>
      <c r="D364" s="98">
        <f t="shared" ref="D364:Y364" si="1740">IF($B365&lt;D$10,0,IF($B365=D$10,D$13,SUM(D362:D363)))</f>
        <v>0</v>
      </c>
      <c r="E364" s="98">
        <f t="shared" si="1740"/>
        <v>0</v>
      </c>
      <c r="F364" s="98">
        <f t="shared" si="1740"/>
        <v>0</v>
      </c>
      <c r="G364" s="98">
        <f t="shared" si="1740"/>
        <v>0</v>
      </c>
      <c r="H364" s="98">
        <f t="shared" si="1740"/>
        <v>0</v>
      </c>
      <c r="I364" s="98">
        <f t="shared" si="1740"/>
        <v>0</v>
      </c>
      <c r="J364" s="98">
        <f t="shared" si="1740"/>
        <v>0</v>
      </c>
      <c r="K364" s="98">
        <f t="shared" si="1740"/>
        <v>0</v>
      </c>
      <c r="L364" s="98">
        <f t="shared" si="1740"/>
        <v>0</v>
      </c>
      <c r="M364" s="98">
        <f t="shared" si="1740"/>
        <v>0</v>
      </c>
      <c r="N364" s="98">
        <f t="shared" si="1740"/>
        <v>0</v>
      </c>
      <c r="O364" s="98">
        <f t="shared" si="1740"/>
        <v>0</v>
      </c>
      <c r="P364" s="98">
        <f t="shared" si="1740"/>
        <v>0</v>
      </c>
      <c r="Q364" s="98">
        <f>IF($B365&lt;Q$10,0,IF($B365=Q$10,Q$13,SUM(Q362:Q363)))</f>
        <v>-6.9121597334742546E-11</v>
      </c>
      <c r="R364" s="98">
        <f t="shared" si="1740"/>
        <v>1.6825651982799172E-11</v>
      </c>
      <c r="S364" s="98">
        <f t="shared" si="1740"/>
        <v>-7.0485839387401938E-12</v>
      </c>
      <c r="T364" s="98">
        <f t="shared" si="1740"/>
        <v>2.0293100533308461E-11</v>
      </c>
      <c r="U364" s="98">
        <f>IF($B365&lt;U$10,0,IF($B365=U$10,U$13,SUM(U362:U363)))</f>
        <v>-1.2050804798491299E-11</v>
      </c>
      <c r="V364" s="98">
        <f>IF($B365&lt;V$10,0,IF($B365=V$10,V$13,SUM(V362:V363)))</f>
        <v>6195.3086666667296</v>
      </c>
      <c r="W364" s="98">
        <f>IF($B365&lt;W$10,0,IF($B365=W$10,W$13,SUM(W362:W363)))</f>
        <v>22387.100000000166</v>
      </c>
      <c r="X364" s="111">
        <f t="shared" si="1740"/>
        <v>132878.68000000194</v>
      </c>
      <c r="Y364" s="111">
        <f t="shared" si="1740"/>
        <v>231455.8400000016</v>
      </c>
      <c r="Z364" s="111">
        <f t="shared" ref="Z364" si="1741">IF($B365&lt;Z$10,0,IF($B365=Z$10,Z$13,SUM(Z362:Z363)))</f>
        <v>257003.76000000321</v>
      </c>
      <c r="AA364" s="111">
        <f>IF($B365&lt;AA$10,0,IF($B365=AA$10,AA$13,SUM(AA362:AA363)))</f>
        <v>205346.36016666639</v>
      </c>
      <c r="AB364" s="111">
        <f t="shared" ref="AB364" si="1742">IF($B365&lt;AB$10,0,IF($B365=AB$10,AB$13,SUM(AB362:AB363)))</f>
        <v>181201.62666666743</v>
      </c>
      <c r="AC364" s="111">
        <f>IF($B365&lt;AC$10,0,IF($B365=AC$10,AC$13,SUM(AC362:AC363)))</f>
        <v>394488.55333332915</v>
      </c>
      <c r="AD364" s="111">
        <f t="shared" ref="AD364:AF364" si="1743">IF($B365&lt;AD$10,0,IF($B365=AD$10,AD$13,SUM(AD362:AD363)))</f>
        <v>233835.0792222209</v>
      </c>
      <c r="AE364" s="111">
        <f t="shared" si="1743"/>
        <v>517105.40305555484</v>
      </c>
      <c r="AF364" s="111">
        <f t="shared" si="1743"/>
        <v>228164.59361111181</v>
      </c>
      <c r="AG364" s="111">
        <f t="shared" ref="AG364:AH364" si="1744">IF($B365&lt;AG$10,0,IF($B365=AG$10,AG$13,SUM(AG362:AG363)))</f>
        <v>889547.57833333011</v>
      </c>
      <c r="AH364" s="111">
        <f t="shared" si="1744"/>
        <v>263557.95194444276</v>
      </c>
      <c r="AI364" s="111">
        <f t="shared" ref="AI364:AJ364" si="1745">IF($B365&lt;AI$10,0,IF($B365=AI$10,AI$13,SUM(AI362:AI363)))</f>
        <v>535904.89388888702</v>
      </c>
      <c r="AJ364" s="111">
        <f t="shared" si="1745"/>
        <v>548337.40972221852</v>
      </c>
      <c r="AK364" s="111">
        <f t="shared" ref="AK364:AM364" si="1746">IF($B365&lt;AK$10,0,IF($B365=AK$10,AK$13,SUM(AK362:AK363)))</f>
        <v>256371.50611111024</v>
      </c>
      <c r="AL364" s="111">
        <f>IF($B365&lt;AL$10,0,IF($B365=AL$10,AL$13,SUM(AL362:AL363)))</f>
        <v>28778.366666666712</v>
      </c>
      <c r="AM364" s="111">
        <f t="shared" si="1746"/>
        <v>716356.61250000133</v>
      </c>
      <c r="AN364" s="111">
        <f t="shared" ref="AN364:AO364" si="1747">IF($B365&lt;AN$10,0,IF($B365=AN$10,AN$13,SUM(AN362:AN363)))</f>
        <v>617753.17333333369</v>
      </c>
      <c r="AO364" s="111">
        <f t="shared" si="1747"/>
        <v>619940.73555555451</v>
      </c>
      <c r="AP364" s="111">
        <f t="shared" ref="AP364" si="1748">IF($B365&lt;AP$10,0,IF($B365=AP$10,AP$13,SUM(AP362:AP363)))</f>
        <v>69752.537166666865</v>
      </c>
      <c r="AQ364" s="111">
        <f t="shared" ref="AQ364:AS364" si="1749">IF($B365&lt;AQ$10,0,IF($B365=AQ$10,AQ$13,SUM(AQ362:AQ363)))</f>
        <v>1089438.4906111129</v>
      </c>
      <c r="AR364" s="111">
        <f t="shared" si="1749"/>
        <v>633680.44444444485</v>
      </c>
      <c r="AS364" s="111">
        <f t="shared" si="1749"/>
        <v>642127.91666666546</v>
      </c>
      <c r="AT364" s="111">
        <f t="shared" ref="AT364:AU364" si="1750">IF($B365&lt;AT$10,0,IF($B365=AT$10,AT$13,SUM(AT362:AT363)))</f>
        <v>3674.7456111111069</v>
      </c>
      <c r="AU364" s="111">
        <f t="shared" si="1750"/>
        <v>10195.126333333308</v>
      </c>
      <c r="AV364" s="111">
        <f t="shared" ref="AV364:AW364" si="1751">IF($B365&lt;AV$10,0,IF($B365=AV$10,AV$13,SUM(AV362:AV363)))</f>
        <v>327555.99716666708</v>
      </c>
      <c r="AW364" s="111">
        <f t="shared" si="1751"/>
        <v>1342852.2800000014</v>
      </c>
      <c r="AX364" s="111">
        <f t="shared" ref="AX364" si="1752">IF($B365&lt;AX$10,0,IF($B365=AX$10,AX$13,SUM(AX362:AX363)))</f>
        <v>360259.02000000031</v>
      </c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>
        <f t="shared" si="1405"/>
        <v>11366147.090777773</v>
      </c>
      <c r="BO364" s="111">
        <f>ROUND(BN364*'Link In'!$H$2,2)</f>
        <v>568307.35</v>
      </c>
      <c r="BP364" s="111">
        <f>ROUND((BN364-BO364)*'Link In'!$H$3,2)</f>
        <v>2267546.35</v>
      </c>
    </row>
    <row r="365" spans="1:68" outlineLevel="1" x14ac:dyDescent="0.25">
      <c r="A365" s="52">
        <v>9999</v>
      </c>
      <c r="B365" s="102">
        <f>+B364+31</f>
        <v>44595</v>
      </c>
      <c r="C365" s="95" t="s">
        <v>15</v>
      </c>
      <c r="D365" s="96">
        <f t="shared" ref="D365:Y365" si="1753">IF(OR($B365&lt;D$10,$B365&gt;D$11),0,IF($B365=D$11,-D364,-D$15))</f>
        <v>0</v>
      </c>
      <c r="E365" s="96">
        <f t="shared" si="1753"/>
        <v>0</v>
      </c>
      <c r="F365" s="96">
        <f t="shared" si="1753"/>
        <v>0</v>
      </c>
      <c r="G365" s="96">
        <f t="shared" si="1753"/>
        <v>0</v>
      </c>
      <c r="H365" s="96">
        <f t="shared" si="1753"/>
        <v>0</v>
      </c>
      <c r="I365" s="96">
        <f t="shared" si="1753"/>
        <v>0</v>
      </c>
      <c r="J365" s="96">
        <f t="shared" si="1753"/>
        <v>0</v>
      </c>
      <c r="K365" s="96">
        <f t="shared" si="1753"/>
        <v>0</v>
      </c>
      <c r="L365" s="96">
        <f t="shared" si="1753"/>
        <v>0</v>
      </c>
      <c r="M365" s="96">
        <f t="shared" si="1753"/>
        <v>0</v>
      </c>
      <c r="N365" s="96">
        <f t="shared" si="1753"/>
        <v>0</v>
      </c>
      <c r="O365" s="96">
        <f t="shared" si="1753"/>
        <v>0</v>
      </c>
      <c r="P365" s="96">
        <f t="shared" si="1753"/>
        <v>0</v>
      </c>
      <c r="Q365" s="96">
        <f>IF(OR($B365&lt;Q$10,$B365&gt;Q$11),0,IF($B365=Q$11,-Q364,-Q$15))</f>
        <v>0</v>
      </c>
      <c r="R365" s="96">
        <f t="shared" si="1753"/>
        <v>0</v>
      </c>
      <c r="S365" s="96">
        <f t="shared" si="1753"/>
        <v>0</v>
      </c>
      <c r="T365" s="96">
        <f t="shared" si="1753"/>
        <v>0</v>
      </c>
      <c r="U365" s="96">
        <v>0</v>
      </c>
      <c r="V365" s="96">
        <f>IF(OR($B365&lt;V$10,$B365&gt;V$11),0,IF($B365=V$11,-V364,-V$15))</f>
        <v>-619.56255555555549</v>
      </c>
      <c r="W365" s="96">
        <f>IF(OR($B365&lt;W$10,$B365&gt;W$11),0,IF($B365=W$11,-W364,-W$15))</f>
        <v>-2238.71</v>
      </c>
      <c r="X365" s="114">
        <f t="shared" si="1753"/>
        <v>-3019.97</v>
      </c>
      <c r="Y365" s="114">
        <f t="shared" si="1753"/>
        <v>-5260.36</v>
      </c>
      <c r="Z365" s="112">
        <f t="shared" ref="Z365" si="1754">IF(OR($B365&lt;Z$10,$B365&gt;Z$11),0,IF($B365=Z$11,-Z364,-Z$15))</f>
        <v>-4145.22</v>
      </c>
      <c r="AA365" s="112">
        <f>IF(OR($B365&lt;AA$10,$B365&gt;AA$11),0,IF($B365=AA$11,-AA364,-AA$15))</f>
        <v>-3602.5677222222221</v>
      </c>
      <c r="AB365" s="112">
        <f t="shared" ref="AB365" si="1755">IF(OR($B365&lt;AB$10,$B365&gt;AB$11),0,IF($B365=AB$11,-AB364,-AB$15))</f>
        <v>-2323.0977777777771</v>
      </c>
      <c r="AC365" s="112">
        <f>IF(OR($B365&lt;AC$10,$B365&gt;AC$11),0,IF($B365=AC$11,-AC364,-AC$15))</f>
        <v>-5057.5455555555554</v>
      </c>
      <c r="AD365" s="112">
        <f t="shared" ref="AD365:AF365" si="1756">IF(OR($B365&lt;AD$10,$B365&gt;AD$11),0,IF($B365=AD$11,-AD364,-AD$15))</f>
        <v>-2817.2901111111109</v>
      </c>
      <c r="AE365" s="112">
        <f t="shared" si="1756"/>
        <v>-4496.5687222222223</v>
      </c>
      <c r="AF365" s="112">
        <f t="shared" si="1756"/>
        <v>-1984.0399444444445</v>
      </c>
      <c r="AG365" s="112">
        <f t="shared" ref="AG365:AH365" si="1757">IF(OR($B365&lt;AG$10,$B365&gt;AG$11),0,IF($B365=AG$11,-AG364,-AG$15))</f>
        <v>-7735.1963333333342</v>
      </c>
      <c r="AH365" s="112">
        <f t="shared" si="1757"/>
        <v>-2291.8082777777777</v>
      </c>
      <c r="AI365" s="112">
        <f t="shared" ref="AI365:AJ365" si="1758">IF(OR($B365&lt;AI$10,$B365&gt;AI$11),0,IF($B365=AI$11,-AI364,-AI$15))</f>
        <v>-4660.0425555555557</v>
      </c>
      <c r="AJ365" s="112">
        <f t="shared" si="1758"/>
        <v>-4768.1513888888885</v>
      </c>
      <c r="AK365" s="112">
        <f t="shared" ref="AK365:AM365" si="1759">IF(OR($B365&lt;AK$10,$B365&gt;AK$11),0,IF($B365=AK$11,-AK364,-AK$15))</f>
        <v>-2229.3174444444444</v>
      </c>
      <c r="AL365" s="112">
        <f>IF(OR($B365&lt;AL$10,$B365&gt;AL$11),0,IF($B365=AL$11,-AL364,-AL$15))</f>
        <v>-250.24666666666667</v>
      </c>
      <c r="AM365" s="112">
        <f t="shared" si="1759"/>
        <v>-5824.0375000000004</v>
      </c>
      <c r="AN365" s="112">
        <f t="shared" ref="AN365:AO365" si="1760">IF(OR($B365&lt;AN$10,$B365&gt;AN$11),0,IF($B365=AN$11,-AN364,-AN$15))</f>
        <v>-4412.5226666666667</v>
      </c>
      <c r="AO365" s="112">
        <f t="shared" si="1760"/>
        <v>-4428.1481111111107</v>
      </c>
      <c r="AP365" s="112">
        <f t="shared" ref="AP365" si="1761">IF(OR($B365&lt;AP$10,$B365&gt;AP$11),0,IF($B365=AP$11,-AP364,-AP$15))</f>
        <v>-468.13783333333333</v>
      </c>
      <c r="AQ365" s="112">
        <f t="shared" ref="AQ365:AS365" si="1762">IF(OR($B365&lt;AQ$10,$B365&gt;AQ$11),0,IF($B365=AQ$11,-AQ364,-AQ$15))</f>
        <v>-7311.6677222222215</v>
      </c>
      <c r="AR365" s="112">
        <f t="shared" si="1762"/>
        <v>-4252.8888888888887</v>
      </c>
      <c r="AS365" s="112">
        <f t="shared" si="1762"/>
        <v>-4309.583333333333</v>
      </c>
      <c r="AT365" s="112">
        <f t="shared" ref="AT365:AU365" si="1763">IF(OR($B365&lt;AT$10,$B365&gt;AT$11),0,IF($B365=AT$11,-AT364,-AT$15))</f>
        <v>-24.662722222222218</v>
      </c>
      <c r="AU365" s="112">
        <f t="shared" si="1763"/>
        <v>-68.423666666666662</v>
      </c>
      <c r="AV365" s="112">
        <f t="shared" ref="AV365:AW365" si="1764">IF(OR($B365&lt;AV$10,$B365&gt;AV$11),0,IF($B365=AV$11,-AV364,-AV$15))</f>
        <v>-2060.100611111111</v>
      </c>
      <c r="AW365" s="112">
        <f t="shared" si="1764"/>
        <v>-7993.168333333334</v>
      </c>
      <c r="AX365" s="112">
        <f t="shared" ref="AX365" si="1765">IF(OR($B365&lt;AX$10,$B365&gt;AX$11),0,IF($B365=AX$11,-AX364,-AX$15))</f>
        <v>-2183.3879999999999</v>
      </c>
      <c r="AY365" s="112"/>
      <c r="AZ365" s="112"/>
      <c r="BA365" s="112"/>
      <c r="BB365" s="112"/>
      <c r="BC365" s="112"/>
      <c r="BD365" s="112"/>
      <c r="BE365" s="112"/>
      <c r="BF365" s="112"/>
      <c r="BG365" s="112"/>
      <c r="BH365" s="112"/>
      <c r="BI365" s="112"/>
      <c r="BJ365" s="112"/>
      <c r="BK365" s="112"/>
      <c r="BL365" s="112"/>
      <c r="BM365" s="112"/>
      <c r="BN365" s="112">
        <f t="shared" si="1405"/>
        <v>-100836.42444444442</v>
      </c>
      <c r="BO365" s="112">
        <f>ROUND(BN365*'Link In'!$H$2,2)</f>
        <v>-5041.82</v>
      </c>
      <c r="BP365" s="112">
        <f>ROUND((BN365-BO365)*'Link In'!$H$3,2)</f>
        <v>-20116.87</v>
      </c>
    </row>
    <row r="366" spans="1:68" ht="14.25" customHeight="1" outlineLevel="1" x14ac:dyDescent="0.25">
      <c r="A366" s="52">
        <v>9999</v>
      </c>
      <c r="B366" s="94">
        <f>B365</f>
        <v>44595</v>
      </c>
      <c r="C366" s="115" t="s">
        <v>16</v>
      </c>
      <c r="D366" s="98">
        <f t="shared" ref="D366:Y366" si="1766">IF($B367&lt;D$10,0,IF($B367=D$10,D$13,SUM(D364:D365)))</f>
        <v>0</v>
      </c>
      <c r="E366" s="98">
        <f t="shared" si="1766"/>
        <v>0</v>
      </c>
      <c r="F366" s="98">
        <f t="shared" si="1766"/>
        <v>0</v>
      </c>
      <c r="G366" s="98">
        <f t="shared" si="1766"/>
        <v>0</v>
      </c>
      <c r="H366" s="98">
        <f t="shared" si="1766"/>
        <v>0</v>
      </c>
      <c r="I366" s="98">
        <f t="shared" si="1766"/>
        <v>0</v>
      </c>
      <c r="J366" s="98">
        <f t="shared" si="1766"/>
        <v>0</v>
      </c>
      <c r="K366" s="98">
        <f t="shared" si="1766"/>
        <v>0</v>
      </c>
      <c r="L366" s="98">
        <f t="shared" si="1766"/>
        <v>0</v>
      </c>
      <c r="M366" s="98">
        <f t="shared" si="1766"/>
        <v>0</v>
      </c>
      <c r="N366" s="98">
        <f t="shared" si="1766"/>
        <v>0</v>
      </c>
      <c r="O366" s="98">
        <f t="shared" si="1766"/>
        <v>0</v>
      </c>
      <c r="P366" s="98">
        <f t="shared" si="1766"/>
        <v>0</v>
      </c>
      <c r="Q366" s="98">
        <f>IF($B367&lt;Q$10,0,IF($B367=Q$10,Q$13,SUM(Q364:Q365)))</f>
        <v>-6.9121597334742546E-11</v>
      </c>
      <c r="R366" s="98">
        <f t="shared" si="1766"/>
        <v>1.6825651982799172E-11</v>
      </c>
      <c r="S366" s="98">
        <f t="shared" si="1766"/>
        <v>-7.0485839387401938E-12</v>
      </c>
      <c r="T366" s="98">
        <f t="shared" si="1766"/>
        <v>2.0293100533308461E-11</v>
      </c>
      <c r="U366" s="98">
        <f>IF($B367&lt;U$10,0,IF($B367=U$10,U$13,SUM(U364:U365)))</f>
        <v>-1.2050804798491299E-11</v>
      </c>
      <c r="V366" s="98">
        <f>IF($B367&lt;V$10,0,IF($B367=V$10,V$13,SUM(V364:V365)))</f>
        <v>5575.7461111111743</v>
      </c>
      <c r="W366" s="98">
        <f>IF($B367&lt;W$10,0,IF($B367=W$10,W$13,SUM(W364:W365)))</f>
        <v>20148.390000000167</v>
      </c>
      <c r="X366" s="111">
        <f t="shared" si="1766"/>
        <v>129858.71000000194</v>
      </c>
      <c r="Y366" s="111">
        <f t="shared" si="1766"/>
        <v>226195.48000000161</v>
      </c>
      <c r="Z366" s="111">
        <f t="shared" ref="Z366" si="1767">IF($B367&lt;Z$10,0,IF($B367=Z$10,Z$13,SUM(Z364:Z365)))</f>
        <v>252858.54000000321</v>
      </c>
      <c r="AA366" s="111">
        <f>IF($B367&lt;AA$10,0,IF($B367=AA$10,AA$13,SUM(AA364:AA365)))</f>
        <v>201743.79244444417</v>
      </c>
      <c r="AB366" s="111">
        <f t="shared" ref="AB366" si="1768">IF($B367&lt;AB$10,0,IF($B367=AB$10,AB$13,SUM(AB364:AB365)))</f>
        <v>178878.52888888965</v>
      </c>
      <c r="AC366" s="111">
        <f>IF($B367&lt;AC$10,0,IF($B367=AC$10,AC$13,SUM(AC364:AC365)))</f>
        <v>389431.0077777736</v>
      </c>
      <c r="AD366" s="111">
        <f t="shared" ref="AD366:AF366" si="1769">IF($B367&lt;AD$10,0,IF($B367=AD$10,AD$13,SUM(AD364:AD365)))</f>
        <v>231017.7891111098</v>
      </c>
      <c r="AE366" s="111">
        <f t="shared" si="1769"/>
        <v>512608.8343333326</v>
      </c>
      <c r="AF366" s="111">
        <f t="shared" si="1769"/>
        <v>226180.55366666737</v>
      </c>
      <c r="AG366" s="111">
        <f t="shared" ref="AG366:AH366" si="1770">IF($B367&lt;AG$10,0,IF($B367=AG$10,AG$13,SUM(AG364:AG365)))</f>
        <v>881812.38199999672</v>
      </c>
      <c r="AH366" s="111">
        <f t="shared" si="1770"/>
        <v>261266.14366666498</v>
      </c>
      <c r="AI366" s="111">
        <f t="shared" ref="AI366:AJ366" si="1771">IF($B367&lt;AI$10,0,IF($B367=AI$10,AI$13,SUM(AI364:AI365)))</f>
        <v>531244.85133333143</v>
      </c>
      <c r="AJ366" s="111">
        <f t="shared" si="1771"/>
        <v>543569.25833332958</v>
      </c>
      <c r="AK366" s="111">
        <f t="shared" ref="AK366:AM366" si="1772">IF($B367&lt;AK$10,0,IF($B367=AK$10,AK$13,SUM(AK364:AK365)))</f>
        <v>254142.18866666581</v>
      </c>
      <c r="AL366" s="111">
        <f>IF($B367&lt;AL$10,0,IF($B367=AL$10,AL$13,SUM(AL364:AL365)))</f>
        <v>28528.120000000046</v>
      </c>
      <c r="AM366" s="111">
        <f t="shared" si="1772"/>
        <v>710532.57500000135</v>
      </c>
      <c r="AN366" s="111">
        <f t="shared" ref="AN366:AO366" si="1773">IF($B367&lt;AN$10,0,IF($B367=AN$10,AN$13,SUM(AN364:AN365)))</f>
        <v>613340.65066666703</v>
      </c>
      <c r="AO366" s="111">
        <f t="shared" si="1773"/>
        <v>615512.58744444337</v>
      </c>
      <c r="AP366" s="111">
        <f t="shared" ref="AP366" si="1774">IF($B367&lt;AP$10,0,IF($B367=AP$10,AP$13,SUM(AP364:AP365)))</f>
        <v>69284.399333333538</v>
      </c>
      <c r="AQ366" s="111">
        <f t="shared" ref="AQ366:AS366" si="1775">IF($B367&lt;AQ$10,0,IF($B367=AQ$10,AQ$13,SUM(AQ364:AQ365)))</f>
        <v>1082126.8228888907</v>
      </c>
      <c r="AR366" s="111">
        <f t="shared" si="1775"/>
        <v>629427.55555555597</v>
      </c>
      <c r="AS366" s="111">
        <f t="shared" si="1775"/>
        <v>637818.33333333209</v>
      </c>
      <c r="AT366" s="111">
        <f t="shared" ref="AT366:AU366" si="1776">IF($B367&lt;AT$10,0,IF($B367=AT$10,AT$13,SUM(AT364:AT365)))</f>
        <v>3650.0828888888846</v>
      </c>
      <c r="AU366" s="111">
        <f t="shared" si="1776"/>
        <v>10126.702666666641</v>
      </c>
      <c r="AV366" s="111">
        <f t="shared" ref="AV366:AW366" si="1777">IF($B367&lt;AV$10,0,IF($B367=AV$10,AV$13,SUM(AV364:AV365)))</f>
        <v>325495.89655555598</v>
      </c>
      <c r="AW366" s="111">
        <f t="shared" si="1777"/>
        <v>1334859.1116666682</v>
      </c>
      <c r="AX366" s="111">
        <f t="shared" ref="AX366" si="1778">IF($B367&lt;AX$10,0,IF($B367=AX$10,AX$13,SUM(AX364:AX365)))</f>
        <v>358075.63200000033</v>
      </c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>
        <f t="shared" si="1405"/>
        <v>11265310.666333329</v>
      </c>
      <c r="BO366" s="111">
        <f>ROUND(BN366*'Link In'!$H$2,2)</f>
        <v>563265.53</v>
      </c>
      <c r="BP366" s="111">
        <f>ROUND((BN366-BO366)*'Link In'!$H$3,2)</f>
        <v>2247429.48</v>
      </c>
    </row>
    <row r="367" spans="1:68" outlineLevel="1" x14ac:dyDescent="0.25">
      <c r="A367" s="52">
        <v>9999</v>
      </c>
      <c r="B367" s="102">
        <f>+B366+28</f>
        <v>44623</v>
      </c>
      <c r="C367" s="95" t="s">
        <v>15</v>
      </c>
      <c r="D367" s="96">
        <f t="shared" ref="D367:Y367" si="1779">IF(OR($B367&lt;D$10,$B367&gt;D$11),0,IF($B367=D$11,-D366,-D$15))</f>
        <v>0</v>
      </c>
      <c r="E367" s="96">
        <f t="shared" si="1779"/>
        <v>0</v>
      </c>
      <c r="F367" s="96">
        <f t="shared" si="1779"/>
        <v>0</v>
      </c>
      <c r="G367" s="96">
        <f t="shared" si="1779"/>
        <v>0</v>
      </c>
      <c r="H367" s="96">
        <f t="shared" si="1779"/>
        <v>0</v>
      </c>
      <c r="I367" s="96">
        <f t="shared" si="1779"/>
        <v>0</v>
      </c>
      <c r="J367" s="96">
        <f t="shared" si="1779"/>
        <v>0</v>
      </c>
      <c r="K367" s="96">
        <f t="shared" si="1779"/>
        <v>0</v>
      </c>
      <c r="L367" s="96">
        <f t="shared" si="1779"/>
        <v>0</v>
      </c>
      <c r="M367" s="96">
        <f t="shared" si="1779"/>
        <v>0</v>
      </c>
      <c r="N367" s="96">
        <f t="shared" si="1779"/>
        <v>0</v>
      </c>
      <c r="O367" s="96">
        <f t="shared" si="1779"/>
        <v>0</v>
      </c>
      <c r="P367" s="96">
        <f t="shared" si="1779"/>
        <v>0</v>
      </c>
      <c r="Q367" s="96">
        <f>IF(OR($B367&lt;Q$10,$B367&gt;Q$11),0,IF($B367=Q$11,-Q366,-Q$15))</f>
        <v>0</v>
      </c>
      <c r="R367" s="96">
        <f t="shared" si="1779"/>
        <v>0</v>
      </c>
      <c r="S367" s="96">
        <f t="shared" si="1779"/>
        <v>0</v>
      </c>
      <c r="T367" s="96">
        <f t="shared" si="1779"/>
        <v>0</v>
      </c>
      <c r="U367" s="96">
        <v>0</v>
      </c>
      <c r="V367" s="96">
        <f>IF(OR($B367&lt;V$10,$B367&gt;V$11),0,IF($B367=V$11,-V366,-V$15))</f>
        <v>-619.56255555555549</v>
      </c>
      <c r="W367" s="96">
        <f>IF(OR($B367&lt;W$10,$B367&gt;W$11),0,IF($B367=W$11,-W366,-W$15))</f>
        <v>-2238.71</v>
      </c>
      <c r="X367" s="114">
        <f t="shared" si="1779"/>
        <v>-3019.97</v>
      </c>
      <c r="Y367" s="114">
        <f t="shared" si="1779"/>
        <v>-5260.36</v>
      </c>
      <c r="Z367" s="112">
        <f t="shared" ref="Z367" si="1780">IF(OR($B367&lt;Z$10,$B367&gt;Z$11),0,IF($B367=Z$11,-Z366,-Z$15))</f>
        <v>-4145.22</v>
      </c>
      <c r="AA367" s="112">
        <f>IF(OR($B367&lt;AA$10,$B367&gt;AA$11),0,IF($B367=AA$11,-AA366,-AA$15))</f>
        <v>-3602.5677222222221</v>
      </c>
      <c r="AB367" s="112">
        <f t="shared" ref="AB367" si="1781">IF(OR($B367&lt;AB$10,$B367&gt;AB$11),0,IF($B367=AB$11,-AB366,-AB$15))</f>
        <v>-2323.0977777777771</v>
      </c>
      <c r="AC367" s="112">
        <f>IF(OR($B367&lt;AC$10,$B367&gt;AC$11),0,IF($B367=AC$11,-AC366,-AC$15))</f>
        <v>-5057.5455555555554</v>
      </c>
      <c r="AD367" s="112">
        <f t="shared" ref="AD367:AF367" si="1782">IF(OR($B367&lt;AD$10,$B367&gt;AD$11),0,IF($B367=AD$11,-AD366,-AD$15))</f>
        <v>-2817.2901111111109</v>
      </c>
      <c r="AE367" s="112">
        <f t="shared" si="1782"/>
        <v>-4496.5687222222223</v>
      </c>
      <c r="AF367" s="112">
        <f t="shared" si="1782"/>
        <v>-1984.0399444444445</v>
      </c>
      <c r="AG367" s="112">
        <f t="shared" ref="AG367:AH367" si="1783">IF(OR($B367&lt;AG$10,$B367&gt;AG$11),0,IF($B367=AG$11,-AG366,-AG$15))</f>
        <v>-7735.1963333333342</v>
      </c>
      <c r="AH367" s="112">
        <f t="shared" si="1783"/>
        <v>-2291.8082777777777</v>
      </c>
      <c r="AI367" s="112">
        <f t="shared" ref="AI367:AJ367" si="1784">IF(OR($B367&lt;AI$10,$B367&gt;AI$11),0,IF($B367=AI$11,-AI366,-AI$15))</f>
        <v>-4660.0425555555557</v>
      </c>
      <c r="AJ367" s="112">
        <f t="shared" si="1784"/>
        <v>-4768.1513888888885</v>
      </c>
      <c r="AK367" s="112">
        <f t="shared" ref="AK367:AM367" si="1785">IF(OR($B367&lt;AK$10,$B367&gt;AK$11),0,IF($B367=AK$11,-AK366,-AK$15))</f>
        <v>-2229.3174444444444</v>
      </c>
      <c r="AL367" s="112">
        <f>IF(OR($B367&lt;AL$10,$B367&gt;AL$11),0,IF($B367=AL$11,-AL366,-AL$15))</f>
        <v>-250.24666666666667</v>
      </c>
      <c r="AM367" s="112">
        <f t="shared" si="1785"/>
        <v>-5824.0375000000004</v>
      </c>
      <c r="AN367" s="112">
        <f t="shared" ref="AN367:AO367" si="1786">IF(OR($B367&lt;AN$10,$B367&gt;AN$11),0,IF($B367=AN$11,-AN366,-AN$15))</f>
        <v>-4412.5226666666667</v>
      </c>
      <c r="AO367" s="112">
        <f t="shared" si="1786"/>
        <v>-4428.1481111111107</v>
      </c>
      <c r="AP367" s="112">
        <f t="shared" ref="AP367" si="1787">IF(OR($B367&lt;AP$10,$B367&gt;AP$11),0,IF($B367=AP$11,-AP366,-AP$15))</f>
        <v>-468.13783333333333</v>
      </c>
      <c r="AQ367" s="112">
        <f t="shared" ref="AQ367:AS367" si="1788">IF(OR($B367&lt;AQ$10,$B367&gt;AQ$11),0,IF($B367=AQ$11,-AQ366,-AQ$15))</f>
        <v>-7311.6677222222215</v>
      </c>
      <c r="AR367" s="112">
        <f t="shared" si="1788"/>
        <v>-4252.8888888888887</v>
      </c>
      <c r="AS367" s="112">
        <f t="shared" si="1788"/>
        <v>-4309.583333333333</v>
      </c>
      <c r="AT367" s="112">
        <f t="shared" ref="AT367:AU367" si="1789">IF(OR($B367&lt;AT$10,$B367&gt;AT$11),0,IF($B367=AT$11,-AT366,-AT$15))</f>
        <v>-24.662722222222218</v>
      </c>
      <c r="AU367" s="112">
        <f t="shared" si="1789"/>
        <v>-68.423666666666662</v>
      </c>
      <c r="AV367" s="112">
        <f t="shared" ref="AV367:AW367" si="1790">IF(OR($B367&lt;AV$10,$B367&gt;AV$11),0,IF($B367=AV$11,-AV366,-AV$15))</f>
        <v>-2060.100611111111</v>
      </c>
      <c r="AW367" s="112">
        <f t="shared" si="1790"/>
        <v>-7993.168333333334</v>
      </c>
      <c r="AX367" s="112">
        <f t="shared" ref="AX367" si="1791">IF(OR($B367&lt;AX$10,$B367&gt;AX$11),0,IF($B367=AX$11,-AX366,-AX$15))</f>
        <v>-2183.3879999999999</v>
      </c>
      <c r="AY367" s="112"/>
      <c r="AZ367" s="112"/>
      <c r="BA367" s="112"/>
      <c r="BB367" s="112"/>
      <c r="BC367" s="112"/>
      <c r="BD367" s="112"/>
      <c r="BE367" s="112"/>
      <c r="BF367" s="112"/>
      <c r="BG367" s="112"/>
      <c r="BH367" s="112"/>
      <c r="BI367" s="112"/>
      <c r="BJ367" s="112"/>
      <c r="BK367" s="112"/>
      <c r="BL367" s="112"/>
      <c r="BM367" s="112"/>
      <c r="BN367" s="112">
        <f t="shared" si="1405"/>
        <v>-100836.42444444442</v>
      </c>
      <c r="BO367" s="112">
        <f>ROUND(BN367*'Link In'!$H$2,2)</f>
        <v>-5041.82</v>
      </c>
      <c r="BP367" s="112">
        <f>ROUND((BN367-BO367)*'Link In'!$H$3,2)</f>
        <v>-20116.87</v>
      </c>
    </row>
    <row r="368" spans="1:68" ht="14.25" customHeight="1" outlineLevel="1" x14ac:dyDescent="0.25">
      <c r="A368" s="52">
        <v>9999</v>
      </c>
      <c r="B368" s="94">
        <f>B367</f>
        <v>44623</v>
      </c>
      <c r="C368" s="115" t="s">
        <v>16</v>
      </c>
      <c r="D368" s="98">
        <f t="shared" ref="D368:Y368" si="1792">IF($B369&lt;D$10,0,IF($B369=D$10,D$13,SUM(D366:D367)))</f>
        <v>0</v>
      </c>
      <c r="E368" s="98">
        <f t="shared" si="1792"/>
        <v>0</v>
      </c>
      <c r="F368" s="98">
        <f t="shared" si="1792"/>
        <v>0</v>
      </c>
      <c r="G368" s="98">
        <f t="shared" si="1792"/>
        <v>0</v>
      </c>
      <c r="H368" s="98">
        <f t="shared" si="1792"/>
        <v>0</v>
      </c>
      <c r="I368" s="98">
        <f t="shared" si="1792"/>
        <v>0</v>
      </c>
      <c r="J368" s="98">
        <f t="shared" si="1792"/>
        <v>0</v>
      </c>
      <c r="K368" s="98">
        <f t="shared" si="1792"/>
        <v>0</v>
      </c>
      <c r="L368" s="98">
        <f t="shared" si="1792"/>
        <v>0</v>
      </c>
      <c r="M368" s="98">
        <f t="shared" si="1792"/>
        <v>0</v>
      </c>
      <c r="N368" s="98">
        <f t="shared" si="1792"/>
        <v>0</v>
      </c>
      <c r="O368" s="98">
        <f t="shared" si="1792"/>
        <v>0</v>
      </c>
      <c r="P368" s="98">
        <f t="shared" si="1792"/>
        <v>0</v>
      </c>
      <c r="Q368" s="98">
        <f>IF($B369&lt;Q$10,0,IF($B369=Q$10,Q$13,SUM(Q366:Q367)))</f>
        <v>-6.9121597334742546E-11</v>
      </c>
      <c r="R368" s="98">
        <f t="shared" si="1792"/>
        <v>1.6825651982799172E-11</v>
      </c>
      <c r="S368" s="98">
        <f t="shared" si="1792"/>
        <v>-7.0485839387401938E-12</v>
      </c>
      <c r="T368" s="98">
        <f t="shared" si="1792"/>
        <v>2.0293100533308461E-11</v>
      </c>
      <c r="U368" s="98">
        <f>IF($B369&lt;U$10,0,IF($B369=U$10,U$13,SUM(U366:U367)))</f>
        <v>-1.2050804798491299E-11</v>
      </c>
      <c r="V368" s="98">
        <f>IF($B369&lt;V$10,0,IF($B369=V$10,V$13,SUM(V366:V367)))</f>
        <v>4956.183555555619</v>
      </c>
      <c r="W368" s="98">
        <f>IF($B369&lt;W$10,0,IF($B369=W$10,W$13,SUM(W366:W367)))</f>
        <v>17909.680000000168</v>
      </c>
      <c r="X368" s="111">
        <f t="shared" si="1792"/>
        <v>126838.74000000194</v>
      </c>
      <c r="Y368" s="111">
        <f t="shared" si="1792"/>
        <v>220935.12000000163</v>
      </c>
      <c r="Z368" s="111">
        <f t="shared" ref="Z368" si="1793">IF($B369&lt;Z$10,0,IF($B369=Z$10,Z$13,SUM(Z366:Z367)))</f>
        <v>248713.32000000321</v>
      </c>
      <c r="AA368" s="111">
        <f>IF($B369&lt;AA$10,0,IF($B369=AA$10,AA$13,SUM(AA366:AA367)))</f>
        <v>198141.22472222196</v>
      </c>
      <c r="AB368" s="111">
        <f t="shared" ref="AB368" si="1794">IF($B369&lt;AB$10,0,IF($B369=AB$10,AB$13,SUM(AB366:AB367)))</f>
        <v>176555.43111111186</v>
      </c>
      <c r="AC368" s="111">
        <f>IF($B369&lt;AC$10,0,IF($B369=AC$10,AC$13,SUM(AC366:AC367)))</f>
        <v>384373.46222221805</v>
      </c>
      <c r="AD368" s="111">
        <f t="shared" ref="AD368:AF368" si="1795">IF($B369&lt;AD$10,0,IF($B369=AD$10,AD$13,SUM(AD366:AD367)))</f>
        <v>228200.4989999987</v>
      </c>
      <c r="AE368" s="111">
        <f t="shared" si="1795"/>
        <v>508112.26561111037</v>
      </c>
      <c r="AF368" s="111">
        <f t="shared" si="1795"/>
        <v>224196.51372222294</v>
      </c>
      <c r="AG368" s="111">
        <f t="shared" ref="AG368:AH368" si="1796">IF($B369&lt;AG$10,0,IF($B369=AG$10,AG$13,SUM(AG366:AG367)))</f>
        <v>874077.18566666334</v>
      </c>
      <c r="AH368" s="111">
        <f t="shared" si="1796"/>
        <v>258974.33538888721</v>
      </c>
      <c r="AI368" s="111">
        <f t="shared" ref="AI368:AJ368" si="1797">IF($B369&lt;AI$10,0,IF($B369=AI$10,AI$13,SUM(AI366:AI367)))</f>
        <v>526584.80877777585</v>
      </c>
      <c r="AJ368" s="111">
        <f t="shared" si="1797"/>
        <v>538801.10694444063</v>
      </c>
      <c r="AK368" s="111">
        <f t="shared" ref="AK368:AM368" si="1798">IF($B369&lt;AK$10,0,IF($B369=AK$10,AK$13,SUM(AK366:AK367)))</f>
        <v>251912.87122222138</v>
      </c>
      <c r="AL368" s="111">
        <f>IF($B369&lt;AL$10,0,IF($B369=AL$10,AL$13,SUM(AL366:AL367)))</f>
        <v>28277.87333333338</v>
      </c>
      <c r="AM368" s="111">
        <f t="shared" si="1798"/>
        <v>704708.53750000137</v>
      </c>
      <c r="AN368" s="111">
        <f t="shared" ref="AN368:AO368" si="1799">IF($B369&lt;AN$10,0,IF($B369=AN$10,AN$13,SUM(AN366:AN367)))</f>
        <v>608928.12800000038</v>
      </c>
      <c r="AO368" s="111">
        <f t="shared" si="1799"/>
        <v>611084.43933333224</v>
      </c>
      <c r="AP368" s="111">
        <f t="shared" ref="AP368" si="1800">IF($B369&lt;AP$10,0,IF($B369=AP$10,AP$13,SUM(AP366:AP367)))</f>
        <v>68816.261500000212</v>
      </c>
      <c r="AQ368" s="111">
        <f t="shared" ref="AQ368:AS368" si="1801">IF($B369&lt;AQ$10,0,IF($B369=AQ$10,AQ$13,SUM(AQ366:AQ367)))</f>
        <v>1074815.1551666686</v>
      </c>
      <c r="AR368" s="111">
        <f t="shared" si="1801"/>
        <v>625174.66666666709</v>
      </c>
      <c r="AS368" s="111">
        <f t="shared" si="1801"/>
        <v>633508.74999999872</v>
      </c>
      <c r="AT368" s="111">
        <f t="shared" ref="AT368:AU368" si="1802">IF($B369&lt;AT$10,0,IF($B369=AT$10,AT$13,SUM(AT366:AT367)))</f>
        <v>3625.4201666666622</v>
      </c>
      <c r="AU368" s="111">
        <f t="shared" si="1802"/>
        <v>10058.278999999973</v>
      </c>
      <c r="AV368" s="111">
        <f t="shared" ref="AV368:AW368" si="1803">IF($B369&lt;AV$10,0,IF($B369=AV$10,AV$13,SUM(AV366:AV367)))</f>
        <v>323435.79594444489</v>
      </c>
      <c r="AW368" s="111">
        <f t="shared" si="1803"/>
        <v>1326865.943333335</v>
      </c>
      <c r="AX368" s="111">
        <f t="shared" ref="AX368" si="1804">IF($B369&lt;AX$10,0,IF($B369=AX$10,AX$13,SUM(AX366:AX367)))</f>
        <v>355892.24400000036</v>
      </c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>
        <f t="shared" si="1405"/>
        <v>11164474.241888884</v>
      </c>
      <c r="BO368" s="111">
        <f>ROUND(BN368*'Link In'!$H$2,2)</f>
        <v>558223.71</v>
      </c>
      <c r="BP368" s="111">
        <f>ROUND((BN368-BO368)*'Link In'!$H$3,2)</f>
        <v>2227312.61</v>
      </c>
    </row>
    <row r="369" spans="1:68" outlineLevel="1" x14ac:dyDescent="0.25">
      <c r="A369" s="52">
        <v>9999</v>
      </c>
      <c r="B369" s="102">
        <f>+B368+31</f>
        <v>44654</v>
      </c>
      <c r="C369" s="95" t="s">
        <v>15</v>
      </c>
      <c r="D369" s="96">
        <f t="shared" ref="D369:Y369" si="1805">IF(OR($B369&lt;D$10,$B369&gt;D$11),0,IF($B369=D$11,-D368,-D$15))</f>
        <v>0</v>
      </c>
      <c r="E369" s="96">
        <f t="shared" si="1805"/>
        <v>0</v>
      </c>
      <c r="F369" s="96">
        <f t="shared" si="1805"/>
        <v>0</v>
      </c>
      <c r="G369" s="96">
        <f t="shared" si="1805"/>
        <v>0</v>
      </c>
      <c r="H369" s="96">
        <f t="shared" si="1805"/>
        <v>0</v>
      </c>
      <c r="I369" s="96">
        <f t="shared" si="1805"/>
        <v>0</v>
      </c>
      <c r="J369" s="96">
        <f t="shared" si="1805"/>
        <v>0</v>
      </c>
      <c r="K369" s="96">
        <f t="shared" si="1805"/>
        <v>0</v>
      </c>
      <c r="L369" s="96">
        <f t="shared" si="1805"/>
        <v>0</v>
      </c>
      <c r="M369" s="96">
        <f t="shared" si="1805"/>
        <v>0</v>
      </c>
      <c r="N369" s="96">
        <f t="shared" si="1805"/>
        <v>0</v>
      </c>
      <c r="O369" s="96">
        <f t="shared" si="1805"/>
        <v>0</v>
      </c>
      <c r="P369" s="96">
        <f t="shared" si="1805"/>
        <v>0</v>
      </c>
      <c r="Q369" s="96">
        <f>IF(OR($B369&lt;Q$10,$B369&gt;Q$11),0,IF($B369=Q$11,-Q368,-Q$15))</f>
        <v>0</v>
      </c>
      <c r="R369" s="96">
        <f t="shared" si="1805"/>
        <v>0</v>
      </c>
      <c r="S369" s="96">
        <f t="shared" si="1805"/>
        <v>0</v>
      </c>
      <c r="T369" s="96">
        <f t="shared" si="1805"/>
        <v>0</v>
      </c>
      <c r="U369" s="96">
        <v>0</v>
      </c>
      <c r="V369" s="96">
        <f>IF(OR($B369&lt;V$10,$B369&gt;V$11),0,IF($B369=V$11,-V368,-V$15))</f>
        <v>-619.56255555555549</v>
      </c>
      <c r="W369" s="96">
        <f>IF(OR($B369&lt;W$10,$B369&gt;W$11),0,IF($B369=W$11,-W368,-W$15))</f>
        <v>-2238.71</v>
      </c>
      <c r="X369" s="114">
        <f t="shared" si="1805"/>
        <v>-3019.97</v>
      </c>
      <c r="Y369" s="114">
        <f t="shared" si="1805"/>
        <v>-5260.36</v>
      </c>
      <c r="Z369" s="112">
        <f t="shared" ref="Z369" si="1806">IF(OR($B369&lt;Z$10,$B369&gt;Z$11),0,IF($B369=Z$11,-Z368,-Z$15))</f>
        <v>-4145.22</v>
      </c>
      <c r="AA369" s="112">
        <f>IF(OR($B369&lt;AA$10,$B369&gt;AA$11),0,IF($B369=AA$11,-AA368,-AA$15))</f>
        <v>-3602.5677222222221</v>
      </c>
      <c r="AB369" s="112">
        <f t="shared" ref="AB369" si="1807">IF(OR($B369&lt;AB$10,$B369&gt;AB$11),0,IF($B369=AB$11,-AB368,-AB$15))</f>
        <v>-2323.0977777777771</v>
      </c>
      <c r="AC369" s="112">
        <f>IF(OR($B369&lt;AC$10,$B369&gt;AC$11),0,IF($B369=AC$11,-AC368,-AC$15))</f>
        <v>-5057.5455555555554</v>
      </c>
      <c r="AD369" s="112">
        <f t="shared" ref="AD369:AF369" si="1808">IF(OR($B369&lt;AD$10,$B369&gt;AD$11),0,IF($B369=AD$11,-AD368,-AD$15))</f>
        <v>-2817.2901111111109</v>
      </c>
      <c r="AE369" s="112">
        <f t="shared" si="1808"/>
        <v>-4496.5687222222223</v>
      </c>
      <c r="AF369" s="112">
        <f t="shared" si="1808"/>
        <v>-1984.0399444444445</v>
      </c>
      <c r="AG369" s="112">
        <f t="shared" ref="AG369:AH369" si="1809">IF(OR($B369&lt;AG$10,$B369&gt;AG$11),0,IF($B369=AG$11,-AG368,-AG$15))</f>
        <v>-7735.1963333333342</v>
      </c>
      <c r="AH369" s="112">
        <f t="shared" si="1809"/>
        <v>-2291.8082777777777</v>
      </c>
      <c r="AI369" s="112">
        <f t="shared" ref="AI369:AJ369" si="1810">IF(OR($B369&lt;AI$10,$B369&gt;AI$11),0,IF($B369=AI$11,-AI368,-AI$15))</f>
        <v>-4660.0425555555557</v>
      </c>
      <c r="AJ369" s="112">
        <f t="shared" si="1810"/>
        <v>-4768.1513888888885</v>
      </c>
      <c r="AK369" s="112">
        <f t="shared" ref="AK369:AM369" si="1811">IF(OR($B369&lt;AK$10,$B369&gt;AK$11),0,IF($B369=AK$11,-AK368,-AK$15))</f>
        <v>-2229.3174444444444</v>
      </c>
      <c r="AL369" s="112">
        <f>IF(OR($B369&lt;AL$10,$B369&gt;AL$11),0,IF($B369=AL$11,-AL368,-AL$15))</f>
        <v>-250.24666666666667</v>
      </c>
      <c r="AM369" s="112">
        <f t="shared" si="1811"/>
        <v>-5824.0375000000004</v>
      </c>
      <c r="AN369" s="112">
        <f t="shared" ref="AN369:AO369" si="1812">IF(OR($B369&lt;AN$10,$B369&gt;AN$11),0,IF($B369=AN$11,-AN368,-AN$15))</f>
        <v>-4412.5226666666667</v>
      </c>
      <c r="AO369" s="112">
        <f t="shared" si="1812"/>
        <v>-4428.1481111111107</v>
      </c>
      <c r="AP369" s="112">
        <f t="shared" ref="AP369" si="1813">IF(OR($B369&lt;AP$10,$B369&gt;AP$11),0,IF($B369=AP$11,-AP368,-AP$15))</f>
        <v>-468.13783333333333</v>
      </c>
      <c r="AQ369" s="112">
        <f t="shared" ref="AQ369:AS369" si="1814">IF(OR($B369&lt;AQ$10,$B369&gt;AQ$11),0,IF($B369=AQ$11,-AQ368,-AQ$15))</f>
        <v>-7311.6677222222215</v>
      </c>
      <c r="AR369" s="112">
        <f t="shared" si="1814"/>
        <v>-4252.8888888888887</v>
      </c>
      <c r="AS369" s="112">
        <f t="shared" si="1814"/>
        <v>-4309.583333333333</v>
      </c>
      <c r="AT369" s="112">
        <f t="shared" ref="AT369:AU369" si="1815">IF(OR($B369&lt;AT$10,$B369&gt;AT$11),0,IF($B369=AT$11,-AT368,-AT$15))</f>
        <v>-24.662722222222218</v>
      </c>
      <c r="AU369" s="112">
        <f t="shared" si="1815"/>
        <v>-68.423666666666662</v>
      </c>
      <c r="AV369" s="112">
        <f t="shared" ref="AV369:AW369" si="1816">IF(OR($B369&lt;AV$10,$B369&gt;AV$11),0,IF($B369=AV$11,-AV368,-AV$15))</f>
        <v>-2060.100611111111</v>
      </c>
      <c r="AW369" s="112">
        <f t="shared" si="1816"/>
        <v>-7993.168333333334</v>
      </c>
      <c r="AX369" s="112">
        <f t="shared" ref="AX369" si="1817">IF(OR($B369&lt;AX$10,$B369&gt;AX$11),0,IF($B369=AX$11,-AX368,-AX$15))</f>
        <v>-2183.3879999999999</v>
      </c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  <c r="BI369" s="112"/>
      <c r="BJ369" s="112"/>
      <c r="BK369" s="112"/>
      <c r="BL369" s="112"/>
      <c r="BM369" s="112"/>
      <c r="BN369" s="112">
        <f t="shared" si="1405"/>
        <v>-100836.42444444442</v>
      </c>
      <c r="BO369" s="112">
        <f>ROUND(BN369*'Link In'!$H$2,2)</f>
        <v>-5041.82</v>
      </c>
      <c r="BP369" s="112">
        <f>ROUND((BN369-BO369)*'Link In'!$H$3,2)</f>
        <v>-20116.87</v>
      </c>
    </row>
    <row r="370" spans="1:68" ht="14.25" customHeight="1" outlineLevel="1" x14ac:dyDescent="0.25">
      <c r="A370" s="52">
        <v>9999</v>
      </c>
      <c r="B370" s="94">
        <f>B369</f>
        <v>44654</v>
      </c>
      <c r="C370" s="115" t="s">
        <v>16</v>
      </c>
      <c r="D370" s="98">
        <f t="shared" ref="D370:Y370" si="1818">IF($B371&lt;D$10,0,IF($B371=D$10,D$13,SUM(D368:D369)))</f>
        <v>0</v>
      </c>
      <c r="E370" s="98">
        <f t="shared" si="1818"/>
        <v>0</v>
      </c>
      <c r="F370" s="98">
        <f t="shared" si="1818"/>
        <v>0</v>
      </c>
      <c r="G370" s="98">
        <f t="shared" si="1818"/>
        <v>0</v>
      </c>
      <c r="H370" s="98">
        <f t="shared" si="1818"/>
        <v>0</v>
      </c>
      <c r="I370" s="98">
        <f t="shared" si="1818"/>
        <v>0</v>
      </c>
      <c r="J370" s="98">
        <f t="shared" si="1818"/>
        <v>0</v>
      </c>
      <c r="K370" s="98">
        <f t="shared" si="1818"/>
        <v>0</v>
      </c>
      <c r="L370" s="98">
        <f t="shared" si="1818"/>
        <v>0</v>
      </c>
      <c r="M370" s="98">
        <f t="shared" si="1818"/>
        <v>0</v>
      </c>
      <c r="N370" s="98">
        <f t="shared" si="1818"/>
        <v>0</v>
      </c>
      <c r="O370" s="98">
        <f t="shared" si="1818"/>
        <v>0</v>
      </c>
      <c r="P370" s="98">
        <f t="shared" si="1818"/>
        <v>0</v>
      </c>
      <c r="Q370" s="98">
        <f>IF($B371&lt;Q$10,0,IF($B371=Q$10,Q$13,SUM(Q368:Q369)))</f>
        <v>-6.9121597334742546E-11</v>
      </c>
      <c r="R370" s="98">
        <f t="shared" si="1818"/>
        <v>1.6825651982799172E-11</v>
      </c>
      <c r="S370" s="98">
        <f t="shared" si="1818"/>
        <v>-7.0485839387401938E-12</v>
      </c>
      <c r="T370" s="98">
        <f t="shared" si="1818"/>
        <v>2.0293100533308461E-11</v>
      </c>
      <c r="U370" s="98">
        <f>IF($B371&lt;U$10,0,IF($B371=U$10,U$13,SUM(U368:U369)))</f>
        <v>-1.2050804798491299E-11</v>
      </c>
      <c r="V370" s="98">
        <f>IF($B371&lt;V$10,0,IF($B371=V$10,V$13,SUM(V368:V369)))</f>
        <v>4336.6210000000638</v>
      </c>
      <c r="W370" s="98">
        <f>IF($B371&lt;W$10,0,IF($B371=W$10,W$13,SUM(W368:W369)))</f>
        <v>15670.970000000169</v>
      </c>
      <c r="X370" s="111">
        <f t="shared" si="1818"/>
        <v>123818.77000000194</v>
      </c>
      <c r="Y370" s="111">
        <f t="shared" si="1818"/>
        <v>215674.76000000164</v>
      </c>
      <c r="Z370" s="111">
        <f t="shared" ref="Z370" si="1819">IF($B371&lt;Z$10,0,IF($B371=Z$10,Z$13,SUM(Z368:Z369)))</f>
        <v>244568.10000000321</v>
      </c>
      <c r="AA370" s="111">
        <f>IF($B371&lt;AA$10,0,IF($B371=AA$10,AA$13,SUM(AA368:AA369)))</f>
        <v>194538.65699999974</v>
      </c>
      <c r="AB370" s="111">
        <f t="shared" ref="AB370" si="1820">IF($B371&lt;AB$10,0,IF($B371=AB$10,AB$13,SUM(AB368:AB369)))</f>
        <v>174232.33333333407</v>
      </c>
      <c r="AC370" s="111">
        <f>IF($B371&lt;AC$10,0,IF($B371=AC$10,AC$13,SUM(AC368:AC369)))</f>
        <v>379315.9166666625</v>
      </c>
      <c r="AD370" s="111">
        <f t="shared" ref="AD370:AF370" si="1821">IF($B371&lt;AD$10,0,IF($B371=AD$10,AD$13,SUM(AD368:AD369)))</f>
        <v>225383.2088888876</v>
      </c>
      <c r="AE370" s="111">
        <f t="shared" si="1821"/>
        <v>503615.69688888814</v>
      </c>
      <c r="AF370" s="111">
        <f t="shared" si="1821"/>
        <v>222212.4737777785</v>
      </c>
      <c r="AG370" s="111">
        <f t="shared" ref="AG370:AH370" si="1822">IF($B371&lt;AG$10,0,IF($B371=AG$10,AG$13,SUM(AG368:AG369)))</f>
        <v>866341.98933332996</v>
      </c>
      <c r="AH370" s="111">
        <f t="shared" si="1822"/>
        <v>256682.52711110943</v>
      </c>
      <c r="AI370" s="111">
        <f t="shared" ref="AI370:AJ370" si="1823">IF($B371&lt;AI$10,0,IF($B371=AI$10,AI$13,SUM(AI368:AI369)))</f>
        <v>521924.76622222026</v>
      </c>
      <c r="AJ370" s="111">
        <f t="shared" si="1823"/>
        <v>534032.95555555169</v>
      </c>
      <c r="AK370" s="111">
        <f t="shared" ref="AK370:AM370" si="1824">IF($B371&lt;AK$10,0,IF($B371=AK$10,AK$13,SUM(AK368:AK369)))</f>
        <v>249683.55377777695</v>
      </c>
      <c r="AL370" s="111">
        <f>IF($B371&lt;AL$10,0,IF($B371=AL$10,AL$13,SUM(AL368:AL369)))</f>
        <v>28027.626666666714</v>
      </c>
      <c r="AM370" s="111">
        <f t="shared" si="1824"/>
        <v>698884.5000000014</v>
      </c>
      <c r="AN370" s="111">
        <f t="shared" ref="AN370:AO370" si="1825">IF($B371&lt;AN$10,0,IF($B371=AN$10,AN$13,SUM(AN368:AN369)))</f>
        <v>604515.60533333372</v>
      </c>
      <c r="AO370" s="111">
        <f t="shared" si="1825"/>
        <v>606656.2912222211</v>
      </c>
      <c r="AP370" s="111">
        <f t="shared" ref="AP370" si="1826">IF($B371&lt;AP$10,0,IF($B371=AP$10,AP$13,SUM(AP368:AP369)))</f>
        <v>68348.123666666885</v>
      </c>
      <c r="AQ370" s="111">
        <f t="shared" ref="AQ370:AS370" si="1827">IF($B371&lt;AQ$10,0,IF($B371=AQ$10,AQ$13,SUM(AQ368:AQ369)))</f>
        <v>1067503.4874444464</v>
      </c>
      <c r="AR370" s="111">
        <f t="shared" si="1827"/>
        <v>620921.77777777822</v>
      </c>
      <c r="AS370" s="111">
        <f t="shared" si="1827"/>
        <v>629199.16666666535</v>
      </c>
      <c r="AT370" s="111">
        <f t="shared" ref="AT370:AU370" si="1828">IF($B371&lt;AT$10,0,IF($B371=AT$10,AT$13,SUM(AT368:AT369)))</f>
        <v>3600.7574444444399</v>
      </c>
      <c r="AU370" s="111">
        <f t="shared" si="1828"/>
        <v>9989.8553333333057</v>
      </c>
      <c r="AV370" s="111">
        <f t="shared" ref="AV370:AW370" si="1829">IF($B371&lt;AV$10,0,IF($B371=AV$10,AV$13,SUM(AV368:AV369)))</f>
        <v>321375.6953333338</v>
      </c>
      <c r="AW370" s="111">
        <f t="shared" si="1829"/>
        <v>1318872.7750000018</v>
      </c>
      <c r="AX370" s="111">
        <f t="shared" ref="AX370" si="1830">IF($B371&lt;AX$10,0,IF($B371=AX$10,AX$13,SUM(AX368:AX369)))</f>
        <v>353708.85600000038</v>
      </c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>
        <f t="shared" si="1405"/>
        <v>11063637.817444442</v>
      </c>
      <c r="BO370" s="111">
        <f>ROUND(BN370*'Link In'!$H$2,2)</f>
        <v>553181.89</v>
      </c>
      <c r="BP370" s="111">
        <f>ROUND((BN370-BO370)*'Link In'!$H$3,2)</f>
        <v>2207195.7400000002</v>
      </c>
    </row>
    <row r="371" spans="1:68" outlineLevel="1" x14ac:dyDescent="0.25">
      <c r="A371" s="52">
        <v>9999</v>
      </c>
      <c r="B371" s="102">
        <f>+B370+30</f>
        <v>44684</v>
      </c>
      <c r="C371" s="95" t="s">
        <v>15</v>
      </c>
      <c r="D371" s="96">
        <f t="shared" ref="D371:Y371" si="1831">IF(OR($B371&lt;D$10,$B371&gt;D$11),0,IF($B371=D$11,-D370,-D$15))</f>
        <v>0</v>
      </c>
      <c r="E371" s="96">
        <f t="shared" si="1831"/>
        <v>0</v>
      </c>
      <c r="F371" s="96">
        <f t="shared" si="1831"/>
        <v>0</v>
      </c>
      <c r="G371" s="96">
        <f t="shared" si="1831"/>
        <v>0</v>
      </c>
      <c r="H371" s="96">
        <f t="shared" si="1831"/>
        <v>0</v>
      </c>
      <c r="I371" s="96">
        <f t="shared" si="1831"/>
        <v>0</v>
      </c>
      <c r="J371" s="96">
        <f t="shared" si="1831"/>
        <v>0</v>
      </c>
      <c r="K371" s="96">
        <f t="shared" si="1831"/>
        <v>0</v>
      </c>
      <c r="L371" s="96">
        <f t="shared" si="1831"/>
        <v>0</v>
      </c>
      <c r="M371" s="96">
        <f t="shared" si="1831"/>
        <v>0</v>
      </c>
      <c r="N371" s="96">
        <f t="shared" si="1831"/>
        <v>0</v>
      </c>
      <c r="O371" s="96">
        <f t="shared" si="1831"/>
        <v>0</v>
      </c>
      <c r="P371" s="96">
        <f t="shared" si="1831"/>
        <v>0</v>
      </c>
      <c r="Q371" s="96">
        <f>IF(OR($B371&lt;Q$10,$B371&gt;Q$11),0,IF($B371=Q$11,-Q370,-Q$15))</f>
        <v>0</v>
      </c>
      <c r="R371" s="96">
        <f t="shared" si="1831"/>
        <v>0</v>
      </c>
      <c r="S371" s="96">
        <f t="shared" si="1831"/>
        <v>0</v>
      </c>
      <c r="T371" s="96">
        <f t="shared" si="1831"/>
        <v>0</v>
      </c>
      <c r="U371" s="96">
        <v>0</v>
      </c>
      <c r="V371" s="96">
        <f>IF(OR($B371&lt;V$10,$B371&gt;V$11),0,IF($B371=V$11,-V370,-V$15))</f>
        <v>-619.56255555555549</v>
      </c>
      <c r="W371" s="96">
        <f>IF(OR($B371&lt;W$10,$B371&gt;W$11),0,IF($B371=W$11,-W370,-W$15))</f>
        <v>-2238.71</v>
      </c>
      <c r="X371" s="114">
        <f t="shared" si="1831"/>
        <v>-3019.97</v>
      </c>
      <c r="Y371" s="114">
        <f t="shared" si="1831"/>
        <v>-5260.36</v>
      </c>
      <c r="Z371" s="112">
        <f t="shared" ref="Z371" si="1832">IF(OR($B371&lt;Z$10,$B371&gt;Z$11),0,IF($B371=Z$11,-Z370,-Z$15))</f>
        <v>-4145.22</v>
      </c>
      <c r="AA371" s="112">
        <f>IF(OR($B371&lt;AA$10,$B371&gt;AA$11),0,IF($B371=AA$11,-AA370,-AA$15))</f>
        <v>-3602.5677222222221</v>
      </c>
      <c r="AB371" s="112">
        <f t="shared" ref="AB371" si="1833">IF(OR($B371&lt;AB$10,$B371&gt;AB$11),0,IF($B371=AB$11,-AB370,-AB$15))</f>
        <v>-2323.0977777777771</v>
      </c>
      <c r="AC371" s="112">
        <f>IF(OR($B371&lt;AC$10,$B371&gt;AC$11),0,IF($B371=AC$11,-AC370,-AC$15))</f>
        <v>-5057.5455555555554</v>
      </c>
      <c r="AD371" s="112">
        <f t="shared" ref="AD371:AF371" si="1834">IF(OR($B371&lt;AD$10,$B371&gt;AD$11),0,IF($B371=AD$11,-AD370,-AD$15))</f>
        <v>-2817.2901111111109</v>
      </c>
      <c r="AE371" s="112">
        <f t="shared" si="1834"/>
        <v>-4496.5687222222223</v>
      </c>
      <c r="AF371" s="112">
        <f t="shared" si="1834"/>
        <v>-1984.0399444444445</v>
      </c>
      <c r="AG371" s="112">
        <f t="shared" ref="AG371:AH371" si="1835">IF(OR($B371&lt;AG$10,$B371&gt;AG$11),0,IF($B371=AG$11,-AG370,-AG$15))</f>
        <v>-7735.1963333333342</v>
      </c>
      <c r="AH371" s="112">
        <f t="shared" si="1835"/>
        <v>-2291.8082777777777</v>
      </c>
      <c r="AI371" s="112">
        <f t="shared" ref="AI371:AJ371" si="1836">IF(OR($B371&lt;AI$10,$B371&gt;AI$11),0,IF($B371=AI$11,-AI370,-AI$15))</f>
        <v>-4660.0425555555557</v>
      </c>
      <c r="AJ371" s="112">
        <f t="shared" si="1836"/>
        <v>-4768.1513888888885</v>
      </c>
      <c r="AK371" s="112">
        <f t="shared" ref="AK371:AM371" si="1837">IF(OR($B371&lt;AK$10,$B371&gt;AK$11),0,IF($B371=AK$11,-AK370,-AK$15))</f>
        <v>-2229.3174444444444</v>
      </c>
      <c r="AL371" s="112">
        <f>IF(OR($B371&lt;AL$10,$B371&gt;AL$11),0,IF($B371=AL$11,-AL370,-AL$15))</f>
        <v>-250.24666666666667</v>
      </c>
      <c r="AM371" s="112">
        <f t="shared" si="1837"/>
        <v>-5824.0375000000004</v>
      </c>
      <c r="AN371" s="112">
        <f t="shared" ref="AN371:AO371" si="1838">IF(OR($B371&lt;AN$10,$B371&gt;AN$11),0,IF($B371=AN$11,-AN370,-AN$15))</f>
        <v>-4412.5226666666667</v>
      </c>
      <c r="AO371" s="112">
        <f t="shared" si="1838"/>
        <v>-4428.1481111111107</v>
      </c>
      <c r="AP371" s="112">
        <f t="shared" ref="AP371" si="1839">IF(OR($B371&lt;AP$10,$B371&gt;AP$11),0,IF($B371=AP$11,-AP370,-AP$15))</f>
        <v>-468.13783333333333</v>
      </c>
      <c r="AQ371" s="112">
        <f t="shared" ref="AQ371:AS371" si="1840">IF(OR($B371&lt;AQ$10,$B371&gt;AQ$11),0,IF($B371=AQ$11,-AQ370,-AQ$15))</f>
        <v>-7311.6677222222215</v>
      </c>
      <c r="AR371" s="112">
        <f t="shared" si="1840"/>
        <v>-4252.8888888888887</v>
      </c>
      <c r="AS371" s="112">
        <f t="shared" si="1840"/>
        <v>-4309.583333333333</v>
      </c>
      <c r="AT371" s="112">
        <f t="shared" ref="AT371:AU371" si="1841">IF(OR($B371&lt;AT$10,$B371&gt;AT$11),0,IF($B371=AT$11,-AT370,-AT$15))</f>
        <v>-24.662722222222218</v>
      </c>
      <c r="AU371" s="112">
        <f t="shared" si="1841"/>
        <v>-68.423666666666662</v>
      </c>
      <c r="AV371" s="112">
        <f t="shared" ref="AV371:AW371" si="1842">IF(OR($B371&lt;AV$10,$B371&gt;AV$11),0,IF($B371=AV$11,-AV370,-AV$15))</f>
        <v>-2060.100611111111</v>
      </c>
      <c r="AW371" s="112">
        <f t="shared" si="1842"/>
        <v>-7993.168333333334</v>
      </c>
      <c r="AX371" s="112">
        <f t="shared" ref="AX371" si="1843">IF(OR($B371&lt;AX$10,$B371&gt;AX$11),0,IF($B371=AX$11,-AX370,-AX$15))</f>
        <v>-2183.3879999999999</v>
      </c>
      <c r="AY371" s="112"/>
      <c r="AZ371" s="112"/>
      <c r="BA371" s="112"/>
      <c r="BB371" s="112"/>
      <c r="BC371" s="112"/>
      <c r="BD371" s="112"/>
      <c r="BE371" s="112"/>
      <c r="BF371" s="112"/>
      <c r="BG371" s="112"/>
      <c r="BH371" s="112"/>
      <c r="BI371" s="112"/>
      <c r="BJ371" s="112"/>
      <c r="BK371" s="112"/>
      <c r="BL371" s="112"/>
      <c r="BM371" s="112"/>
      <c r="BN371" s="112">
        <f t="shared" si="1405"/>
        <v>-100836.42444444442</v>
      </c>
      <c r="BO371" s="112">
        <f>ROUND(BN371*'Link In'!$H$2,2)</f>
        <v>-5041.82</v>
      </c>
      <c r="BP371" s="112">
        <f>ROUND((BN371-BO371)*'Link In'!$H$3,2)</f>
        <v>-20116.87</v>
      </c>
    </row>
    <row r="372" spans="1:68" ht="14.25" customHeight="1" outlineLevel="1" x14ac:dyDescent="0.25">
      <c r="A372" s="52">
        <v>9999</v>
      </c>
      <c r="B372" s="94">
        <f>B371</f>
        <v>44684</v>
      </c>
      <c r="C372" s="115" t="s">
        <v>16</v>
      </c>
      <c r="D372" s="98">
        <f t="shared" ref="D372:Y372" si="1844">IF($B373&lt;D$10,0,IF($B373=D$10,D$13,SUM(D370:D371)))</f>
        <v>0</v>
      </c>
      <c r="E372" s="98">
        <f t="shared" si="1844"/>
        <v>0</v>
      </c>
      <c r="F372" s="98">
        <f t="shared" si="1844"/>
        <v>0</v>
      </c>
      <c r="G372" s="98">
        <f t="shared" si="1844"/>
        <v>0</v>
      </c>
      <c r="H372" s="98">
        <f t="shared" si="1844"/>
        <v>0</v>
      </c>
      <c r="I372" s="98">
        <f t="shared" si="1844"/>
        <v>0</v>
      </c>
      <c r="J372" s="98">
        <f t="shared" si="1844"/>
        <v>0</v>
      </c>
      <c r="K372" s="98">
        <f t="shared" si="1844"/>
        <v>0</v>
      </c>
      <c r="L372" s="98">
        <f t="shared" si="1844"/>
        <v>0</v>
      </c>
      <c r="M372" s="98">
        <f t="shared" si="1844"/>
        <v>0</v>
      </c>
      <c r="N372" s="98">
        <f t="shared" si="1844"/>
        <v>0</v>
      </c>
      <c r="O372" s="98">
        <f t="shared" si="1844"/>
        <v>0</v>
      </c>
      <c r="P372" s="98">
        <f t="shared" si="1844"/>
        <v>0</v>
      </c>
      <c r="Q372" s="98">
        <f>IF($B373&lt;Q$10,0,IF($B373=Q$10,Q$13,SUM(Q370:Q371)))</f>
        <v>-6.9121597334742546E-11</v>
      </c>
      <c r="R372" s="98">
        <f t="shared" si="1844"/>
        <v>1.6825651982799172E-11</v>
      </c>
      <c r="S372" s="98">
        <f t="shared" si="1844"/>
        <v>-7.0485839387401938E-12</v>
      </c>
      <c r="T372" s="98">
        <f t="shared" si="1844"/>
        <v>2.0293100533308461E-11</v>
      </c>
      <c r="U372" s="98">
        <f>IF($B373&lt;U$10,0,IF($B373=U$10,U$13,SUM(U370:U371)))</f>
        <v>-1.2050804798491299E-11</v>
      </c>
      <c r="V372" s="98">
        <f>IF($B373&lt;V$10,0,IF($B373=V$10,V$13,SUM(V370:V371)))</f>
        <v>3717.0584444445085</v>
      </c>
      <c r="W372" s="98">
        <f>IF($B373&lt;W$10,0,IF($B373=W$10,W$13,SUM(W370:W371)))</f>
        <v>13432.260000000169</v>
      </c>
      <c r="X372" s="111">
        <f t="shared" si="1844"/>
        <v>120798.80000000194</v>
      </c>
      <c r="Y372" s="111">
        <f t="shared" si="1844"/>
        <v>210414.40000000165</v>
      </c>
      <c r="Z372" s="111">
        <f t="shared" ref="Z372" si="1845">IF($B373&lt;Z$10,0,IF($B373=Z$10,Z$13,SUM(Z370:Z371)))</f>
        <v>240422.88000000321</v>
      </c>
      <c r="AA372" s="111">
        <f>IF($B373&lt;AA$10,0,IF($B373=AA$10,AA$13,SUM(AA370:AA371)))</f>
        <v>190936.08927777753</v>
      </c>
      <c r="AB372" s="111">
        <f t="shared" ref="AB372" si="1846">IF($B373&lt;AB$10,0,IF($B373=AB$10,AB$13,SUM(AB370:AB371)))</f>
        <v>171909.23555555628</v>
      </c>
      <c r="AC372" s="111">
        <f>IF($B373&lt;AC$10,0,IF($B373=AC$10,AC$13,SUM(AC370:AC371)))</f>
        <v>374258.37111110694</v>
      </c>
      <c r="AD372" s="111">
        <f t="shared" ref="AD372:AF372" si="1847">IF($B373&lt;AD$10,0,IF($B373=AD$10,AD$13,SUM(AD370:AD371)))</f>
        <v>222565.9187777765</v>
      </c>
      <c r="AE372" s="111">
        <f t="shared" si="1847"/>
        <v>499119.12816666591</v>
      </c>
      <c r="AF372" s="111">
        <f t="shared" si="1847"/>
        <v>220228.43383333407</v>
      </c>
      <c r="AG372" s="111">
        <f t="shared" ref="AG372:AH372" si="1848">IF($B373&lt;AG$10,0,IF($B373=AG$10,AG$13,SUM(AG370:AG371)))</f>
        <v>858606.79299999657</v>
      </c>
      <c r="AH372" s="111">
        <f t="shared" si="1848"/>
        <v>254390.71883333166</v>
      </c>
      <c r="AI372" s="111">
        <f t="shared" ref="AI372:AJ372" si="1849">IF($B373&lt;AI$10,0,IF($B373=AI$10,AI$13,SUM(AI370:AI371)))</f>
        <v>517264.72366666468</v>
      </c>
      <c r="AJ372" s="111">
        <f t="shared" si="1849"/>
        <v>529264.80416666274</v>
      </c>
      <c r="AK372" s="111">
        <f t="shared" ref="AK372:AM372" si="1850">IF($B373&lt;AK$10,0,IF($B373=AK$10,AK$13,SUM(AK370:AK371)))</f>
        <v>247454.23633333252</v>
      </c>
      <c r="AL372" s="111">
        <f>IF($B373&lt;AL$10,0,IF($B373=AL$10,AL$13,SUM(AL370:AL371)))</f>
        <v>27777.380000000048</v>
      </c>
      <c r="AM372" s="111">
        <f t="shared" si="1850"/>
        <v>693060.46250000142</v>
      </c>
      <c r="AN372" s="111">
        <f t="shared" ref="AN372:AO372" si="1851">IF($B373&lt;AN$10,0,IF($B373=AN$10,AN$13,SUM(AN370:AN371)))</f>
        <v>600103.08266666706</v>
      </c>
      <c r="AO372" s="111">
        <f t="shared" si="1851"/>
        <v>602228.14311110997</v>
      </c>
      <c r="AP372" s="111">
        <f t="shared" ref="AP372" si="1852">IF($B373&lt;AP$10,0,IF($B373=AP$10,AP$13,SUM(AP370:AP371)))</f>
        <v>67879.985833333558</v>
      </c>
      <c r="AQ372" s="111">
        <f t="shared" ref="AQ372:AS372" si="1853">IF($B373&lt;AQ$10,0,IF($B373=AQ$10,AQ$13,SUM(AQ370:AQ371)))</f>
        <v>1060191.8197222243</v>
      </c>
      <c r="AR372" s="111">
        <f t="shared" si="1853"/>
        <v>616668.88888888934</v>
      </c>
      <c r="AS372" s="111">
        <f t="shared" si="1853"/>
        <v>624889.58333333198</v>
      </c>
      <c r="AT372" s="111">
        <f t="shared" ref="AT372:AU372" si="1854">IF($B373&lt;AT$10,0,IF($B373=AT$10,AT$13,SUM(AT370:AT371)))</f>
        <v>3576.0947222222176</v>
      </c>
      <c r="AU372" s="111">
        <f t="shared" si="1854"/>
        <v>9921.4316666666382</v>
      </c>
      <c r="AV372" s="111">
        <f t="shared" ref="AV372:AW372" si="1855">IF($B373&lt;AV$10,0,IF($B373=AV$10,AV$13,SUM(AV370:AV371)))</f>
        <v>319315.59472222271</v>
      </c>
      <c r="AW372" s="111">
        <f t="shared" si="1855"/>
        <v>1310879.6066666686</v>
      </c>
      <c r="AX372" s="111">
        <f t="shared" ref="AX372" si="1856">IF($B373&lt;AX$10,0,IF($B373=AX$10,AX$13,SUM(AX370:AX371)))</f>
        <v>351525.4680000004</v>
      </c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>
        <f t="shared" si="1405"/>
        <v>10962801.392999995</v>
      </c>
      <c r="BO372" s="111">
        <f>ROUND(BN372*'Link In'!$H$2,2)</f>
        <v>548140.06999999995</v>
      </c>
      <c r="BP372" s="111">
        <f>ROUND((BN372-BO372)*'Link In'!$H$3,2)</f>
        <v>2187078.88</v>
      </c>
    </row>
    <row r="373" spans="1:68" outlineLevel="1" x14ac:dyDescent="0.25">
      <c r="A373" s="52">
        <v>9999</v>
      </c>
      <c r="B373" s="102">
        <f>+B372+31</f>
        <v>44715</v>
      </c>
      <c r="C373" s="95" t="s">
        <v>15</v>
      </c>
      <c r="D373" s="96">
        <f t="shared" ref="D373:Y373" si="1857">IF(OR($B373&lt;D$10,$B373&gt;D$11),0,IF($B373=D$11,-D372,-D$15))</f>
        <v>0</v>
      </c>
      <c r="E373" s="96">
        <f t="shared" si="1857"/>
        <v>0</v>
      </c>
      <c r="F373" s="96">
        <f t="shared" si="1857"/>
        <v>0</v>
      </c>
      <c r="G373" s="96">
        <f t="shared" si="1857"/>
        <v>0</v>
      </c>
      <c r="H373" s="96">
        <f t="shared" si="1857"/>
        <v>0</v>
      </c>
      <c r="I373" s="96">
        <f t="shared" si="1857"/>
        <v>0</v>
      </c>
      <c r="J373" s="96">
        <f t="shared" si="1857"/>
        <v>0</v>
      </c>
      <c r="K373" s="96">
        <f t="shared" si="1857"/>
        <v>0</v>
      </c>
      <c r="L373" s="96">
        <f t="shared" si="1857"/>
        <v>0</v>
      </c>
      <c r="M373" s="96">
        <f t="shared" si="1857"/>
        <v>0</v>
      </c>
      <c r="N373" s="96">
        <f t="shared" si="1857"/>
        <v>0</v>
      </c>
      <c r="O373" s="96">
        <f t="shared" si="1857"/>
        <v>0</v>
      </c>
      <c r="P373" s="96">
        <f t="shared" si="1857"/>
        <v>0</v>
      </c>
      <c r="Q373" s="96">
        <f>IF(OR($B373&lt;Q$10,$B373&gt;Q$11),0,IF($B373=Q$11,-Q372,-Q$15))</f>
        <v>0</v>
      </c>
      <c r="R373" s="96">
        <f t="shared" si="1857"/>
        <v>0</v>
      </c>
      <c r="S373" s="96">
        <f t="shared" si="1857"/>
        <v>0</v>
      </c>
      <c r="T373" s="96">
        <f t="shared" si="1857"/>
        <v>0</v>
      </c>
      <c r="U373" s="96">
        <v>0</v>
      </c>
      <c r="V373" s="96">
        <f>IF(OR($B373&lt;V$10,$B373&gt;V$11),0,IF($B373=V$11,-V372,-V$15))</f>
        <v>-619.56255555555549</v>
      </c>
      <c r="W373" s="96">
        <f>IF(OR($B373&lt;W$10,$B373&gt;W$11),0,IF($B373=W$11,-W372,-W$15))</f>
        <v>-2238.71</v>
      </c>
      <c r="X373" s="114">
        <f t="shared" si="1857"/>
        <v>-3019.97</v>
      </c>
      <c r="Y373" s="114">
        <f t="shared" si="1857"/>
        <v>-5260.36</v>
      </c>
      <c r="Z373" s="112">
        <f t="shared" ref="Z373" si="1858">IF(OR($B373&lt;Z$10,$B373&gt;Z$11),0,IF($B373=Z$11,-Z372,-Z$15))</f>
        <v>-4145.22</v>
      </c>
      <c r="AA373" s="112">
        <f>IF(OR($B373&lt;AA$10,$B373&gt;AA$11),0,IF($B373=AA$11,-AA372,-AA$15))</f>
        <v>-3602.5677222222221</v>
      </c>
      <c r="AB373" s="112">
        <f t="shared" ref="AB373" si="1859">IF(OR($B373&lt;AB$10,$B373&gt;AB$11),0,IF($B373=AB$11,-AB372,-AB$15))</f>
        <v>-2323.0977777777771</v>
      </c>
      <c r="AC373" s="112">
        <f>IF(OR($B373&lt;AC$10,$B373&gt;AC$11),0,IF($B373=AC$11,-AC372,-AC$15))</f>
        <v>-5057.5455555555554</v>
      </c>
      <c r="AD373" s="112">
        <f t="shared" ref="AD373:AF373" si="1860">IF(OR($B373&lt;AD$10,$B373&gt;AD$11),0,IF($B373=AD$11,-AD372,-AD$15))</f>
        <v>-2817.2901111111109</v>
      </c>
      <c r="AE373" s="112">
        <f t="shared" si="1860"/>
        <v>-4496.5687222222223</v>
      </c>
      <c r="AF373" s="112">
        <f t="shared" si="1860"/>
        <v>-1984.0399444444445</v>
      </c>
      <c r="AG373" s="112">
        <f t="shared" ref="AG373:AH373" si="1861">IF(OR($B373&lt;AG$10,$B373&gt;AG$11),0,IF($B373=AG$11,-AG372,-AG$15))</f>
        <v>-7735.1963333333342</v>
      </c>
      <c r="AH373" s="112">
        <f t="shared" si="1861"/>
        <v>-2291.8082777777777</v>
      </c>
      <c r="AI373" s="112">
        <f t="shared" ref="AI373:AJ373" si="1862">IF(OR($B373&lt;AI$10,$B373&gt;AI$11),0,IF($B373=AI$11,-AI372,-AI$15))</f>
        <v>-4660.0425555555557</v>
      </c>
      <c r="AJ373" s="112">
        <f t="shared" si="1862"/>
        <v>-4768.1513888888885</v>
      </c>
      <c r="AK373" s="112">
        <f t="shared" ref="AK373:AM373" si="1863">IF(OR($B373&lt;AK$10,$B373&gt;AK$11),0,IF($B373=AK$11,-AK372,-AK$15))</f>
        <v>-2229.3174444444444</v>
      </c>
      <c r="AL373" s="112">
        <f>IF(OR($B373&lt;AL$10,$B373&gt;AL$11),0,IF($B373=AL$11,-AL372,-AL$15))</f>
        <v>-250.24666666666667</v>
      </c>
      <c r="AM373" s="112">
        <f t="shared" si="1863"/>
        <v>-5824.0375000000004</v>
      </c>
      <c r="AN373" s="112">
        <f t="shared" ref="AN373:AO373" si="1864">IF(OR($B373&lt;AN$10,$B373&gt;AN$11),0,IF($B373=AN$11,-AN372,-AN$15))</f>
        <v>-4412.5226666666667</v>
      </c>
      <c r="AO373" s="112">
        <f t="shared" si="1864"/>
        <v>-4428.1481111111107</v>
      </c>
      <c r="AP373" s="112">
        <f t="shared" ref="AP373" si="1865">IF(OR($B373&lt;AP$10,$B373&gt;AP$11),0,IF($B373=AP$11,-AP372,-AP$15))</f>
        <v>-468.13783333333333</v>
      </c>
      <c r="AQ373" s="112">
        <f t="shared" ref="AQ373:AS373" si="1866">IF(OR($B373&lt;AQ$10,$B373&gt;AQ$11),0,IF($B373=AQ$11,-AQ372,-AQ$15))</f>
        <v>-7311.6677222222215</v>
      </c>
      <c r="AR373" s="112">
        <f t="shared" si="1866"/>
        <v>-4252.8888888888887</v>
      </c>
      <c r="AS373" s="112">
        <f t="shared" si="1866"/>
        <v>-4309.583333333333</v>
      </c>
      <c r="AT373" s="112">
        <f t="shared" ref="AT373:AU373" si="1867">IF(OR($B373&lt;AT$10,$B373&gt;AT$11),0,IF($B373=AT$11,-AT372,-AT$15))</f>
        <v>-24.662722222222218</v>
      </c>
      <c r="AU373" s="112">
        <f t="shared" si="1867"/>
        <v>-68.423666666666662</v>
      </c>
      <c r="AV373" s="112">
        <f t="shared" ref="AV373:AW373" si="1868">IF(OR($B373&lt;AV$10,$B373&gt;AV$11),0,IF($B373=AV$11,-AV372,-AV$15))</f>
        <v>-2060.100611111111</v>
      </c>
      <c r="AW373" s="112">
        <f t="shared" si="1868"/>
        <v>-7993.168333333334</v>
      </c>
      <c r="AX373" s="112">
        <f t="shared" ref="AX373" si="1869">IF(OR($B373&lt;AX$10,$B373&gt;AX$11),0,IF($B373=AX$11,-AX372,-AX$15))</f>
        <v>-2183.3879999999999</v>
      </c>
      <c r="AY373" s="112"/>
      <c r="AZ373" s="112"/>
      <c r="BA373" s="112"/>
      <c r="BB373" s="112"/>
      <c r="BC373" s="112"/>
      <c r="BD373" s="112"/>
      <c r="BE373" s="112"/>
      <c r="BF373" s="112"/>
      <c r="BG373" s="112"/>
      <c r="BH373" s="112"/>
      <c r="BI373" s="112"/>
      <c r="BJ373" s="112"/>
      <c r="BK373" s="112"/>
      <c r="BL373" s="112"/>
      <c r="BM373" s="112"/>
      <c r="BN373" s="112">
        <f t="shared" si="1405"/>
        <v>-100836.42444444442</v>
      </c>
      <c r="BO373" s="112">
        <f>ROUND(BN373*'Link In'!$H$2,2)</f>
        <v>-5041.82</v>
      </c>
      <c r="BP373" s="112">
        <f>ROUND((BN373-BO373)*'Link In'!$H$3,2)</f>
        <v>-20116.87</v>
      </c>
    </row>
    <row r="374" spans="1:68" ht="14.25" customHeight="1" outlineLevel="1" x14ac:dyDescent="0.25">
      <c r="A374" s="52">
        <v>9999</v>
      </c>
      <c r="B374" s="94">
        <f>B373</f>
        <v>44715</v>
      </c>
      <c r="C374" s="115" t="s">
        <v>16</v>
      </c>
      <c r="D374" s="98">
        <f t="shared" ref="D374:Y374" si="1870">IF($B375&lt;D$10,0,IF($B375=D$10,D$13,SUM(D372:D373)))</f>
        <v>0</v>
      </c>
      <c r="E374" s="98">
        <f t="shared" si="1870"/>
        <v>0</v>
      </c>
      <c r="F374" s="98">
        <f t="shared" si="1870"/>
        <v>0</v>
      </c>
      <c r="G374" s="98">
        <f t="shared" si="1870"/>
        <v>0</v>
      </c>
      <c r="H374" s="98">
        <f t="shared" si="1870"/>
        <v>0</v>
      </c>
      <c r="I374" s="98">
        <f t="shared" si="1870"/>
        <v>0</v>
      </c>
      <c r="J374" s="98">
        <f t="shared" si="1870"/>
        <v>0</v>
      </c>
      <c r="K374" s="98">
        <f t="shared" si="1870"/>
        <v>0</v>
      </c>
      <c r="L374" s="98">
        <f t="shared" si="1870"/>
        <v>0</v>
      </c>
      <c r="M374" s="98">
        <f t="shared" si="1870"/>
        <v>0</v>
      </c>
      <c r="N374" s="98">
        <f t="shared" si="1870"/>
        <v>0</v>
      </c>
      <c r="O374" s="98">
        <f t="shared" si="1870"/>
        <v>0</v>
      </c>
      <c r="P374" s="98">
        <f t="shared" si="1870"/>
        <v>0</v>
      </c>
      <c r="Q374" s="98">
        <f>IF($B375&lt;Q$10,0,IF($B375=Q$10,Q$13,SUM(Q372:Q373)))</f>
        <v>-6.9121597334742546E-11</v>
      </c>
      <c r="R374" s="98">
        <f t="shared" si="1870"/>
        <v>1.6825651982799172E-11</v>
      </c>
      <c r="S374" s="98">
        <f t="shared" si="1870"/>
        <v>-7.0485839387401938E-12</v>
      </c>
      <c r="T374" s="98">
        <f t="shared" si="1870"/>
        <v>2.0293100533308461E-11</v>
      </c>
      <c r="U374" s="98">
        <f>IF($B375&lt;U$10,0,IF($B375=U$10,U$13,SUM(U372:U373)))</f>
        <v>-1.2050804798491299E-11</v>
      </c>
      <c r="V374" s="98">
        <f>IF($B375&lt;V$10,0,IF($B375=V$10,V$13,SUM(V372:V373)))</f>
        <v>3097.4958888889532</v>
      </c>
      <c r="W374" s="98">
        <f>IF($B375&lt;W$10,0,IF($B375=W$10,W$13,SUM(W372:W373)))</f>
        <v>11193.55000000017</v>
      </c>
      <c r="X374" s="111">
        <f t="shared" si="1870"/>
        <v>117778.83000000194</v>
      </c>
      <c r="Y374" s="111">
        <f t="shared" si="1870"/>
        <v>205154.04000000167</v>
      </c>
      <c r="Z374" s="111">
        <f t="shared" ref="Z374" si="1871">IF($B375&lt;Z$10,0,IF($B375=Z$10,Z$13,SUM(Z372:Z373)))</f>
        <v>236277.6600000032</v>
      </c>
      <c r="AA374" s="111">
        <f>IF($B375&lt;AA$10,0,IF($B375=AA$10,AA$13,SUM(AA372:AA373)))</f>
        <v>187333.52155555531</v>
      </c>
      <c r="AB374" s="111">
        <f t="shared" ref="AB374" si="1872">IF($B375&lt;AB$10,0,IF($B375=AB$10,AB$13,SUM(AB372:AB373)))</f>
        <v>169586.13777777849</v>
      </c>
      <c r="AC374" s="111">
        <f>IF($B375&lt;AC$10,0,IF($B375=AC$10,AC$13,SUM(AC372:AC373)))</f>
        <v>369200.82555555139</v>
      </c>
      <c r="AD374" s="111">
        <f t="shared" ref="AD374:AF374" si="1873">IF($B375&lt;AD$10,0,IF($B375=AD$10,AD$13,SUM(AD372:AD373)))</f>
        <v>219748.62866666541</v>
      </c>
      <c r="AE374" s="111">
        <f t="shared" si="1873"/>
        <v>494622.55944444367</v>
      </c>
      <c r="AF374" s="111">
        <f t="shared" si="1873"/>
        <v>218244.39388888964</v>
      </c>
      <c r="AG374" s="111">
        <f t="shared" ref="AG374:AH374" si="1874">IF($B375&lt;AG$10,0,IF($B375=AG$10,AG$13,SUM(AG372:AG373)))</f>
        <v>850871.59666666319</v>
      </c>
      <c r="AH374" s="111">
        <f t="shared" si="1874"/>
        <v>252098.91055555388</v>
      </c>
      <c r="AI374" s="111">
        <f t="shared" ref="AI374:AJ374" si="1875">IF($B375&lt;AI$10,0,IF($B375=AI$10,AI$13,SUM(AI372:AI373)))</f>
        <v>512604.68111110909</v>
      </c>
      <c r="AJ374" s="111">
        <f t="shared" si="1875"/>
        <v>524496.65277777379</v>
      </c>
      <c r="AK374" s="111">
        <f t="shared" ref="AK374:AM374" si="1876">IF($B375&lt;AK$10,0,IF($B375=AK$10,AK$13,SUM(AK372:AK373)))</f>
        <v>245224.91888888809</v>
      </c>
      <c r="AL374" s="111">
        <f>IF($B375&lt;AL$10,0,IF($B375=AL$10,AL$13,SUM(AL372:AL373)))</f>
        <v>27527.133333333382</v>
      </c>
      <c r="AM374" s="111">
        <f t="shared" si="1876"/>
        <v>687236.42500000144</v>
      </c>
      <c r="AN374" s="111">
        <f t="shared" ref="AN374:AO374" si="1877">IF($B375&lt;AN$10,0,IF($B375=AN$10,AN$13,SUM(AN372:AN373)))</f>
        <v>595690.56000000041</v>
      </c>
      <c r="AO374" s="111">
        <f t="shared" si="1877"/>
        <v>597799.99499999883</v>
      </c>
      <c r="AP374" s="111">
        <f t="shared" ref="AP374" si="1878">IF($B375&lt;AP$10,0,IF($B375=AP$10,AP$13,SUM(AP372:AP373)))</f>
        <v>67411.848000000231</v>
      </c>
      <c r="AQ374" s="111">
        <f t="shared" ref="AQ374:AS374" si="1879">IF($B375&lt;AQ$10,0,IF($B375=AQ$10,AQ$13,SUM(AQ372:AQ373)))</f>
        <v>1052880.1520000021</v>
      </c>
      <c r="AR374" s="111">
        <f t="shared" si="1879"/>
        <v>612416.00000000047</v>
      </c>
      <c r="AS374" s="111">
        <f t="shared" si="1879"/>
        <v>620579.9999999986</v>
      </c>
      <c r="AT374" s="111">
        <f t="shared" ref="AT374:AU374" si="1880">IF($B375&lt;AT$10,0,IF($B375=AT$10,AT$13,SUM(AT372:AT373)))</f>
        <v>3551.4319999999952</v>
      </c>
      <c r="AU374" s="111">
        <f t="shared" si="1880"/>
        <v>9853.0079999999707</v>
      </c>
      <c r="AV374" s="111">
        <f t="shared" ref="AV374:AW374" si="1881">IF($B375&lt;AV$10,0,IF($B375=AV$10,AV$13,SUM(AV372:AV373)))</f>
        <v>317255.49411111162</v>
      </c>
      <c r="AW374" s="111">
        <f t="shared" si="1881"/>
        <v>1302886.4383333353</v>
      </c>
      <c r="AX374" s="111">
        <f t="shared" ref="AX374" si="1882">IF($B375&lt;AX$10,0,IF($B375=AX$10,AX$13,SUM(AX372:AX373)))</f>
        <v>349342.08000000042</v>
      </c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>
        <f t="shared" si="1405"/>
        <v>10861964.968555549</v>
      </c>
      <c r="BO374" s="111">
        <f>ROUND(BN374*'Link In'!$H$2,2)</f>
        <v>543098.25</v>
      </c>
      <c r="BP374" s="111">
        <f>ROUND((BN374-BO374)*'Link In'!$H$3,2)</f>
        <v>2166962.0099999998</v>
      </c>
    </row>
    <row r="375" spans="1:68" outlineLevel="1" x14ac:dyDescent="0.25">
      <c r="A375" s="52">
        <v>9999</v>
      </c>
      <c r="B375" s="102">
        <f>+B374+31</f>
        <v>44746</v>
      </c>
      <c r="C375" s="95" t="s">
        <v>15</v>
      </c>
      <c r="D375" s="96">
        <f t="shared" ref="D375:Y375" si="1883">IF(OR($B375&lt;D$10,$B375&gt;D$11),0,IF($B375=D$11,-D374,-D$15))</f>
        <v>0</v>
      </c>
      <c r="E375" s="96">
        <f t="shared" si="1883"/>
        <v>0</v>
      </c>
      <c r="F375" s="96">
        <f t="shared" si="1883"/>
        <v>0</v>
      </c>
      <c r="G375" s="96">
        <f t="shared" si="1883"/>
        <v>0</v>
      </c>
      <c r="H375" s="96">
        <f t="shared" si="1883"/>
        <v>0</v>
      </c>
      <c r="I375" s="96">
        <f t="shared" si="1883"/>
        <v>0</v>
      </c>
      <c r="J375" s="96">
        <f t="shared" si="1883"/>
        <v>0</v>
      </c>
      <c r="K375" s="96">
        <f t="shared" si="1883"/>
        <v>0</v>
      </c>
      <c r="L375" s="96">
        <f t="shared" si="1883"/>
        <v>0</v>
      </c>
      <c r="M375" s="96">
        <f t="shared" si="1883"/>
        <v>0</v>
      </c>
      <c r="N375" s="96">
        <f t="shared" si="1883"/>
        <v>0</v>
      </c>
      <c r="O375" s="96">
        <f t="shared" si="1883"/>
        <v>0</v>
      </c>
      <c r="P375" s="96">
        <f t="shared" si="1883"/>
        <v>0</v>
      </c>
      <c r="Q375" s="96">
        <f>IF(OR($B375&lt;Q$10,$B375&gt;Q$11),0,IF($B375=Q$11,-Q374,-Q$15))</f>
        <v>0</v>
      </c>
      <c r="R375" s="96">
        <f t="shared" si="1883"/>
        <v>0</v>
      </c>
      <c r="S375" s="96">
        <f t="shared" si="1883"/>
        <v>0</v>
      </c>
      <c r="T375" s="96">
        <f t="shared" si="1883"/>
        <v>0</v>
      </c>
      <c r="U375" s="96">
        <v>0</v>
      </c>
      <c r="V375" s="96">
        <f>IF(OR($B375&lt;V$10,$B375&gt;V$11),0,IF($B375=V$11,-V374,-V$15))</f>
        <v>-619.56255555555549</v>
      </c>
      <c r="W375" s="96">
        <f>IF(OR($B375&lt;W$10,$B375&gt;W$11),0,IF($B375=W$11,-W374,-W$15))</f>
        <v>-2238.71</v>
      </c>
      <c r="X375" s="114">
        <f t="shared" si="1883"/>
        <v>-3019.97</v>
      </c>
      <c r="Y375" s="114">
        <f t="shared" si="1883"/>
        <v>-5260.36</v>
      </c>
      <c r="Z375" s="112">
        <f t="shared" ref="Z375" si="1884">IF(OR($B375&lt;Z$10,$B375&gt;Z$11),0,IF($B375=Z$11,-Z374,-Z$15))</f>
        <v>-4145.22</v>
      </c>
      <c r="AA375" s="112">
        <f>IF(OR($B375&lt;AA$10,$B375&gt;AA$11),0,IF($B375=AA$11,-AA374,-AA$15))</f>
        <v>-3602.5677222222221</v>
      </c>
      <c r="AB375" s="112">
        <f t="shared" ref="AB375" si="1885">IF(OR($B375&lt;AB$10,$B375&gt;AB$11),0,IF($B375=AB$11,-AB374,-AB$15))</f>
        <v>-2323.0977777777771</v>
      </c>
      <c r="AC375" s="112">
        <f>IF(OR($B375&lt;AC$10,$B375&gt;AC$11),0,IF($B375=AC$11,-AC374,-AC$15))</f>
        <v>-5057.5455555555554</v>
      </c>
      <c r="AD375" s="112">
        <f t="shared" ref="AD375:AF375" si="1886">IF(OR($B375&lt;AD$10,$B375&gt;AD$11),0,IF($B375=AD$11,-AD374,-AD$15))</f>
        <v>-2817.2901111111109</v>
      </c>
      <c r="AE375" s="112">
        <f t="shared" si="1886"/>
        <v>-4496.5687222222223</v>
      </c>
      <c r="AF375" s="112">
        <f t="shared" si="1886"/>
        <v>-1984.0399444444445</v>
      </c>
      <c r="AG375" s="112">
        <f t="shared" ref="AG375:AH375" si="1887">IF(OR($B375&lt;AG$10,$B375&gt;AG$11),0,IF($B375=AG$11,-AG374,-AG$15))</f>
        <v>-7735.1963333333342</v>
      </c>
      <c r="AH375" s="112">
        <f t="shared" si="1887"/>
        <v>-2291.8082777777777</v>
      </c>
      <c r="AI375" s="112">
        <f t="shared" ref="AI375:AJ375" si="1888">IF(OR($B375&lt;AI$10,$B375&gt;AI$11),0,IF($B375=AI$11,-AI374,-AI$15))</f>
        <v>-4660.0425555555557</v>
      </c>
      <c r="AJ375" s="112">
        <f t="shared" si="1888"/>
        <v>-4768.1513888888885</v>
      </c>
      <c r="AK375" s="112">
        <f t="shared" ref="AK375:AM375" si="1889">IF(OR($B375&lt;AK$10,$B375&gt;AK$11),0,IF($B375=AK$11,-AK374,-AK$15))</f>
        <v>-2229.3174444444444</v>
      </c>
      <c r="AL375" s="112">
        <f>IF(OR($B375&lt;AL$10,$B375&gt;AL$11),0,IF($B375=AL$11,-AL374,-AL$15))</f>
        <v>-250.24666666666667</v>
      </c>
      <c r="AM375" s="112">
        <f t="shared" si="1889"/>
        <v>-5824.0375000000004</v>
      </c>
      <c r="AN375" s="112">
        <f t="shared" ref="AN375:AO375" si="1890">IF(OR($B375&lt;AN$10,$B375&gt;AN$11),0,IF($B375=AN$11,-AN374,-AN$15))</f>
        <v>-4412.5226666666667</v>
      </c>
      <c r="AO375" s="112">
        <f t="shared" si="1890"/>
        <v>-4428.1481111111107</v>
      </c>
      <c r="AP375" s="112">
        <f t="shared" ref="AP375" si="1891">IF(OR($B375&lt;AP$10,$B375&gt;AP$11),0,IF($B375=AP$11,-AP374,-AP$15))</f>
        <v>-468.13783333333333</v>
      </c>
      <c r="AQ375" s="112">
        <f t="shared" ref="AQ375:AS375" si="1892">IF(OR($B375&lt;AQ$10,$B375&gt;AQ$11),0,IF($B375=AQ$11,-AQ374,-AQ$15))</f>
        <v>-7311.6677222222215</v>
      </c>
      <c r="AR375" s="112">
        <f t="shared" si="1892"/>
        <v>-4252.8888888888887</v>
      </c>
      <c r="AS375" s="112">
        <f t="shared" si="1892"/>
        <v>-4309.583333333333</v>
      </c>
      <c r="AT375" s="112">
        <f t="shared" ref="AT375:AU375" si="1893">IF(OR($B375&lt;AT$10,$B375&gt;AT$11),0,IF($B375=AT$11,-AT374,-AT$15))</f>
        <v>-24.662722222222218</v>
      </c>
      <c r="AU375" s="112">
        <f t="shared" si="1893"/>
        <v>-68.423666666666662</v>
      </c>
      <c r="AV375" s="112">
        <f t="shared" ref="AV375:AW375" si="1894">IF(OR($B375&lt;AV$10,$B375&gt;AV$11),0,IF($B375=AV$11,-AV374,-AV$15))</f>
        <v>-2060.100611111111</v>
      </c>
      <c r="AW375" s="112">
        <f t="shared" si="1894"/>
        <v>-7993.168333333334</v>
      </c>
      <c r="AX375" s="112">
        <f t="shared" ref="AX375" si="1895">IF(OR($B375&lt;AX$10,$B375&gt;AX$11),0,IF($B375=AX$11,-AX374,-AX$15))</f>
        <v>-2183.3879999999999</v>
      </c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>
        <f t="shared" si="1405"/>
        <v>-100836.42444444442</v>
      </c>
      <c r="BO375" s="112">
        <f>ROUND(BN375*'Link In'!$H$2,2)</f>
        <v>-5041.82</v>
      </c>
      <c r="BP375" s="112">
        <f>ROUND((BN375-BO375)*'Link In'!$H$3,2)</f>
        <v>-20116.87</v>
      </c>
    </row>
    <row r="376" spans="1:68" ht="14.25" customHeight="1" outlineLevel="1" x14ac:dyDescent="0.25">
      <c r="A376" s="52">
        <v>9999</v>
      </c>
      <c r="B376" s="94">
        <f>B375</f>
        <v>44746</v>
      </c>
      <c r="C376" s="115" t="s">
        <v>16</v>
      </c>
      <c r="D376" s="98">
        <f t="shared" ref="D376:Y376" si="1896">IF($B377&lt;D$10,0,IF($B377=D$10,D$13,SUM(D374:D375)))</f>
        <v>0</v>
      </c>
      <c r="E376" s="98">
        <f t="shared" si="1896"/>
        <v>0</v>
      </c>
      <c r="F376" s="98">
        <f t="shared" si="1896"/>
        <v>0</v>
      </c>
      <c r="G376" s="98">
        <f t="shared" si="1896"/>
        <v>0</v>
      </c>
      <c r="H376" s="98">
        <f t="shared" si="1896"/>
        <v>0</v>
      </c>
      <c r="I376" s="98">
        <f t="shared" si="1896"/>
        <v>0</v>
      </c>
      <c r="J376" s="98">
        <f t="shared" si="1896"/>
        <v>0</v>
      </c>
      <c r="K376" s="98">
        <f t="shared" si="1896"/>
        <v>0</v>
      </c>
      <c r="L376" s="98">
        <f t="shared" si="1896"/>
        <v>0</v>
      </c>
      <c r="M376" s="98">
        <f t="shared" si="1896"/>
        <v>0</v>
      </c>
      <c r="N376" s="98">
        <f t="shared" si="1896"/>
        <v>0</v>
      </c>
      <c r="O376" s="98">
        <f t="shared" si="1896"/>
        <v>0</v>
      </c>
      <c r="P376" s="98">
        <f t="shared" si="1896"/>
        <v>0</v>
      </c>
      <c r="Q376" s="98">
        <f>IF($B377&lt;Q$10,0,IF($B377=Q$10,Q$13,SUM(Q374:Q375)))</f>
        <v>-6.9121597334742546E-11</v>
      </c>
      <c r="R376" s="98">
        <f t="shared" si="1896"/>
        <v>1.6825651982799172E-11</v>
      </c>
      <c r="S376" s="98">
        <f t="shared" si="1896"/>
        <v>-7.0485839387401938E-12</v>
      </c>
      <c r="T376" s="98">
        <f t="shared" si="1896"/>
        <v>2.0293100533308461E-11</v>
      </c>
      <c r="U376" s="98">
        <f>IF($B377&lt;U$10,0,IF($B377=U$10,U$13,SUM(U374:U375)))</f>
        <v>-1.2050804798491299E-11</v>
      </c>
      <c r="V376" s="98">
        <f>IF($B377&lt;V$10,0,IF($B377=V$10,V$13,SUM(V374:V375)))</f>
        <v>2477.933333333398</v>
      </c>
      <c r="W376" s="98">
        <f>IF($B377&lt;W$10,0,IF($B377=W$10,W$13,SUM(W374:W375)))</f>
        <v>8954.8400000001711</v>
      </c>
      <c r="X376" s="111">
        <f t="shared" si="1896"/>
        <v>114758.86000000194</v>
      </c>
      <c r="Y376" s="111">
        <f t="shared" si="1896"/>
        <v>199893.68000000168</v>
      </c>
      <c r="Z376" s="111">
        <f t="shared" ref="Z376" si="1897">IF($B377&lt;Z$10,0,IF($B377=Z$10,Z$13,SUM(Z374:Z375)))</f>
        <v>232132.4400000032</v>
      </c>
      <c r="AA376" s="111">
        <f>IF($B377&lt;AA$10,0,IF($B377=AA$10,AA$13,SUM(AA374:AA375)))</f>
        <v>183730.9538333331</v>
      </c>
      <c r="AB376" s="111">
        <f t="shared" ref="AB376" si="1898">IF($B377&lt;AB$10,0,IF($B377=AB$10,AB$13,SUM(AB374:AB375)))</f>
        <v>167263.04000000071</v>
      </c>
      <c r="AC376" s="111">
        <f>IF($B377&lt;AC$10,0,IF($B377=AC$10,AC$13,SUM(AC374:AC375)))</f>
        <v>364143.27999999584</v>
      </c>
      <c r="AD376" s="111">
        <f t="shared" ref="AD376:AF376" si="1899">IF($B377&lt;AD$10,0,IF($B377=AD$10,AD$13,SUM(AD374:AD375)))</f>
        <v>216931.33855555431</v>
      </c>
      <c r="AE376" s="111">
        <f t="shared" si="1899"/>
        <v>490125.99072222144</v>
      </c>
      <c r="AF376" s="111">
        <f t="shared" si="1899"/>
        <v>216260.3539444452</v>
      </c>
      <c r="AG376" s="111">
        <f t="shared" ref="AG376:AH376" si="1900">IF($B377&lt;AG$10,0,IF($B377=AG$10,AG$13,SUM(AG374:AG375)))</f>
        <v>843136.4003333298</v>
      </c>
      <c r="AH376" s="111">
        <f t="shared" si="1900"/>
        <v>249807.10227777611</v>
      </c>
      <c r="AI376" s="111">
        <f t="shared" ref="AI376:AJ376" si="1901">IF($B377&lt;AI$10,0,IF($B377=AI$10,AI$13,SUM(AI374:AI375)))</f>
        <v>507944.63855555351</v>
      </c>
      <c r="AJ376" s="111">
        <f t="shared" si="1901"/>
        <v>519728.50138888491</v>
      </c>
      <c r="AK376" s="111">
        <f t="shared" ref="AK376:AM376" si="1902">IF($B377&lt;AK$10,0,IF($B377=AK$10,AK$13,SUM(AK374:AK375)))</f>
        <v>242995.60144444366</v>
      </c>
      <c r="AL376" s="111">
        <f>IF($B377&lt;AL$10,0,IF($B377=AL$10,AL$13,SUM(AL374:AL375)))</f>
        <v>27276.886666666716</v>
      </c>
      <c r="AM376" s="111">
        <f t="shared" si="1902"/>
        <v>681412.38750000147</v>
      </c>
      <c r="AN376" s="111">
        <f t="shared" ref="AN376:AO376" si="1903">IF($B377&lt;AN$10,0,IF($B377=AN$10,AN$13,SUM(AN374:AN375)))</f>
        <v>591278.03733333375</v>
      </c>
      <c r="AO376" s="111">
        <f t="shared" si="1903"/>
        <v>593371.8468888877</v>
      </c>
      <c r="AP376" s="111">
        <f t="shared" ref="AP376" si="1904">IF($B377&lt;AP$10,0,IF($B377=AP$10,AP$13,SUM(AP374:AP375)))</f>
        <v>66943.710166666904</v>
      </c>
      <c r="AQ376" s="111">
        <f t="shared" ref="AQ376:AS376" si="1905">IF($B377&lt;AQ$10,0,IF($B377=AQ$10,AQ$13,SUM(AQ374:AQ375)))</f>
        <v>1045568.4842777798</v>
      </c>
      <c r="AR376" s="111">
        <f t="shared" si="1905"/>
        <v>608163.11111111159</v>
      </c>
      <c r="AS376" s="111">
        <f t="shared" si="1905"/>
        <v>616270.41666666523</v>
      </c>
      <c r="AT376" s="111">
        <f t="shared" ref="AT376:AU376" si="1906">IF($B377&lt;AT$10,0,IF($B377=AT$10,AT$13,SUM(AT374:AT375)))</f>
        <v>3526.7692777777729</v>
      </c>
      <c r="AU376" s="111">
        <f t="shared" si="1906"/>
        <v>9784.5843333333032</v>
      </c>
      <c r="AV376" s="111">
        <f t="shared" ref="AV376:AW376" si="1907">IF($B377&lt;AV$10,0,IF($B377=AV$10,AV$13,SUM(AV374:AV375)))</f>
        <v>315195.39350000053</v>
      </c>
      <c r="AW376" s="111">
        <f t="shared" si="1907"/>
        <v>1294893.2700000021</v>
      </c>
      <c r="AX376" s="111">
        <f t="shared" ref="AX376" si="1908">IF($B377&lt;AX$10,0,IF($B377=AX$10,AX$13,SUM(AX374:AX375)))</f>
        <v>347158.69200000045</v>
      </c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>
        <f t="shared" si="1405"/>
        <v>10761128.544111107</v>
      </c>
      <c r="BO376" s="111">
        <f>ROUND(BN376*'Link In'!$H$2,2)</f>
        <v>538056.43000000005</v>
      </c>
      <c r="BP376" s="111">
        <f>ROUND((BN376-BO376)*'Link In'!$H$3,2)</f>
        <v>2146845.14</v>
      </c>
    </row>
    <row r="377" spans="1:68" outlineLevel="1" x14ac:dyDescent="0.25">
      <c r="A377" s="52">
        <v>9999</v>
      </c>
      <c r="B377" s="102">
        <f>+B376+28</f>
        <v>44774</v>
      </c>
      <c r="C377" s="95" t="s">
        <v>15</v>
      </c>
      <c r="D377" s="96">
        <f t="shared" ref="D377:Y377" si="1909">IF(OR($B377&lt;D$10,$B377&gt;D$11),0,IF($B377=D$11,-D376,-D$15))</f>
        <v>0</v>
      </c>
      <c r="E377" s="96">
        <f t="shared" si="1909"/>
        <v>0</v>
      </c>
      <c r="F377" s="96">
        <f t="shared" si="1909"/>
        <v>0</v>
      </c>
      <c r="G377" s="96">
        <f t="shared" si="1909"/>
        <v>0</v>
      </c>
      <c r="H377" s="96">
        <f t="shared" si="1909"/>
        <v>0</v>
      </c>
      <c r="I377" s="96">
        <f t="shared" si="1909"/>
        <v>0</v>
      </c>
      <c r="J377" s="96">
        <f t="shared" si="1909"/>
        <v>0</v>
      </c>
      <c r="K377" s="96">
        <f t="shared" si="1909"/>
        <v>0</v>
      </c>
      <c r="L377" s="96">
        <f t="shared" si="1909"/>
        <v>0</v>
      </c>
      <c r="M377" s="96">
        <f t="shared" si="1909"/>
        <v>0</v>
      </c>
      <c r="N377" s="96">
        <f t="shared" si="1909"/>
        <v>0</v>
      </c>
      <c r="O377" s="96">
        <f t="shared" si="1909"/>
        <v>0</v>
      </c>
      <c r="P377" s="96">
        <f t="shared" si="1909"/>
        <v>0</v>
      </c>
      <c r="Q377" s="96">
        <f>IF(OR($B377&lt;Q$10,$B377&gt;Q$11),0,IF($B377=Q$11,-Q376,-Q$15))</f>
        <v>0</v>
      </c>
      <c r="R377" s="96">
        <f t="shared" si="1909"/>
        <v>0</v>
      </c>
      <c r="S377" s="96">
        <f t="shared" si="1909"/>
        <v>0</v>
      </c>
      <c r="T377" s="96">
        <f t="shared" si="1909"/>
        <v>0</v>
      </c>
      <c r="U377" s="96">
        <v>0</v>
      </c>
      <c r="V377" s="96">
        <f>IF(OR($B377&lt;V$10,$B377&gt;V$11),0,IF($B377=V$11,-V376,-V$15))</f>
        <v>-619.56255555555549</v>
      </c>
      <c r="W377" s="96">
        <f>IF(OR($B377&lt;W$10,$B377&gt;W$11),0,IF($B377=W$11,-W376,-W$15))</f>
        <v>-2238.71</v>
      </c>
      <c r="X377" s="114">
        <f t="shared" si="1909"/>
        <v>-3019.97</v>
      </c>
      <c r="Y377" s="114">
        <f t="shared" si="1909"/>
        <v>-5260.36</v>
      </c>
      <c r="Z377" s="112">
        <f t="shared" ref="Z377" si="1910">IF(OR($B377&lt;Z$10,$B377&gt;Z$11),0,IF($B377=Z$11,-Z376,-Z$15))</f>
        <v>-4145.22</v>
      </c>
      <c r="AA377" s="112">
        <f>IF(OR($B377&lt;AA$10,$B377&gt;AA$11),0,IF($B377=AA$11,-AA376,-AA$15))</f>
        <v>-3602.5677222222221</v>
      </c>
      <c r="AB377" s="112">
        <f t="shared" ref="AB377" si="1911">IF(OR($B377&lt;AB$10,$B377&gt;AB$11),0,IF($B377=AB$11,-AB376,-AB$15))</f>
        <v>-2323.0977777777771</v>
      </c>
      <c r="AC377" s="112">
        <f>IF(OR($B377&lt;AC$10,$B377&gt;AC$11),0,IF($B377=AC$11,-AC376,-AC$15))</f>
        <v>-5057.5455555555554</v>
      </c>
      <c r="AD377" s="112">
        <f t="shared" ref="AD377:AF377" si="1912">IF(OR($B377&lt;AD$10,$B377&gt;AD$11),0,IF($B377=AD$11,-AD376,-AD$15))</f>
        <v>-2817.2901111111109</v>
      </c>
      <c r="AE377" s="112">
        <f t="shared" si="1912"/>
        <v>-4496.5687222222223</v>
      </c>
      <c r="AF377" s="112">
        <f t="shared" si="1912"/>
        <v>-1984.0399444444445</v>
      </c>
      <c r="AG377" s="112">
        <f t="shared" ref="AG377:AH377" si="1913">IF(OR($B377&lt;AG$10,$B377&gt;AG$11),0,IF($B377=AG$11,-AG376,-AG$15))</f>
        <v>-7735.1963333333342</v>
      </c>
      <c r="AH377" s="112">
        <f t="shared" si="1913"/>
        <v>-2291.8082777777777</v>
      </c>
      <c r="AI377" s="112">
        <f t="shared" ref="AI377:AJ377" si="1914">IF(OR($B377&lt;AI$10,$B377&gt;AI$11),0,IF($B377=AI$11,-AI376,-AI$15))</f>
        <v>-4660.0425555555557</v>
      </c>
      <c r="AJ377" s="112">
        <f t="shared" si="1914"/>
        <v>-4768.1513888888885</v>
      </c>
      <c r="AK377" s="112">
        <f t="shared" ref="AK377:AM377" si="1915">IF(OR($B377&lt;AK$10,$B377&gt;AK$11),0,IF($B377=AK$11,-AK376,-AK$15))</f>
        <v>-2229.3174444444444</v>
      </c>
      <c r="AL377" s="112">
        <f>IF(OR($B377&lt;AL$10,$B377&gt;AL$11),0,IF($B377=AL$11,-AL376,-AL$15))</f>
        <v>-250.24666666666667</v>
      </c>
      <c r="AM377" s="112">
        <f t="shared" si="1915"/>
        <v>-5824.0375000000004</v>
      </c>
      <c r="AN377" s="112">
        <f t="shared" ref="AN377:AO377" si="1916">IF(OR($B377&lt;AN$10,$B377&gt;AN$11),0,IF($B377=AN$11,-AN376,-AN$15))</f>
        <v>-4412.5226666666667</v>
      </c>
      <c r="AO377" s="112">
        <f t="shared" si="1916"/>
        <v>-4428.1481111111107</v>
      </c>
      <c r="AP377" s="112">
        <f t="shared" ref="AP377" si="1917">IF(OR($B377&lt;AP$10,$B377&gt;AP$11),0,IF($B377=AP$11,-AP376,-AP$15))</f>
        <v>-468.13783333333333</v>
      </c>
      <c r="AQ377" s="112">
        <f t="shared" ref="AQ377:AS377" si="1918">IF(OR($B377&lt;AQ$10,$B377&gt;AQ$11),0,IF($B377=AQ$11,-AQ376,-AQ$15))</f>
        <v>-7311.6677222222215</v>
      </c>
      <c r="AR377" s="112">
        <f t="shared" si="1918"/>
        <v>-4252.8888888888887</v>
      </c>
      <c r="AS377" s="112">
        <f t="shared" si="1918"/>
        <v>-4309.583333333333</v>
      </c>
      <c r="AT377" s="112">
        <f t="shared" ref="AT377:AU377" si="1919">IF(OR($B377&lt;AT$10,$B377&gt;AT$11),0,IF($B377=AT$11,-AT376,-AT$15))</f>
        <v>-24.662722222222218</v>
      </c>
      <c r="AU377" s="112">
        <f t="shared" si="1919"/>
        <v>-68.423666666666662</v>
      </c>
      <c r="AV377" s="112">
        <f t="shared" ref="AV377:AW377" si="1920">IF(OR($B377&lt;AV$10,$B377&gt;AV$11),0,IF($B377=AV$11,-AV376,-AV$15))</f>
        <v>-2060.100611111111</v>
      </c>
      <c r="AW377" s="112">
        <f t="shared" si="1920"/>
        <v>-7993.168333333334</v>
      </c>
      <c r="AX377" s="112">
        <f t="shared" ref="AX377" si="1921">IF(OR($B377&lt;AX$10,$B377&gt;AX$11),0,IF($B377=AX$11,-AX376,-AX$15))</f>
        <v>-2183.3879999999999</v>
      </c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2"/>
      <c r="BM377" s="112"/>
      <c r="BN377" s="112">
        <f t="shared" si="1405"/>
        <v>-100836.42444444442</v>
      </c>
      <c r="BO377" s="112">
        <f>ROUND(BN377*'Link In'!$H$2,2)</f>
        <v>-5041.82</v>
      </c>
      <c r="BP377" s="112">
        <f>ROUND((BN377-BO377)*'Link In'!$H$3,2)</f>
        <v>-20116.87</v>
      </c>
    </row>
    <row r="378" spans="1:68" ht="14.25" customHeight="1" outlineLevel="1" x14ac:dyDescent="0.25">
      <c r="A378" s="52">
        <v>9999</v>
      </c>
      <c r="B378" s="94">
        <f>B377</f>
        <v>44774</v>
      </c>
      <c r="C378" s="115" t="s">
        <v>16</v>
      </c>
      <c r="D378" s="98">
        <f t="shared" ref="D378:Y378" si="1922">IF($B379&lt;D$10,0,IF($B379=D$10,D$13,SUM(D376:D377)))</f>
        <v>0</v>
      </c>
      <c r="E378" s="98">
        <f t="shared" si="1922"/>
        <v>0</v>
      </c>
      <c r="F378" s="98">
        <f t="shared" si="1922"/>
        <v>0</v>
      </c>
      <c r="G378" s="98">
        <f t="shared" si="1922"/>
        <v>0</v>
      </c>
      <c r="H378" s="98">
        <f t="shared" si="1922"/>
        <v>0</v>
      </c>
      <c r="I378" s="98">
        <f t="shared" si="1922"/>
        <v>0</v>
      </c>
      <c r="J378" s="98">
        <f t="shared" si="1922"/>
        <v>0</v>
      </c>
      <c r="K378" s="98">
        <f t="shared" si="1922"/>
        <v>0</v>
      </c>
      <c r="L378" s="98">
        <f t="shared" si="1922"/>
        <v>0</v>
      </c>
      <c r="M378" s="98">
        <f t="shared" si="1922"/>
        <v>0</v>
      </c>
      <c r="N378" s="98">
        <f t="shared" si="1922"/>
        <v>0</v>
      </c>
      <c r="O378" s="98">
        <f t="shared" si="1922"/>
        <v>0</v>
      </c>
      <c r="P378" s="98">
        <f t="shared" si="1922"/>
        <v>0</v>
      </c>
      <c r="Q378" s="98">
        <f>IF($B379&lt;Q$10,0,IF($B379=Q$10,Q$13,SUM(Q376:Q377)))</f>
        <v>-6.9121597334742546E-11</v>
      </c>
      <c r="R378" s="98">
        <f t="shared" si="1922"/>
        <v>1.6825651982799172E-11</v>
      </c>
      <c r="S378" s="98">
        <f t="shared" si="1922"/>
        <v>-7.0485839387401938E-12</v>
      </c>
      <c r="T378" s="98">
        <f t="shared" si="1922"/>
        <v>2.0293100533308461E-11</v>
      </c>
      <c r="U378" s="98">
        <f>IF($B379&lt;U$10,0,IF($B379=U$10,U$13,SUM(U376:U377)))</f>
        <v>-1.2050804798491299E-11</v>
      </c>
      <c r="V378" s="98">
        <f>IF($B379&lt;V$10,0,IF($B379=V$10,V$13,SUM(V376:V377)))</f>
        <v>1858.3707777778425</v>
      </c>
      <c r="W378" s="98">
        <f>IF($B379&lt;W$10,0,IF($B379=W$10,W$13,SUM(W376:W377)))</f>
        <v>6716.1300000001711</v>
      </c>
      <c r="X378" s="111">
        <f t="shared" si="1922"/>
        <v>111738.89000000193</v>
      </c>
      <c r="Y378" s="111">
        <f t="shared" si="1922"/>
        <v>194633.3200000017</v>
      </c>
      <c r="Z378" s="111">
        <f t="shared" ref="Z378" si="1923">IF($B379&lt;Z$10,0,IF($B379=Z$10,Z$13,SUM(Z376:Z377)))</f>
        <v>227987.2200000032</v>
      </c>
      <c r="AA378" s="111">
        <f>IF($B379&lt;AA$10,0,IF($B379=AA$10,AA$13,SUM(AA376:AA377)))</f>
        <v>180128.38611111089</v>
      </c>
      <c r="AB378" s="111">
        <f t="shared" ref="AB378" si="1924">IF($B379&lt;AB$10,0,IF($B379=AB$10,AB$13,SUM(AB376:AB377)))</f>
        <v>164939.94222222292</v>
      </c>
      <c r="AC378" s="111">
        <f>IF($B379&lt;AC$10,0,IF($B379=AC$10,AC$13,SUM(AC376:AC377)))</f>
        <v>359085.73444444028</v>
      </c>
      <c r="AD378" s="111">
        <f t="shared" ref="AD378:AF378" si="1925">IF($B379&lt;AD$10,0,IF($B379=AD$10,AD$13,SUM(AD376:AD377)))</f>
        <v>214114.04844444321</v>
      </c>
      <c r="AE378" s="111">
        <f t="shared" si="1925"/>
        <v>485629.42199999921</v>
      </c>
      <c r="AF378" s="111">
        <f t="shared" si="1925"/>
        <v>214276.31400000077</v>
      </c>
      <c r="AG378" s="111">
        <f t="shared" ref="AG378:AH378" si="1926">IF($B379&lt;AG$10,0,IF($B379=AG$10,AG$13,SUM(AG376:AG377)))</f>
        <v>835401.20399999642</v>
      </c>
      <c r="AH378" s="111">
        <f t="shared" si="1926"/>
        <v>247515.29399999834</v>
      </c>
      <c r="AI378" s="111">
        <f t="shared" ref="AI378:AJ378" si="1927">IF($B379&lt;AI$10,0,IF($B379=AI$10,AI$13,SUM(AI376:AI377)))</f>
        <v>503284.59599999792</v>
      </c>
      <c r="AJ378" s="111">
        <f t="shared" si="1927"/>
        <v>514960.34999999602</v>
      </c>
      <c r="AK378" s="111">
        <f t="shared" ref="AK378:AM378" si="1928">IF($B379&lt;AK$10,0,IF($B379=AK$10,AK$13,SUM(AK376:AK377)))</f>
        <v>240766.28399999923</v>
      </c>
      <c r="AL378" s="111">
        <f>IF($B379&lt;AL$10,0,IF($B379=AL$10,AL$13,SUM(AL376:AL377)))</f>
        <v>27026.64000000005</v>
      </c>
      <c r="AM378" s="111">
        <f t="shared" si="1928"/>
        <v>675588.35000000149</v>
      </c>
      <c r="AN378" s="111">
        <f t="shared" ref="AN378:AO378" si="1929">IF($B379&lt;AN$10,0,IF($B379=AN$10,AN$13,SUM(AN376:AN377)))</f>
        <v>586865.51466666709</v>
      </c>
      <c r="AO378" s="111">
        <f t="shared" si="1929"/>
        <v>588943.69877777656</v>
      </c>
      <c r="AP378" s="111">
        <f t="shared" ref="AP378" si="1930">IF($B379&lt;AP$10,0,IF($B379=AP$10,AP$13,SUM(AP376:AP377)))</f>
        <v>66475.572333333577</v>
      </c>
      <c r="AQ378" s="111">
        <f t="shared" ref="AQ378:AS378" si="1931">IF($B379&lt;AQ$10,0,IF($B379=AQ$10,AQ$13,SUM(AQ376:AQ377)))</f>
        <v>1038256.8165555575</v>
      </c>
      <c r="AR378" s="111">
        <f t="shared" si="1931"/>
        <v>603910.22222222271</v>
      </c>
      <c r="AS378" s="111">
        <f t="shared" si="1931"/>
        <v>611960.83333333186</v>
      </c>
      <c r="AT378" s="111">
        <f t="shared" ref="AT378:AU378" si="1932">IF($B379&lt;AT$10,0,IF($B379=AT$10,AT$13,SUM(AT376:AT377)))</f>
        <v>3502.1065555555506</v>
      </c>
      <c r="AU378" s="111">
        <f t="shared" si="1932"/>
        <v>9716.1606666666357</v>
      </c>
      <c r="AV378" s="111">
        <f t="shared" ref="AV378:AW378" si="1933">IF($B379&lt;AV$10,0,IF($B379=AV$10,AV$13,SUM(AV376:AV377)))</f>
        <v>313135.29288888944</v>
      </c>
      <c r="AW378" s="111">
        <f t="shared" si="1933"/>
        <v>1286900.1016666689</v>
      </c>
      <c r="AX378" s="111">
        <f t="shared" ref="AX378" si="1934">IF($B379&lt;AX$10,0,IF($B379=AX$10,AX$13,SUM(AX376:AX377)))</f>
        <v>344975.30400000047</v>
      </c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>
        <f t="shared" si="1405"/>
        <v>10660292.119666662</v>
      </c>
      <c r="BO378" s="111">
        <f>ROUND(BN378*'Link In'!$H$2,2)</f>
        <v>533014.61</v>
      </c>
      <c r="BP378" s="111">
        <f>ROUND((BN378-BO378)*'Link In'!$H$3,2)</f>
        <v>2126728.2799999998</v>
      </c>
    </row>
    <row r="379" spans="1:68" outlineLevel="1" x14ac:dyDescent="0.25">
      <c r="A379" s="52">
        <v>9999</v>
      </c>
      <c r="B379" s="102">
        <f>+B378+31</f>
        <v>44805</v>
      </c>
      <c r="C379" s="95" t="s">
        <v>15</v>
      </c>
      <c r="D379" s="96">
        <f t="shared" ref="D379:Y379" si="1935">IF(OR($B379&lt;D$10,$B379&gt;D$11),0,IF($B379=D$11,-D378,-D$15))</f>
        <v>0</v>
      </c>
      <c r="E379" s="96">
        <f t="shared" si="1935"/>
        <v>0</v>
      </c>
      <c r="F379" s="96">
        <f t="shared" si="1935"/>
        <v>0</v>
      </c>
      <c r="G379" s="96">
        <f t="shared" si="1935"/>
        <v>0</v>
      </c>
      <c r="H379" s="96">
        <f t="shared" si="1935"/>
        <v>0</v>
      </c>
      <c r="I379" s="96">
        <f t="shared" si="1935"/>
        <v>0</v>
      </c>
      <c r="J379" s="96">
        <f t="shared" si="1935"/>
        <v>0</v>
      </c>
      <c r="K379" s="96">
        <f t="shared" si="1935"/>
        <v>0</v>
      </c>
      <c r="L379" s="96">
        <f t="shared" si="1935"/>
        <v>0</v>
      </c>
      <c r="M379" s="96">
        <f t="shared" si="1935"/>
        <v>0</v>
      </c>
      <c r="N379" s="96">
        <f t="shared" si="1935"/>
        <v>0</v>
      </c>
      <c r="O379" s="96">
        <f t="shared" si="1935"/>
        <v>0</v>
      </c>
      <c r="P379" s="96">
        <f t="shared" si="1935"/>
        <v>0</v>
      </c>
      <c r="Q379" s="96">
        <f>IF(OR($B379&lt;Q$10,$B379&gt;Q$11),0,IF($B379=Q$11,-Q378,-Q$15))</f>
        <v>0</v>
      </c>
      <c r="R379" s="96">
        <f t="shared" si="1935"/>
        <v>0</v>
      </c>
      <c r="S379" s="96">
        <f t="shared" si="1935"/>
        <v>0</v>
      </c>
      <c r="T379" s="96">
        <f t="shared" si="1935"/>
        <v>0</v>
      </c>
      <c r="U379" s="96">
        <v>0</v>
      </c>
      <c r="V379" s="96">
        <f>IF(OR($B379&lt;V$10,$B379&gt;V$11),0,IF($B379=V$11,-V378,-V$15))</f>
        <v>-619.56255555555549</v>
      </c>
      <c r="W379" s="96">
        <f>IF(OR($B379&lt;W$10,$B379&gt;W$11),0,IF($B379=W$11,-W378,-W$15))</f>
        <v>-2238.71</v>
      </c>
      <c r="X379" s="114">
        <f t="shared" si="1935"/>
        <v>-3019.97</v>
      </c>
      <c r="Y379" s="114">
        <f t="shared" si="1935"/>
        <v>-5260.36</v>
      </c>
      <c r="Z379" s="112">
        <f t="shared" ref="Z379" si="1936">IF(OR($B379&lt;Z$10,$B379&gt;Z$11),0,IF($B379=Z$11,-Z378,-Z$15))</f>
        <v>-4145.22</v>
      </c>
      <c r="AA379" s="112">
        <f>IF(OR($B379&lt;AA$10,$B379&gt;AA$11),0,IF($B379=AA$11,-AA378,-AA$15))</f>
        <v>-3602.5677222222221</v>
      </c>
      <c r="AB379" s="112">
        <f t="shared" ref="AB379" si="1937">IF(OR($B379&lt;AB$10,$B379&gt;AB$11),0,IF($B379=AB$11,-AB378,-AB$15))</f>
        <v>-2323.0977777777771</v>
      </c>
      <c r="AC379" s="112">
        <f>IF(OR($B379&lt;AC$10,$B379&gt;AC$11),0,IF($B379=AC$11,-AC378,-AC$15))</f>
        <v>-5057.5455555555554</v>
      </c>
      <c r="AD379" s="112">
        <f t="shared" ref="AD379:AF379" si="1938">IF(OR($B379&lt;AD$10,$B379&gt;AD$11),0,IF($B379=AD$11,-AD378,-AD$15))</f>
        <v>-2817.2901111111109</v>
      </c>
      <c r="AE379" s="112">
        <f t="shared" si="1938"/>
        <v>-4496.5687222222223</v>
      </c>
      <c r="AF379" s="112">
        <f t="shared" si="1938"/>
        <v>-1984.0399444444445</v>
      </c>
      <c r="AG379" s="112">
        <f t="shared" ref="AG379:AH379" si="1939">IF(OR($B379&lt;AG$10,$B379&gt;AG$11),0,IF($B379=AG$11,-AG378,-AG$15))</f>
        <v>-7735.1963333333342</v>
      </c>
      <c r="AH379" s="112">
        <f t="shared" si="1939"/>
        <v>-2291.8082777777777</v>
      </c>
      <c r="AI379" s="112">
        <f t="shared" ref="AI379:AJ379" si="1940">IF(OR($B379&lt;AI$10,$B379&gt;AI$11),0,IF($B379=AI$11,-AI378,-AI$15))</f>
        <v>-4660.0425555555557</v>
      </c>
      <c r="AJ379" s="112">
        <f t="shared" si="1940"/>
        <v>-4768.1513888888885</v>
      </c>
      <c r="AK379" s="112">
        <f t="shared" ref="AK379:AM379" si="1941">IF(OR($B379&lt;AK$10,$B379&gt;AK$11),0,IF($B379=AK$11,-AK378,-AK$15))</f>
        <v>-2229.3174444444444</v>
      </c>
      <c r="AL379" s="112">
        <f>IF(OR($B379&lt;AL$10,$B379&gt;AL$11),0,IF($B379=AL$11,-AL378,-AL$15))</f>
        <v>-250.24666666666667</v>
      </c>
      <c r="AM379" s="112">
        <f t="shared" si="1941"/>
        <v>-5824.0375000000004</v>
      </c>
      <c r="AN379" s="112">
        <f t="shared" ref="AN379:AO379" si="1942">IF(OR($B379&lt;AN$10,$B379&gt;AN$11),0,IF($B379=AN$11,-AN378,-AN$15))</f>
        <v>-4412.5226666666667</v>
      </c>
      <c r="AO379" s="112">
        <f t="shared" si="1942"/>
        <v>-4428.1481111111107</v>
      </c>
      <c r="AP379" s="112">
        <f t="shared" ref="AP379" si="1943">IF(OR($B379&lt;AP$10,$B379&gt;AP$11),0,IF($B379=AP$11,-AP378,-AP$15))</f>
        <v>-468.13783333333333</v>
      </c>
      <c r="AQ379" s="112">
        <f t="shared" ref="AQ379:AS379" si="1944">IF(OR($B379&lt;AQ$10,$B379&gt;AQ$11),0,IF($B379=AQ$11,-AQ378,-AQ$15))</f>
        <v>-7311.6677222222215</v>
      </c>
      <c r="AR379" s="112">
        <f t="shared" si="1944"/>
        <v>-4252.8888888888887</v>
      </c>
      <c r="AS379" s="112">
        <f t="shared" si="1944"/>
        <v>-4309.583333333333</v>
      </c>
      <c r="AT379" s="112">
        <f t="shared" ref="AT379:AU379" si="1945">IF(OR($B379&lt;AT$10,$B379&gt;AT$11),0,IF($B379=AT$11,-AT378,-AT$15))</f>
        <v>-24.662722222222218</v>
      </c>
      <c r="AU379" s="112">
        <f t="shared" si="1945"/>
        <v>-68.423666666666662</v>
      </c>
      <c r="AV379" s="112">
        <f t="shared" ref="AV379:AW379" si="1946">IF(OR($B379&lt;AV$10,$B379&gt;AV$11),0,IF($B379=AV$11,-AV378,-AV$15))</f>
        <v>-2060.100611111111</v>
      </c>
      <c r="AW379" s="112">
        <f t="shared" si="1946"/>
        <v>-7993.168333333334</v>
      </c>
      <c r="AX379" s="112">
        <f t="shared" ref="AX379" si="1947">IF(OR($B379&lt;AX$10,$B379&gt;AX$11),0,IF($B379=AX$11,-AX378,-AX$15))</f>
        <v>-2183.3879999999999</v>
      </c>
      <c r="AY379" s="112"/>
      <c r="AZ379" s="112"/>
      <c r="BA379" s="112"/>
      <c r="BB379" s="112"/>
      <c r="BC379" s="112"/>
      <c r="BD379" s="112"/>
      <c r="BE379" s="112"/>
      <c r="BF379" s="112"/>
      <c r="BG379" s="112"/>
      <c r="BH379" s="112"/>
      <c r="BI379" s="112"/>
      <c r="BJ379" s="112"/>
      <c r="BK379" s="112"/>
      <c r="BL379" s="112"/>
      <c r="BM379" s="112"/>
      <c r="BN379" s="112">
        <f t="shared" si="1405"/>
        <v>-100836.42444444442</v>
      </c>
      <c r="BO379" s="112">
        <f>ROUND(BN379*'Link In'!$H$2,2)</f>
        <v>-5041.82</v>
      </c>
      <c r="BP379" s="112">
        <f>ROUND((BN379-BO379)*'Link In'!$H$3,2)</f>
        <v>-20116.87</v>
      </c>
    </row>
    <row r="380" spans="1:68" ht="14.25" customHeight="1" outlineLevel="1" x14ac:dyDescent="0.25">
      <c r="A380" s="52">
        <v>9999</v>
      </c>
      <c r="B380" s="94">
        <f>B379</f>
        <v>44805</v>
      </c>
      <c r="C380" s="115" t="s">
        <v>16</v>
      </c>
      <c r="D380" s="98">
        <f t="shared" ref="D380:Y380" si="1948">IF($B381&lt;D$10,0,IF($B381=D$10,D$13,SUM(D378:D379)))</f>
        <v>0</v>
      </c>
      <c r="E380" s="98">
        <f t="shared" si="1948"/>
        <v>0</v>
      </c>
      <c r="F380" s="98">
        <f t="shared" si="1948"/>
        <v>0</v>
      </c>
      <c r="G380" s="98">
        <f t="shared" si="1948"/>
        <v>0</v>
      </c>
      <c r="H380" s="98">
        <f t="shared" si="1948"/>
        <v>0</v>
      </c>
      <c r="I380" s="98">
        <f t="shared" si="1948"/>
        <v>0</v>
      </c>
      <c r="J380" s="98">
        <f t="shared" si="1948"/>
        <v>0</v>
      </c>
      <c r="K380" s="98">
        <f t="shared" si="1948"/>
        <v>0</v>
      </c>
      <c r="L380" s="98">
        <f t="shared" si="1948"/>
        <v>0</v>
      </c>
      <c r="M380" s="98">
        <f t="shared" si="1948"/>
        <v>0</v>
      </c>
      <c r="N380" s="98">
        <f t="shared" si="1948"/>
        <v>0</v>
      </c>
      <c r="O380" s="98">
        <f t="shared" si="1948"/>
        <v>0</v>
      </c>
      <c r="P380" s="98">
        <f t="shared" si="1948"/>
        <v>0</v>
      </c>
      <c r="Q380" s="98">
        <f>IF($B381&lt;Q$10,0,IF($B381=Q$10,Q$13,SUM(Q378:Q379)))</f>
        <v>-6.9121597334742546E-11</v>
      </c>
      <c r="R380" s="98">
        <f t="shared" si="1948"/>
        <v>1.6825651982799172E-11</v>
      </c>
      <c r="S380" s="98">
        <f t="shared" si="1948"/>
        <v>-7.0485839387401938E-12</v>
      </c>
      <c r="T380" s="98">
        <f t="shared" si="1948"/>
        <v>2.0293100533308461E-11</v>
      </c>
      <c r="U380" s="98">
        <f>IF($B381&lt;U$10,0,IF($B381=U$10,U$13,SUM(U378:U379)))</f>
        <v>-1.2050804798491299E-11</v>
      </c>
      <c r="V380" s="98">
        <f>IF($B381&lt;V$10,0,IF($B381=V$10,V$13,SUM(V378:V379)))</f>
        <v>1238.808222222287</v>
      </c>
      <c r="W380" s="98">
        <f>IF($B381&lt;W$10,0,IF($B381=W$10,W$13,SUM(W378:W379)))</f>
        <v>4477.4200000001711</v>
      </c>
      <c r="X380" s="111">
        <f t="shared" si="1948"/>
        <v>108718.92000000193</v>
      </c>
      <c r="Y380" s="111">
        <f t="shared" si="1948"/>
        <v>189372.96000000171</v>
      </c>
      <c r="Z380" s="111">
        <f t="shared" ref="Z380" si="1949">IF($B381&lt;Z$10,0,IF($B381=Z$10,Z$13,SUM(Z378:Z379)))</f>
        <v>223842.0000000032</v>
      </c>
      <c r="AA380" s="111">
        <f>IF($B381&lt;AA$10,0,IF($B381=AA$10,AA$13,SUM(AA378:AA379)))</f>
        <v>176525.81838888867</v>
      </c>
      <c r="AB380" s="111">
        <f t="shared" ref="AB380" si="1950">IF($B381&lt;AB$10,0,IF($B381=AB$10,AB$13,SUM(AB378:AB379)))</f>
        <v>162616.84444444513</v>
      </c>
      <c r="AC380" s="111">
        <f>IF($B381&lt;AC$10,0,IF($B381=AC$10,AC$13,SUM(AC378:AC379)))</f>
        <v>354028.18888888473</v>
      </c>
      <c r="AD380" s="111">
        <f t="shared" ref="AD380:AF380" si="1951">IF($B381&lt;AD$10,0,IF($B381=AD$10,AD$13,SUM(AD378:AD379)))</f>
        <v>211296.75833333211</v>
      </c>
      <c r="AE380" s="111">
        <f t="shared" si="1951"/>
        <v>481132.85327777697</v>
      </c>
      <c r="AF380" s="111">
        <f t="shared" si="1951"/>
        <v>212292.27405555634</v>
      </c>
      <c r="AG380" s="111">
        <f t="shared" ref="AG380:AH380" si="1952">IF($B381&lt;AG$10,0,IF($B381=AG$10,AG$13,SUM(AG378:AG379)))</f>
        <v>827666.00766666303</v>
      </c>
      <c r="AH380" s="111">
        <f t="shared" si="1952"/>
        <v>245223.48572222056</v>
      </c>
      <c r="AI380" s="111">
        <f t="shared" ref="AI380:AJ380" si="1953">IF($B381&lt;AI$10,0,IF($B381=AI$10,AI$13,SUM(AI378:AI379)))</f>
        <v>498624.55344444234</v>
      </c>
      <c r="AJ380" s="111">
        <f t="shared" si="1953"/>
        <v>510192.19861110713</v>
      </c>
      <c r="AK380" s="111">
        <f t="shared" ref="AK380:AM380" si="1954">IF($B381&lt;AK$10,0,IF($B381=AK$10,AK$13,SUM(AK378:AK379)))</f>
        <v>238536.9665555548</v>
      </c>
      <c r="AL380" s="111">
        <f>IF($B381&lt;AL$10,0,IF($B381=AL$10,AL$13,SUM(AL378:AL379)))</f>
        <v>26776.393333333384</v>
      </c>
      <c r="AM380" s="111">
        <f t="shared" si="1954"/>
        <v>669764.31250000151</v>
      </c>
      <c r="AN380" s="111">
        <f t="shared" ref="AN380:AO380" si="1955">IF($B381&lt;AN$10,0,IF($B381=AN$10,AN$13,SUM(AN378:AN379)))</f>
        <v>582452.99200000043</v>
      </c>
      <c r="AO380" s="111">
        <f t="shared" si="1955"/>
        <v>584515.55066666543</v>
      </c>
      <c r="AP380" s="111">
        <f t="shared" ref="AP380" si="1956">IF($B381&lt;AP$10,0,IF($B381=AP$10,AP$13,SUM(AP378:AP379)))</f>
        <v>66007.43450000025</v>
      </c>
      <c r="AQ380" s="111">
        <f t="shared" ref="AQ380:AS380" si="1957">IF($B381&lt;AQ$10,0,IF($B381=AQ$10,AQ$13,SUM(AQ378:AQ379)))</f>
        <v>1030945.1488333353</v>
      </c>
      <c r="AR380" s="111">
        <f t="shared" si="1957"/>
        <v>599657.33333333384</v>
      </c>
      <c r="AS380" s="111">
        <f t="shared" si="1957"/>
        <v>607651.24999999849</v>
      </c>
      <c r="AT380" s="111">
        <f t="shared" ref="AT380:AU380" si="1958">IF($B381&lt;AT$10,0,IF($B381=AT$10,AT$13,SUM(AT378:AT379)))</f>
        <v>3477.4438333333283</v>
      </c>
      <c r="AU380" s="111">
        <f t="shared" si="1958"/>
        <v>9647.7369999999682</v>
      </c>
      <c r="AV380" s="111">
        <f t="shared" ref="AV380:AW380" si="1959">IF($B381&lt;AV$10,0,IF($B381=AV$10,AV$13,SUM(AV378:AV379)))</f>
        <v>311075.19227777835</v>
      </c>
      <c r="AW380" s="111">
        <f t="shared" si="1959"/>
        <v>1278906.9333333357</v>
      </c>
      <c r="AX380" s="111">
        <f t="shared" ref="AX380" si="1960">IF($B381&lt;AX$10,0,IF($B381=AX$10,AX$13,SUM(AX378:AX379)))</f>
        <v>342791.91600000049</v>
      </c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>
        <f t="shared" si="1405"/>
        <v>10559455.695222218</v>
      </c>
      <c r="BO380" s="111">
        <f>ROUND(BN380*'Link In'!$H$2,2)</f>
        <v>527972.78</v>
      </c>
      <c r="BP380" s="111">
        <f>ROUND((BN380-BO380)*'Link In'!$H$3,2)</f>
        <v>2106611.41</v>
      </c>
    </row>
    <row r="381" spans="1:68" outlineLevel="1" x14ac:dyDescent="0.25">
      <c r="A381" s="52">
        <v>9999</v>
      </c>
      <c r="B381" s="102">
        <f>+B380+30</f>
        <v>44835</v>
      </c>
      <c r="C381" s="95" t="s">
        <v>15</v>
      </c>
      <c r="D381" s="96">
        <f t="shared" ref="D381:Y381" si="1961">IF(OR($B381&lt;D$10,$B381&gt;D$11),0,IF($B381=D$11,-D380,-D$15))</f>
        <v>0</v>
      </c>
      <c r="E381" s="96">
        <f t="shared" si="1961"/>
        <v>0</v>
      </c>
      <c r="F381" s="96">
        <f t="shared" si="1961"/>
        <v>0</v>
      </c>
      <c r="G381" s="96">
        <f t="shared" si="1961"/>
        <v>0</v>
      </c>
      <c r="H381" s="96">
        <f t="shared" si="1961"/>
        <v>0</v>
      </c>
      <c r="I381" s="96">
        <f t="shared" si="1961"/>
        <v>0</v>
      </c>
      <c r="J381" s="96">
        <f t="shared" si="1961"/>
        <v>0</v>
      </c>
      <c r="K381" s="96">
        <f t="shared" si="1961"/>
        <v>0</v>
      </c>
      <c r="L381" s="96">
        <f t="shared" si="1961"/>
        <v>0</v>
      </c>
      <c r="M381" s="96">
        <f t="shared" si="1961"/>
        <v>0</v>
      </c>
      <c r="N381" s="96">
        <f t="shared" si="1961"/>
        <v>0</v>
      </c>
      <c r="O381" s="96">
        <f t="shared" si="1961"/>
        <v>0</v>
      </c>
      <c r="P381" s="96">
        <f t="shared" si="1961"/>
        <v>0</v>
      </c>
      <c r="Q381" s="96">
        <f>IF(OR($B381&lt;Q$10,$B381&gt;Q$11),0,IF($B381=Q$11,-Q380,-Q$15))</f>
        <v>0</v>
      </c>
      <c r="R381" s="96">
        <f t="shared" si="1961"/>
        <v>0</v>
      </c>
      <c r="S381" s="96">
        <f t="shared" si="1961"/>
        <v>0</v>
      </c>
      <c r="T381" s="96">
        <f t="shared" si="1961"/>
        <v>0</v>
      </c>
      <c r="U381" s="96">
        <v>0</v>
      </c>
      <c r="V381" s="96">
        <f>IF(OR($B381&lt;V$10,$B381&gt;V$11),0,IF($B381=V$11,-V380,-V$15))</f>
        <v>-619.56255555555549</v>
      </c>
      <c r="W381" s="96">
        <f>IF(OR($B381&lt;W$10,$B381&gt;W$11),0,IF($B381=W$11,-W380,-W$15))</f>
        <v>-2238.71</v>
      </c>
      <c r="X381" s="114">
        <f t="shared" si="1961"/>
        <v>-3019.97</v>
      </c>
      <c r="Y381" s="114">
        <f t="shared" si="1961"/>
        <v>-5260.36</v>
      </c>
      <c r="Z381" s="112">
        <f t="shared" ref="Z381" si="1962">IF(OR($B381&lt;Z$10,$B381&gt;Z$11),0,IF($B381=Z$11,-Z380,-Z$15))</f>
        <v>-4145.22</v>
      </c>
      <c r="AA381" s="112">
        <f>IF(OR($B381&lt;AA$10,$B381&gt;AA$11),0,IF($B381=AA$11,-AA380,-AA$15))</f>
        <v>-3602.5677222222221</v>
      </c>
      <c r="AB381" s="112">
        <f t="shared" ref="AB381" si="1963">IF(OR($B381&lt;AB$10,$B381&gt;AB$11),0,IF($B381=AB$11,-AB380,-AB$15))</f>
        <v>-2323.0977777777771</v>
      </c>
      <c r="AC381" s="112">
        <f>IF(OR($B381&lt;AC$10,$B381&gt;AC$11),0,IF($B381=AC$11,-AC380,-AC$15))</f>
        <v>-5057.5455555555554</v>
      </c>
      <c r="AD381" s="112">
        <f t="shared" ref="AD381:AF381" si="1964">IF(OR($B381&lt;AD$10,$B381&gt;AD$11),0,IF($B381=AD$11,-AD380,-AD$15))</f>
        <v>-2817.2901111111109</v>
      </c>
      <c r="AE381" s="112">
        <f t="shared" si="1964"/>
        <v>-4496.5687222222223</v>
      </c>
      <c r="AF381" s="112">
        <f t="shared" si="1964"/>
        <v>-1984.0399444444445</v>
      </c>
      <c r="AG381" s="112">
        <f t="shared" ref="AG381:AH381" si="1965">IF(OR($B381&lt;AG$10,$B381&gt;AG$11),0,IF($B381=AG$11,-AG380,-AG$15))</f>
        <v>-7735.1963333333342</v>
      </c>
      <c r="AH381" s="112">
        <f t="shared" si="1965"/>
        <v>-2291.8082777777777</v>
      </c>
      <c r="AI381" s="112">
        <f t="shared" ref="AI381:AJ381" si="1966">IF(OR($B381&lt;AI$10,$B381&gt;AI$11),0,IF($B381=AI$11,-AI380,-AI$15))</f>
        <v>-4660.0425555555557</v>
      </c>
      <c r="AJ381" s="112">
        <f t="shared" si="1966"/>
        <v>-4768.1513888888885</v>
      </c>
      <c r="AK381" s="112">
        <f t="shared" ref="AK381:AM381" si="1967">IF(OR($B381&lt;AK$10,$B381&gt;AK$11),0,IF($B381=AK$11,-AK380,-AK$15))</f>
        <v>-2229.3174444444444</v>
      </c>
      <c r="AL381" s="112">
        <f>IF(OR($B381&lt;AL$10,$B381&gt;AL$11),0,IF($B381=AL$11,-AL380,-AL$15))</f>
        <v>-250.24666666666667</v>
      </c>
      <c r="AM381" s="112">
        <f t="shared" si="1967"/>
        <v>-5824.0375000000004</v>
      </c>
      <c r="AN381" s="112">
        <f t="shared" ref="AN381:AO381" si="1968">IF(OR($B381&lt;AN$10,$B381&gt;AN$11),0,IF($B381=AN$11,-AN380,-AN$15))</f>
        <v>-4412.5226666666667</v>
      </c>
      <c r="AO381" s="112">
        <f t="shared" si="1968"/>
        <v>-4428.1481111111107</v>
      </c>
      <c r="AP381" s="112">
        <f t="shared" ref="AP381" si="1969">IF(OR($B381&lt;AP$10,$B381&gt;AP$11),0,IF($B381=AP$11,-AP380,-AP$15))</f>
        <v>-468.13783333333333</v>
      </c>
      <c r="AQ381" s="112">
        <f t="shared" ref="AQ381:AS381" si="1970">IF(OR($B381&lt;AQ$10,$B381&gt;AQ$11),0,IF($B381=AQ$11,-AQ380,-AQ$15))</f>
        <v>-7311.6677222222215</v>
      </c>
      <c r="AR381" s="112">
        <f t="shared" si="1970"/>
        <v>-4252.8888888888887</v>
      </c>
      <c r="AS381" s="112">
        <f t="shared" si="1970"/>
        <v>-4309.583333333333</v>
      </c>
      <c r="AT381" s="112">
        <f t="shared" ref="AT381:AU381" si="1971">IF(OR($B381&lt;AT$10,$B381&gt;AT$11),0,IF($B381=AT$11,-AT380,-AT$15))</f>
        <v>-24.662722222222218</v>
      </c>
      <c r="AU381" s="112">
        <f t="shared" si="1971"/>
        <v>-68.423666666666662</v>
      </c>
      <c r="AV381" s="112">
        <f t="shared" ref="AV381:AW381" si="1972">IF(OR($B381&lt;AV$10,$B381&gt;AV$11),0,IF($B381=AV$11,-AV380,-AV$15))</f>
        <v>-2060.100611111111</v>
      </c>
      <c r="AW381" s="112">
        <f t="shared" si="1972"/>
        <v>-7993.168333333334</v>
      </c>
      <c r="AX381" s="112">
        <f t="shared" ref="AX381" si="1973">IF(OR($B381&lt;AX$10,$B381&gt;AX$11),0,IF($B381=AX$11,-AX380,-AX$15))</f>
        <v>-2183.3879999999999</v>
      </c>
      <c r="AY381" s="112"/>
      <c r="AZ381" s="112"/>
      <c r="BA381" s="112"/>
      <c r="BB381" s="112"/>
      <c r="BC381" s="112"/>
      <c r="BD381" s="112"/>
      <c r="BE381" s="112"/>
      <c r="BF381" s="112"/>
      <c r="BG381" s="112"/>
      <c r="BH381" s="112"/>
      <c r="BI381" s="112"/>
      <c r="BJ381" s="112"/>
      <c r="BK381" s="112"/>
      <c r="BL381" s="112"/>
      <c r="BM381" s="112"/>
      <c r="BN381" s="112">
        <f t="shared" si="1405"/>
        <v>-100836.42444444442</v>
      </c>
      <c r="BO381" s="112">
        <f>ROUND(BN381*'Link In'!$H$2,2)</f>
        <v>-5041.82</v>
      </c>
      <c r="BP381" s="112">
        <f>ROUND((BN381-BO381)*'Link In'!$H$3,2)</f>
        <v>-20116.87</v>
      </c>
    </row>
    <row r="382" spans="1:68" ht="14.25" customHeight="1" outlineLevel="1" x14ac:dyDescent="0.25">
      <c r="A382" s="52">
        <v>9999</v>
      </c>
      <c r="B382" s="94">
        <f>B381</f>
        <v>44835</v>
      </c>
      <c r="C382" s="115" t="s">
        <v>16</v>
      </c>
      <c r="D382" s="98">
        <f t="shared" ref="D382:Y382" si="1974">IF($B383&lt;D$10,0,IF($B383=D$10,D$13,SUM(D380:D381)))</f>
        <v>0</v>
      </c>
      <c r="E382" s="98">
        <f t="shared" si="1974"/>
        <v>0</v>
      </c>
      <c r="F382" s="98">
        <f t="shared" si="1974"/>
        <v>0</v>
      </c>
      <c r="G382" s="98">
        <f t="shared" si="1974"/>
        <v>0</v>
      </c>
      <c r="H382" s="98">
        <f t="shared" si="1974"/>
        <v>0</v>
      </c>
      <c r="I382" s="98">
        <f t="shared" si="1974"/>
        <v>0</v>
      </c>
      <c r="J382" s="98">
        <f t="shared" si="1974"/>
        <v>0</v>
      </c>
      <c r="K382" s="98">
        <f t="shared" si="1974"/>
        <v>0</v>
      </c>
      <c r="L382" s="98">
        <f t="shared" si="1974"/>
        <v>0</v>
      </c>
      <c r="M382" s="98">
        <f t="shared" si="1974"/>
        <v>0</v>
      </c>
      <c r="N382" s="98">
        <f t="shared" si="1974"/>
        <v>0</v>
      </c>
      <c r="O382" s="98">
        <f t="shared" si="1974"/>
        <v>0</v>
      </c>
      <c r="P382" s="98">
        <f t="shared" si="1974"/>
        <v>0</v>
      </c>
      <c r="Q382" s="98">
        <f>IF($B383&lt;Q$10,0,IF($B383=Q$10,Q$13,SUM(Q380:Q381)))</f>
        <v>-6.9121597334742546E-11</v>
      </c>
      <c r="R382" s="98">
        <f t="shared" si="1974"/>
        <v>1.6825651982799172E-11</v>
      </c>
      <c r="S382" s="98">
        <f t="shared" si="1974"/>
        <v>-7.0485839387401938E-12</v>
      </c>
      <c r="T382" s="98">
        <f t="shared" si="1974"/>
        <v>2.0293100533308461E-11</v>
      </c>
      <c r="U382" s="98">
        <f>IF($B383&lt;U$10,0,IF($B383=U$10,U$13,SUM(U380:U381)))</f>
        <v>-1.2050804798491299E-11</v>
      </c>
      <c r="V382" s="98">
        <f>IF($B383&lt;V$10,0,IF($B383=V$10,V$13,SUM(V380:V381)))</f>
        <v>619.24566666673149</v>
      </c>
      <c r="W382" s="98">
        <f>IF($B383&lt;W$10,0,IF($B383=W$10,W$13,SUM(W380:W381)))</f>
        <v>2238.710000000171</v>
      </c>
      <c r="X382" s="111">
        <f t="shared" si="1974"/>
        <v>105698.95000000193</v>
      </c>
      <c r="Y382" s="111">
        <f t="shared" si="1974"/>
        <v>184112.60000000172</v>
      </c>
      <c r="Z382" s="111">
        <f t="shared" ref="Z382" si="1975">IF($B383&lt;Z$10,0,IF($B383=Z$10,Z$13,SUM(Z380:Z381)))</f>
        <v>219696.7800000032</v>
      </c>
      <c r="AA382" s="111">
        <f>IF($B383&lt;AA$10,0,IF($B383=AA$10,AA$13,SUM(AA380:AA381)))</f>
        <v>172923.25066666646</v>
      </c>
      <c r="AB382" s="111">
        <f t="shared" ref="AB382" si="1976">IF($B383&lt;AB$10,0,IF($B383=AB$10,AB$13,SUM(AB380:AB381)))</f>
        <v>160293.74666666734</v>
      </c>
      <c r="AC382" s="111">
        <f>IF($B383&lt;AC$10,0,IF($B383=AC$10,AC$13,SUM(AC380:AC381)))</f>
        <v>348970.64333332918</v>
      </c>
      <c r="AD382" s="111">
        <f t="shared" ref="AD382:AF382" si="1977">IF($B383&lt;AD$10,0,IF($B383=AD$10,AD$13,SUM(AD380:AD381)))</f>
        <v>208479.46822222101</v>
      </c>
      <c r="AE382" s="111">
        <f t="shared" si="1977"/>
        <v>476636.28455555474</v>
      </c>
      <c r="AF382" s="111">
        <f t="shared" si="1977"/>
        <v>210308.2341111119</v>
      </c>
      <c r="AG382" s="111">
        <f t="shared" ref="AG382:AH382" si="1978">IF($B383&lt;AG$10,0,IF($B383=AG$10,AG$13,SUM(AG380:AG381)))</f>
        <v>819930.81133332965</v>
      </c>
      <c r="AH382" s="111">
        <f t="shared" si="1978"/>
        <v>242931.67744444279</v>
      </c>
      <c r="AI382" s="111">
        <f t="shared" ref="AI382:AJ382" si="1979">IF($B383&lt;AI$10,0,IF($B383=AI$10,AI$13,SUM(AI380:AI381)))</f>
        <v>493964.51088888675</v>
      </c>
      <c r="AJ382" s="111">
        <f t="shared" si="1979"/>
        <v>505424.04722221824</v>
      </c>
      <c r="AK382" s="111">
        <f t="shared" ref="AK382:AM382" si="1980">IF($B383&lt;AK$10,0,IF($B383=AK$10,AK$13,SUM(AK380:AK381)))</f>
        <v>236307.64911111037</v>
      </c>
      <c r="AL382" s="111">
        <f>IF($B383&lt;AL$10,0,IF($B383=AL$10,AL$13,SUM(AL380:AL381)))</f>
        <v>26526.146666666718</v>
      </c>
      <c r="AM382" s="111">
        <f t="shared" si="1980"/>
        <v>663940.27500000154</v>
      </c>
      <c r="AN382" s="111">
        <f t="shared" ref="AN382:AO382" si="1981">IF($B383&lt;AN$10,0,IF($B383=AN$10,AN$13,SUM(AN380:AN381)))</f>
        <v>578040.46933333378</v>
      </c>
      <c r="AO382" s="111">
        <f t="shared" si="1981"/>
        <v>580087.40255555429</v>
      </c>
      <c r="AP382" s="111">
        <f t="shared" ref="AP382" si="1982">IF($B383&lt;AP$10,0,IF($B383=AP$10,AP$13,SUM(AP380:AP381)))</f>
        <v>65539.296666666924</v>
      </c>
      <c r="AQ382" s="111">
        <f t="shared" ref="AQ382:AS382" si="1983">IF($B383&lt;AQ$10,0,IF($B383=AQ$10,AQ$13,SUM(AQ380:AQ381)))</f>
        <v>1023633.481111113</v>
      </c>
      <c r="AR382" s="111">
        <f t="shared" si="1983"/>
        <v>595404.44444444496</v>
      </c>
      <c r="AS382" s="111">
        <f t="shared" si="1983"/>
        <v>603341.66666666511</v>
      </c>
      <c r="AT382" s="111">
        <f t="shared" ref="AT382:AU382" si="1984">IF($B383&lt;AT$10,0,IF($B383=AT$10,AT$13,SUM(AT380:AT381)))</f>
        <v>3452.7811111111059</v>
      </c>
      <c r="AU382" s="111">
        <f t="shared" si="1984"/>
        <v>9579.3133333333008</v>
      </c>
      <c r="AV382" s="111">
        <f t="shared" ref="AV382:AW382" si="1985">IF($B383&lt;AV$10,0,IF($B383=AV$10,AV$13,SUM(AV380:AV381)))</f>
        <v>309015.09166666726</v>
      </c>
      <c r="AW382" s="111">
        <f t="shared" si="1985"/>
        <v>1270913.7650000025</v>
      </c>
      <c r="AX382" s="111">
        <f t="shared" ref="AX382" si="1986">IF($B383&lt;AX$10,0,IF($B383=AX$10,AX$13,SUM(AX380:AX381)))</f>
        <v>340608.52800000052</v>
      </c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>
        <f t="shared" si="1405"/>
        <v>10458619.270777771</v>
      </c>
      <c r="BO382" s="111">
        <f>ROUND(BN382*'Link In'!$H$2,2)</f>
        <v>522930.96</v>
      </c>
      <c r="BP382" s="111">
        <f>ROUND((BN382-BO382)*'Link In'!$H$3,2)</f>
        <v>2086494.55</v>
      </c>
    </row>
    <row r="383" spans="1:68" outlineLevel="1" x14ac:dyDescent="0.25">
      <c r="A383" s="52">
        <v>9999</v>
      </c>
      <c r="B383" s="102">
        <f>+B382+31</f>
        <v>44866</v>
      </c>
      <c r="C383" s="95" t="s">
        <v>15</v>
      </c>
      <c r="D383" s="96">
        <f t="shared" ref="D383:Y383" si="1987">IF(OR($B383&lt;D$10,$B383&gt;D$11),0,IF($B383=D$11,-D382,-D$15))</f>
        <v>0</v>
      </c>
      <c r="E383" s="96">
        <f t="shared" si="1987"/>
        <v>0</v>
      </c>
      <c r="F383" s="96">
        <f t="shared" si="1987"/>
        <v>0</v>
      </c>
      <c r="G383" s="96">
        <f t="shared" si="1987"/>
        <v>0</v>
      </c>
      <c r="H383" s="96">
        <f t="shared" si="1987"/>
        <v>0</v>
      </c>
      <c r="I383" s="96">
        <f t="shared" si="1987"/>
        <v>0</v>
      </c>
      <c r="J383" s="96">
        <f t="shared" si="1987"/>
        <v>0</v>
      </c>
      <c r="K383" s="96">
        <f t="shared" si="1987"/>
        <v>0</v>
      </c>
      <c r="L383" s="96">
        <f t="shared" si="1987"/>
        <v>0</v>
      </c>
      <c r="M383" s="96">
        <f t="shared" si="1987"/>
        <v>0</v>
      </c>
      <c r="N383" s="96">
        <f t="shared" si="1987"/>
        <v>0</v>
      </c>
      <c r="O383" s="96">
        <f t="shared" si="1987"/>
        <v>0</v>
      </c>
      <c r="P383" s="96">
        <f t="shared" si="1987"/>
        <v>0</v>
      </c>
      <c r="Q383" s="96">
        <f>IF(OR($B383&lt;Q$10,$B383&gt;Q$11),0,IF($B383=Q$11,-Q382,-Q$15))</f>
        <v>0</v>
      </c>
      <c r="R383" s="96">
        <f t="shared" si="1987"/>
        <v>0</v>
      </c>
      <c r="S383" s="96">
        <f t="shared" si="1987"/>
        <v>0</v>
      </c>
      <c r="T383" s="96">
        <f t="shared" si="1987"/>
        <v>0</v>
      </c>
      <c r="U383" s="96">
        <v>0</v>
      </c>
      <c r="V383" s="96">
        <f>IF(OR($B383&lt;V$10,$B383&gt;V$11),0,IF($B383=V$11,-V382,-V$15))+0.44</f>
        <v>-619.12255555555544</v>
      </c>
      <c r="W383" s="96">
        <f>-W382</f>
        <v>-2238.710000000171</v>
      </c>
      <c r="X383" s="114">
        <f t="shared" si="1987"/>
        <v>-3019.97</v>
      </c>
      <c r="Y383" s="114">
        <f t="shared" si="1987"/>
        <v>-5260.36</v>
      </c>
      <c r="Z383" s="112">
        <f t="shared" ref="Z383" si="1988">IF(OR($B383&lt;Z$10,$B383&gt;Z$11),0,IF($B383=Z$11,-Z382,-Z$15))</f>
        <v>-4145.22</v>
      </c>
      <c r="AA383" s="112">
        <f>IF(OR($B383&lt;AA$10,$B383&gt;AA$11),0,IF($B383=AA$11,-AA382,-AA$15))</f>
        <v>-3602.5677222222221</v>
      </c>
      <c r="AB383" s="112">
        <f t="shared" ref="AB383" si="1989">IF(OR($B383&lt;AB$10,$B383&gt;AB$11),0,IF($B383=AB$11,-AB382,-AB$15))</f>
        <v>-2323.0977777777771</v>
      </c>
      <c r="AC383" s="112">
        <f>IF(OR($B383&lt;AC$10,$B383&gt;AC$11),0,IF($B383=AC$11,-AC382,-AC$15))</f>
        <v>-5057.5455555555554</v>
      </c>
      <c r="AD383" s="112">
        <f t="shared" ref="AD383:AF383" si="1990">IF(OR($B383&lt;AD$10,$B383&gt;AD$11),0,IF($B383=AD$11,-AD382,-AD$15))</f>
        <v>-2817.2901111111109</v>
      </c>
      <c r="AE383" s="112">
        <f t="shared" si="1990"/>
        <v>-4496.5687222222223</v>
      </c>
      <c r="AF383" s="112">
        <f t="shared" si="1990"/>
        <v>-1984.0399444444445</v>
      </c>
      <c r="AG383" s="112">
        <f t="shared" ref="AG383:AH383" si="1991">IF(OR($B383&lt;AG$10,$B383&gt;AG$11),0,IF($B383=AG$11,-AG382,-AG$15))</f>
        <v>-7735.1963333333342</v>
      </c>
      <c r="AH383" s="112">
        <f t="shared" si="1991"/>
        <v>-2291.8082777777777</v>
      </c>
      <c r="AI383" s="112">
        <f t="shared" ref="AI383:AJ383" si="1992">IF(OR($B383&lt;AI$10,$B383&gt;AI$11),0,IF($B383=AI$11,-AI382,-AI$15))</f>
        <v>-4660.0425555555557</v>
      </c>
      <c r="AJ383" s="112">
        <f t="shared" si="1992"/>
        <v>-4768.1513888888885</v>
      </c>
      <c r="AK383" s="112">
        <f t="shared" ref="AK383:AM383" si="1993">IF(OR($B383&lt;AK$10,$B383&gt;AK$11),0,IF($B383=AK$11,-AK382,-AK$15))</f>
        <v>-2229.3174444444444</v>
      </c>
      <c r="AL383" s="112">
        <f>IF(OR($B383&lt;AL$10,$B383&gt;AL$11),0,IF($B383=AL$11,-AL382,-AL$15))</f>
        <v>-250.24666666666667</v>
      </c>
      <c r="AM383" s="112">
        <f t="shared" si="1993"/>
        <v>-5824.0375000000004</v>
      </c>
      <c r="AN383" s="112">
        <f t="shared" ref="AN383:AO383" si="1994">IF(OR($B383&lt;AN$10,$B383&gt;AN$11),0,IF($B383=AN$11,-AN382,-AN$15))</f>
        <v>-4412.5226666666667</v>
      </c>
      <c r="AO383" s="112">
        <f t="shared" si="1994"/>
        <v>-4428.1481111111107</v>
      </c>
      <c r="AP383" s="112">
        <f t="shared" ref="AP383" si="1995">IF(OR($B383&lt;AP$10,$B383&gt;AP$11),0,IF($B383=AP$11,-AP382,-AP$15))</f>
        <v>-468.13783333333333</v>
      </c>
      <c r="AQ383" s="112">
        <f t="shared" ref="AQ383:AS383" si="1996">IF(OR($B383&lt;AQ$10,$B383&gt;AQ$11),0,IF($B383=AQ$11,-AQ382,-AQ$15))</f>
        <v>-7311.6677222222215</v>
      </c>
      <c r="AR383" s="112">
        <f t="shared" si="1996"/>
        <v>-4252.8888888888887</v>
      </c>
      <c r="AS383" s="112">
        <f t="shared" si="1996"/>
        <v>-4309.583333333333</v>
      </c>
      <c r="AT383" s="112">
        <f t="shared" ref="AT383:AU383" si="1997">IF(OR($B383&lt;AT$10,$B383&gt;AT$11),0,IF($B383=AT$11,-AT382,-AT$15))</f>
        <v>-24.662722222222218</v>
      </c>
      <c r="AU383" s="112">
        <f t="shared" si="1997"/>
        <v>-68.423666666666662</v>
      </c>
      <c r="AV383" s="112">
        <f t="shared" ref="AV383:AW383" si="1998">IF(OR($B383&lt;AV$10,$B383&gt;AV$11),0,IF($B383=AV$11,-AV382,-AV$15))</f>
        <v>-2060.100611111111</v>
      </c>
      <c r="AW383" s="112">
        <f t="shared" si="1998"/>
        <v>-7993.168333333334</v>
      </c>
      <c r="AX383" s="112">
        <f t="shared" ref="AX383" si="1999">IF(OR($B383&lt;AX$10,$B383&gt;AX$11),0,IF($B383=AX$11,-AX382,-AX$15))</f>
        <v>-2183.3879999999999</v>
      </c>
      <c r="AY383" s="112"/>
      <c r="AZ383" s="112"/>
      <c r="BA383" s="112"/>
      <c r="BB383" s="112"/>
      <c r="BC383" s="112"/>
      <c r="BD383" s="112"/>
      <c r="BE383" s="112"/>
      <c r="BF383" s="112"/>
      <c r="BG383" s="112"/>
      <c r="BH383" s="112"/>
      <c r="BI383" s="112"/>
      <c r="BJ383" s="112"/>
      <c r="BK383" s="112"/>
      <c r="BL383" s="112"/>
      <c r="BM383" s="112"/>
      <c r="BN383" s="112">
        <f t="shared" si="1405"/>
        <v>-100835.98444444459</v>
      </c>
      <c r="BO383" s="112">
        <f>ROUND(BN383*'Link In'!$H$2,2)</f>
        <v>-5041.8</v>
      </c>
      <c r="BP383" s="112">
        <f>ROUND((BN383-BO383)*'Link In'!$H$3,2)</f>
        <v>-20116.78</v>
      </c>
    </row>
    <row r="384" spans="1:68" ht="14.25" customHeight="1" outlineLevel="1" x14ac:dyDescent="0.25">
      <c r="A384" s="52">
        <v>9999</v>
      </c>
      <c r="B384" s="94">
        <f>B383</f>
        <v>44866</v>
      </c>
      <c r="C384" s="115" t="s">
        <v>16</v>
      </c>
      <c r="D384" s="98">
        <f t="shared" ref="D384:Y384" si="2000">IF($B385&lt;D$10,0,IF($B385=D$10,D$13,SUM(D382:D383)))</f>
        <v>0</v>
      </c>
      <c r="E384" s="98">
        <f t="shared" si="2000"/>
        <v>0</v>
      </c>
      <c r="F384" s="98">
        <f t="shared" si="2000"/>
        <v>0</v>
      </c>
      <c r="G384" s="98">
        <f t="shared" si="2000"/>
        <v>0</v>
      </c>
      <c r="H384" s="98">
        <f t="shared" si="2000"/>
        <v>0</v>
      </c>
      <c r="I384" s="98">
        <f t="shared" si="2000"/>
        <v>0</v>
      </c>
      <c r="J384" s="98">
        <f t="shared" si="2000"/>
        <v>0</v>
      </c>
      <c r="K384" s="98">
        <f t="shared" si="2000"/>
        <v>0</v>
      </c>
      <c r="L384" s="98">
        <f t="shared" si="2000"/>
        <v>0</v>
      </c>
      <c r="M384" s="98">
        <f t="shared" si="2000"/>
        <v>0</v>
      </c>
      <c r="N384" s="98">
        <f t="shared" si="2000"/>
        <v>0</v>
      </c>
      <c r="O384" s="98">
        <f t="shared" si="2000"/>
        <v>0</v>
      </c>
      <c r="P384" s="98">
        <f t="shared" si="2000"/>
        <v>0</v>
      </c>
      <c r="Q384" s="98">
        <f>IF($B385&lt;Q$10,0,IF($B385=Q$10,Q$13,SUM(Q382:Q383)))</f>
        <v>-6.9121597334742546E-11</v>
      </c>
      <c r="R384" s="98">
        <f t="shared" si="2000"/>
        <v>1.6825651982799172E-11</v>
      </c>
      <c r="S384" s="98">
        <f t="shared" si="2000"/>
        <v>-7.0485839387401938E-12</v>
      </c>
      <c r="T384" s="98">
        <f t="shared" si="2000"/>
        <v>2.0293100533308461E-11</v>
      </c>
      <c r="U384" s="98">
        <f>IF($B385&lt;U$10,0,IF($B385=U$10,U$13,SUM(U382:U383)))</f>
        <v>-1.2050804798491299E-11</v>
      </c>
      <c r="V384" s="98" t="s">
        <v>36</v>
      </c>
      <c r="W384" s="98" t="s">
        <v>36</v>
      </c>
      <c r="X384" s="111">
        <f t="shared" si="2000"/>
        <v>102678.98000000193</v>
      </c>
      <c r="Y384" s="111">
        <f t="shared" si="2000"/>
        <v>178852.24000000174</v>
      </c>
      <c r="Z384" s="111">
        <f t="shared" ref="Z384" si="2001">IF($B385&lt;Z$10,0,IF($B385=Z$10,Z$13,SUM(Z382:Z383)))</f>
        <v>215551.5600000032</v>
      </c>
      <c r="AA384" s="111">
        <f>IF($B385&lt;AA$10,0,IF($B385=AA$10,AA$13,SUM(AA382:AA383)))</f>
        <v>169320.68294444424</v>
      </c>
      <c r="AB384" s="111">
        <f t="shared" ref="AB384" si="2002">IF($B385&lt;AB$10,0,IF($B385=AB$10,AB$13,SUM(AB382:AB383)))</f>
        <v>157970.64888888955</v>
      </c>
      <c r="AC384" s="111">
        <f>IF($B385&lt;AC$10,0,IF($B385=AC$10,AC$13,SUM(AC382:AC383)))</f>
        <v>343913.09777777363</v>
      </c>
      <c r="AD384" s="111">
        <f t="shared" ref="AD384:AF384" si="2003">IF($B385&lt;AD$10,0,IF($B385=AD$10,AD$13,SUM(AD382:AD383)))</f>
        <v>205662.17811110991</v>
      </c>
      <c r="AE384" s="111">
        <f t="shared" si="2003"/>
        <v>472139.71583333251</v>
      </c>
      <c r="AF384" s="111">
        <f t="shared" si="2003"/>
        <v>208324.19416666747</v>
      </c>
      <c r="AG384" s="111">
        <f t="shared" ref="AG384:AH384" si="2004">IF($B385&lt;AG$10,0,IF($B385=AG$10,AG$13,SUM(AG382:AG383)))</f>
        <v>812195.61499999627</v>
      </c>
      <c r="AH384" s="111">
        <f t="shared" si="2004"/>
        <v>240639.86916666501</v>
      </c>
      <c r="AI384" s="111">
        <f t="shared" ref="AI384:AJ384" si="2005">IF($B385&lt;AI$10,0,IF($B385=AI$10,AI$13,SUM(AI382:AI383)))</f>
        <v>489304.46833333117</v>
      </c>
      <c r="AJ384" s="111">
        <f t="shared" si="2005"/>
        <v>500655.89583332936</v>
      </c>
      <c r="AK384" s="111">
        <f t="shared" ref="AK384:AM384" si="2006">IF($B385&lt;AK$10,0,IF($B385=AK$10,AK$13,SUM(AK382:AK383)))</f>
        <v>234078.33166666594</v>
      </c>
      <c r="AL384" s="111">
        <f>IF($B385&lt;AL$10,0,IF($B385=AL$10,AL$13,SUM(AL382:AL383)))</f>
        <v>26275.900000000052</v>
      </c>
      <c r="AM384" s="111">
        <f t="shared" si="2006"/>
        <v>658116.23750000156</v>
      </c>
      <c r="AN384" s="111">
        <f t="shared" ref="AN384:AO384" si="2007">IF($B385&lt;AN$10,0,IF($B385=AN$10,AN$13,SUM(AN382:AN383)))</f>
        <v>573627.94666666712</v>
      </c>
      <c r="AO384" s="111">
        <f t="shared" si="2007"/>
        <v>575659.25444444316</v>
      </c>
      <c r="AP384" s="111">
        <f t="shared" ref="AP384" si="2008">IF($B385&lt;AP$10,0,IF($B385=AP$10,AP$13,SUM(AP382:AP383)))</f>
        <v>65071.158833333589</v>
      </c>
      <c r="AQ384" s="111">
        <f t="shared" ref="AQ384:AS384" si="2009">IF($B385&lt;AQ$10,0,IF($B385=AQ$10,AQ$13,SUM(AQ382:AQ383)))</f>
        <v>1016321.8133888907</v>
      </c>
      <c r="AR384" s="111">
        <f t="shared" si="2009"/>
        <v>591151.55555555609</v>
      </c>
      <c r="AS384" s="111">
        <f t="shared" si="2009"/>
        <v>599032.08333333174</v>
      </c>
      <c r="AT384" s="111">
        <f t="shared" ref="AT384:AU384" si="2010">IF($B385&lt;AT$10,0,IF($B385=AT$10,AT$13,SUM(AT382:AT383)))</f>
        <v>3428.1183888888836</v>
      </c>
      <c r="AU384" s="111">
        <f t="shared" si="2010"/>
        <v>9510.8896666666333</v>
      </c>
      <c r="AV384" s="111">
        <f t="shared" ref="AV384:AW384" si="2011">IF($B385&lt;AV$10,0,IF($B385=AV$10,AV$13,SUM(AV382:AV383)))</f>
        <v>306954.99105555617</v>
      </c>
      <c r="AW384" s="111">
        <f t="shared" si="2011"/>
        <v>1262920.5966666692</v>
      </c>
      <c r="AX384" s="111">
        <f t="shared" ref="AX384" si="2012">IF($B385&lt;AX$10,0,IF($B385=AX$10,AX$13,SUM(AX382:AX383)))</f>
        <v>338425.14000000054</v>
      </c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>
        <f t="shared" si="1405"/>
        <v>10357783.163222218</v>
      </c>
      <c r="BO384" s="111">
        <f>ROUND(BN384*'Link In'!$H$2,2)</f>
        <v>517889.16</v>
      </c>
      <c r="BP384" s="111">
        <f>ROUND((BN384-BO384)*'Link In'!$H$3,2)</f>
        <v>2066377.74</v>
      </c>
    </row>
    <row r="385" spans="1:68" outlineLevel="1" x14ac:dyDescent="0.25">
      <c r="A385" s="52">
        <v>9999</v>
      </c>
      <c r="B385" s="102">
        <f>+B384+31</f>
        <v>44897</v>
      </c>
      <c r="C385" s="95" t="s">
        <v>15</v>
      </c>
      <c r="D385" s="96">
        <f t="shared" ref="D385:Y385" si="2013">IF(OR($B385&lt;D$10,$B385&gt;D$11),0,IF($B385=D$11,-D384,-D$15))</f>
        <v>0</v>
      </c>
      <c r="E385" s="96">
        <f t="shared" si="2013"/>
        <v>0</v>
      </c>
      <c r="F385" s="96">
        <f t="shared" si="2013"/>
        <v>0</v>
      </c>
      <c r="G385" s="96">
        <f t="shared" si="2013"/>
        <v>0</v>
      </c>
      <c r="H385" s="96">
        <f t="shared" si="2013"/>
        <v>0</v>
      </c>
      <c r="I385" s="96">
        <f t="shared" si="2013"/>
        <v>0</v>
      </c>
      <c r="J385" s="96">
        <f t="shared" si="2013"/>
        <v>0</v>
      </c>
      <c r="K385" s="96">
        <f t="shared" si="2013"/>
        <v>0</v>
      </c>
      <c r="L385" s="96">
        <f t="shared" si="2013"/>
        <v>0</v>
      </c>
      <c r="M385" s="96">
        <f t="shared" si="2013"/>
        <v>0</v>
      </c>
      <c r="N385" s="96">
        <f t="shared" si="2013"/>
        <v>0</v>
      </c>
      <c r="O385" s="96">
        <f t="shared" si="2013"/>
        <v>0</v>
      </c>
      <c r="P385" s="96">
        <f t="shared" si="2013"/>
        <v>0</v>
      </c>
      <c r="Q385" s="96">
        <f>IF(OR($B385&lt;Q$10,$B385&gt;Q$11),0,IF($B385=Q$11,-Q384,-Q$15))</f>
        <v>0</v>
      </c>
      <c r="R385" s="96">
        <f t="shared" si="2013"/>
        <v>0</v>
      </c>
      <c r="S385" s="96">
        <f t="shared" si="2013"/>
        <v>0</v>
      </c>
      <c r="T385" s="96">
        <f t="shared" si="2013"/>
        <v>0</v>
      </c>
      <c r="U385" s="96">
        <v>0</v>
      </c>
      <c r="V385" s="96">
        <v>0</v>
      </c>
      <c r="W385" s="96">
        <v>0</v>
      </c>
      <c r="X385" s="114">
        <f t="shared" si="2013"/>
        <v>-3019.97</v>
      </c>
      <c r="Y385" s="114">
        <f t="shared" si="2013"/>
        <v>-5260.36</v>
      </c>
      <c r="Z385" s="112">
        <f t="shared" ref="Z385" si="2014">IF(OR($B385&lt;Z$10,$B385&gt;Z$11),0,IF($B385=Z$11,-Z384,-Z$15))</f>
        <v>-4145.22</v>
      </c>
      <c r="AA385" s="112">
        <f>IF(OR($B385&lt;AA$10,$B385&gt;AA$11),0,IF($B385=AA$11,-AA384,-AA$15))</f>
        <v>-3602.5677222222221</v>
      </c>
      <c r="AB385" s="112">
        <f t="shared" ref="AB385" si="2015">IF(OR($B385&lt;AB$10,$B385&gt;AB$11),0,IF($B385=AB$11,-AB384,-AB$15))</f>
        <v>-2323.0977777777771</v>
      </c>
      <c r="AC385" s="112">
        <f>IF(OR($B385&lt;AC$10,$B385&gt;AC$11),0,IF($B385=AC$11,-AC384,-AC$15))</f>
        <v>-5057.5455555555554</v>
      </c>
      <c r="AD385" s="112">
        <f t="shared" ref="AD385:AF385" si="2016">IF(OR($B385&lt;AD$10,$B385&gt;AD$11),0,IF($B385=AD$11,-AD384,-AD$15))</f>
        <v>-2817.2901111111109</v>
      </c>
      <c r="AE385" s="112">
        <f t="shared" si="2016"/>
        <v>-4496.5687222222223</v>
      </c>
      <c r="AF385" s="112">
        <f t="shared" si="2016"/>
        <v>-1984.0399444444445</v>
      </c>
      <c r="AG385" s="112">
        <f t="shared" ref="AG385:AH385" si="2017">IF(OR($B385&lt;AG$10,$B385&gt;AG$11),0,IF($B385=AG$11,-AG384,-AG$15))</f>
        <v>-7735.1963333333342</v>
      </c>
      <c r="AH385" s="112">
        <f t="shared" si="2017"/>
        <v>-2291.8082777777777</v>
      </c>
      <c r="AI385" s="112">
        <f t="shared" ref="AI385:AJ385" si="2018">IF(OR($B385&lt;AI$10,$B385&gt;AI$11),0,IF($B385=AI$11,-AI384,-AI$15))</f>
        <v>-4660.0425555555557</v>
      </c>
      <c r="AJ385" s="112">
        <f t="shared" si="2018"/>
        <v>-4768.1513888888885</v>
      </c>
      <c r="AK385" s="112">
        <f t="shared" ref="AK385:AM385" si="2019">IF(OR($B385&lt;AK$10,$B385&gt;AK$11),0,IF($B385=AK$11,-AK384,-AK$15))</f>
        <v>-2229.3174444444444</v>
      </c>
      <c r="AL385" s="112">
        <f>IF(OR($B385&lt;AL$10,$B385&gt;AL$11),0,IF($B385=AL$11,-AL384,-AL$15))</f>
        <v>-250.24666666666667</v>
      </c>
      <c r="AM385" s="112">
        <f t="shared" si="2019"/>
        <v>-5824.0375000000004</v>
      </c>
      <c r="AN385" s="112">
        <f t="shared" ref="AN385:AO385" si="2020">IF(OR($B385&lt;AN$10,$B385&gt;AN$11),0,IF($B385=AN$11,-AN384,-AN$15))</f>
        <v>-4412.5226666666667</v>
      </c>
      <c r="AO385" s="112">
        <f t="shared" si="2020"/>
        <v>-4428.1481111111107</v>
      </c>
      <c r="AP385" s="112">
        <f t="shared" ref="AP385" si="2021">IF(OR($B385&lt;AP$10,$B385&gt;AP$11),0,IF($B385=AP$11,-AP384,-AP$15))</f>
        <v>-468.13783333333333</v>
      </c>
      <c r="AQ385" s="112">
        <f t="shared" ref="AQ385:AS385" si="2022">IF(OR($B385&lt;AQ$10,$B385&gt;AQ$11),0,IF($B385=AQ$11,-AQ384,-AQ$15))</f>
        <v>-7311.6677222222215</v>
      </c>
      <c r="AR385" s="112">
        <f t="shared" si="2022"/>
        <v>-4252.8888888888887</v>
      </c>
      <c r="AS385" s="112">
        <f t="shared" si="2022"/>
        <v>-4309.583333333333</v>
      </c>
      <c r="AT385" s="112">
        <f t="shared" ref="AT385:AU385" si="2023">IF(OR($B385&lt;AT$10,$B385&gt;AT$11),0,IF($B385=AT$11,-AT384,-AT$15))</f>
        <v>-24.662722222222218</v>
      </c>
      <c r="AU385" s="112">
        <f t="shared" si="2023"/>
        <v>-68.423666666666662</v>
      </c>
      <c r="AV385" s="112">
        <f t="shared" ref="AV385:AW385" si="2024">IF(OR($B385&lt;AV$10,$B385&gt;AV$11),0,IF($B385=AV$11,-AV384,-AV$15))</f>
        <v>-2060.100611111111</v>
      </c>
      <c r="AW385" s="112">
        <f t="shared" si="2024"/>
        <v>-7993.168333333334</v>
      </c>
      <c r="AX385" s="112">
        <f t="shared" ref="AX385" si="2025">IF(OR($B385&lt;AX$10,$B385&gt;AX$11),0,IF($B385=AX$11,-AX384,-AX$15))</f>
        <v>-2183.3879999999999</v>
      </c>
      <c r="AY385" s="112"/>
      <c r="AZ385" s="112"/>
      <c r="BA385" s="112"/>
      <c r="BB385" s="112"/>
      <c r="BC385" s="112"/>
      <c r="BD385" s="112"/>
      <c r="BE385" s="112"/>
      <c r="BF385" s="112"/>
      <c r="BG385" s="112"/>
      <c r="BH385" s="112"/>
      <c r="BI385" s="112"/>
      <c r="BJ385" s="112"/>
      <c r="BK385" s="112"/>
      <c r="BL385" s="112"/>
      <c r="BM385" s="112"/>
      <c r="BN385" s="112">
        <f t="shared" si="1405"/>
        <v>-97978.151888888868</v>
      </c>
      <c r="BO385" s="112">
        <f>ROUND(BN385*'Link In'!$H$2,2)</f>
        <v>-4898.91</v>
      </c>
      <c r="BP385" s="112">
        <f>ROUND((BN385-BO385)*'Link In'!$H$3,2)</f>
        <v>-19546.64</v>
      </c>
    </row>
    <row r="386" spans="1:68" ht="14.25" customHeight="1" outlineLevel="1" x14ac:dyDescent="0.25">
      <c r="A386" s="52">
        <v>9999</v>
      </c>
      <c r="B386" s="94">
        <f>B385</f>
        <v>44897</v>
      </c>
      <c r="C386" s="115" t="s">
        <v>16</v>
      </c>
      <c r="D386" s="98">
        <f t="shared" ref="D386:Y386" si="2026">IF($B387&lt;D$10,0,IF($B387=D$10,D$13,SUM(D384:D385)))</f>
        <v>0</v>
      </c>
      <c r="E386" s="98">
        <f t="shared" si="2026"/>
        <v>0</v>
      </c>
      <c r="F386" s="98">
        <f t="shared" si="2026"/>
        <v>0</v>
      </c>
      <c r="G386" s="98">
        <f t="shared" si="2026"/>
        <v>0</v>
      </c>
      <c r="H386" s="98">
        <f t="shared" si="2026"/>
        <v>0</v>
      </c>
      <c r="I386" s="98">
        <f t="shared" si="2026"/>
        <v>0</v>
      </c>
      <c r="J386" s="98">
        <f t="shared" si="2026"/>
        <v>0</v>
      </c>
      <c r="K386" s="98">
        <f t="shared" si="2026"/>
        <v>0</v>
      </c>
      <c r="L386" s="98">
        <f t="shared" si="2026"/>
        <v>0</v>
      </c>
      <c r="M386" s="98">
        <f t="shared" si="2026"/>
        <v>0</v>
      </c>
      <c r="N386" s="98">
        <f t="shared" si="2026"/>
        <v>0</v>
      </c>
      <c r="O386" s="98">
        <f t="shared" si="2026"/>
        <v>0</v>
      </c>
      <c r="P386" s="98">
        <f t="shared" si="2026"/>
        <v>0</v>
      </c>
      <c r="Q386" s="98">
        <f>IF($B387&lt;Q$10,0,IF($B387=Q$10,Q$13,SUM(Q384:Q385)))</f>
        <v>-6.9121597334742546E-11</v>
      </c>
      <c r="R386" s="98">
        <f t="shared" si="2026"/>
        <v>1.6825651982799172E-11</v>
      </c>
      <c r="S386" s="98">
        <f t="shared" si="2026"/>
        <v>-7.0485839387401938E-12</v>
      </c>
      <c r="T386" s="98">
        <f t="shared" si="2026"/>
        <v>2.0293100533308461E-11</v>
      </c>
      <c r="U386" s="98">
        <f>IF($B387&lt;U$10,0,IF($B387=U$10,U$13,SUM(U384:U385)))</f>
        <v>-1.2050804798491299E-11</v>
      </c>
      <c r="V386" s="98">
        <v>0</v>
      </c>
      <c r="W386" s="98">
        <f>IF($B387&lt;W$10,0,IF($B387=W$10,W$13,SUM(W384:W385)))</f>
        <v>0</v>
      </c>
      <c r="X386" s="111">
        <f t="shared" si="2026"/>
        <v>99659.01000000193</v>
      </c>
      <c r="Y386" s="111">
        <f t="shared" si="2026"/>
        <v>173591.88000000175</v>
      </c>
      <c r="Z386" s="111">
        <f t="shared" ref="Z386" si="2027">IF($B387&lt;Z$10,0,IF($B387=Z$10,Z$13,SUM(Z384:Z385)))</f>
        <v>211406.3400000032</v>
      </c>
      <c r="AA386" s="111">
        <f>IF($B387&lt;AA$10,0,IF($B387=AA$10,AA$13,SUM(AA384:AA385)))</f>
        <v>165718.11522222203</v>
      </c>
      <c r="AB386" s="111">
        <f t="shared" ref="AB386" si="2028">IF($B387&lt;AB$10,0,IF($B387=AB$10,AB$13,SUM(AB384:AB385)))</f>
        <v>155647.55111111177</v>
      </c>
      <c r="AC386" s="111">
        <f>IF($B387&lt;AC$10,0,IF($B387=AC$10,AC$13,SUM(AC384:AC385)))</f>
        <v>338855.55222221807</v>
      </c>
      <c r="AD386" s="111">
        <f t="shared" ref="AD386:AF386" si="2029">IF($B387&lt;AD$10,0,IF($B387=AD$10,AD$13,SUM(AD384:AD385)))</f>
        <v>202844.88799999881</v>
      </c>
      <c r="AE386" s="111">
        <f t="shared" si="2029"/>
        <v>467643.14711111027</v>
      </c>
      <c r="AF386" s="111">
        <f t="shared" si="2029"/>
        <v>206340.15422222303</v>
      </c>
      <c r="AG386" s="111">
        <f t="shared" ref="AG386:AH386" si="2030">IF($B387&lt;AG$10,0,IF($B387=AG$10,AG$13,SUM(AG384:AG385)))</f>
        <v>804460.41866666288</v>
      </c>
      <c r="AH386" s="111">
        <f t="shared" si="2030"/>
        <v>238348.06088888724</v>
      </c>
      <c r="AI386" s="111">
        <f t="shared" ref="AI386:AJ386" si="2031">IF($B387&lt;AI$10,0,IF($B387=AI$10,AI$13,SUM(AI384:AI385)))</f>
        <v>484644.42577777558</v>
      </c>
      <c r="AJ386" s="111">
        <f t="shared" si="2031"/>
        <v>495887.74444444047</v>
      </c>
      <c r="AK386" s="111">
        <f t="shared" ref="AK386:AM386" si="2032">IF($B387&lt;AK$10,0,IF($B387=AK$10,AK$13,SUM(AK384:AK385)))</f>
        <v>231849.01422222151</v>
      </c>
      <c r="AL386" s="111">
        <f>IF($B387&lt;AL$10,0,IF($B387=AL$10,AL$13,SUM(AL384:AL385)))</f>
        <v>26025.653333333386</v>
      </c>
      <c r="AM386" s="111">
        <f t="shared" si="2032"/>
        <v>652292.20000000158</v>
      </c>
      <c r="AN386" s="111">
        <f t="shared" ref="AN386:AO386" si="2033">IF($B387&lt;AN$10,0,IF($B387=AN$10,AN$13,SUM(AN384:AN385)))</f>
        <v>569215.42400000046</v>
      </c>
      <c r="AO386" s="111">
        <f t="shared" si="2033"/>
        <v>571231.10633333202</v>
      </c>
      <c r="AP386" s="111">
        <f t="shared" ref="AP386" si="2034">IF($B387&lt;AP$10,0,IF($B387=AP$10,AP$13,SUM(AP384:AP385)))</f>
        <v>64603.021000000255</v>
      </c>
      <c r="AQ386" s="111">
        <f t="shared" ref="AQ386:AS386" si="2035">IF($B387&lt;AQ$10,0,IF($B387=AQ$10,AQ$13,SUM(AQ384:AQ385)))</f>
        <v>1009010.1456666684</v>
      </c>
      <c r="AR386" s="111">
        <f t="shared" si="2035"/>
        <v>586898.66666666721</v>
      </c>
      <c r="AS386" s="111">
        <f t="shared" si="2035"/>
        <v>594722.49999999837</v>
      </c>
      <c r="AT386" s="111">
        <f t="shared" ref="AT386:AU386" si="2036">IF($B387&lt;AT$10,0,IF($B387=AT$10,AT$13,SUM(AT384:AT385)))</f>
        <v>3403.4556666666613</v>
      </c>
      <c r="AU386" s="111">
        <f t="shared" si="2036"/>
        <v>9442.4659999999658</v>
      </c>
      <c r="AV386" s="111">
        <f t="shared" ref="AV386:AW386" si="2037">IF($B387&lt;AV$10,0,IF($B387=AV$10,AV$13,SUM(AV384:AV385)))</f>
        <v>304894.89044444507</v>
      </c>
      <c r="AW386" s="111">
        <f t="shared" si="2037"/>
        <v>1254927.428333336</v>
      </c>
      <c r="AX386" s="111">
        <f t="shared" ref="AX386" si="2038">IF($B387&lt;AX$10,0,IF($B387=AX$10,AX$13,SUM(AX384:AX385)))</f>
        <v>336241.75200000056</v>
      </c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>
        <f t="shared" si="1405"/>
        <v>10259805.011333328</v>
      </c>
      <c r="BO386" s="111">
        <f>ROUND(BN386*'Link In'!$H$2,2)</f>
        <v>512990.25</v>
      </c>
      <c r="BP386" s="111">
        <f>ROUND((BN386-BO386)*'Link In'!$H$3,2)</f>
        <v>2046831.1</v>
      </c>
    </row>
    <row r="387" spans="1:68" outlineLevel="1" x14ac:dyDescent="0.25">
      <c r="A387" s="52">
        <v>9999</v>
      </c>
      <c r="B387" s="102">
        <f>+B386+30</f>
        <v>44927</v>
      </c>
      <c r="C387" s="95" t="s">
        <v>15</v>
      </c>
      <c r="D387" s="96">
        <f t="shared" ref="D387:Y387" si="2039">IF(OR($B387&lt;D$10,$B387&gt;D$11),0,IF($B387=D$11,-D386,-D$15))</f>
        <v>0</v>
      </c>
      <c r="E387" s="96">
        <f t="shared" si="2039"/>
        <v>0</v>
      </c>
      <c r="F387" s="96">
        <f t="shared" si="2039"/>
        <v>0</v>
      </c>
      <c r="G387" s="96">
        <f t="shared" si="2039"/>
        <v>0</v>
      </c>
      <c r="H387" s="96">
        <f t="shared" si="2039"/>
        <v>0</v>
      </c>
      <c r="I387" s="96">
        <f t="shared" si="2039"/>
        <v>0</v>
      </c>
      <c r="J387" s="96">
        <f t="shared" si="2039"/>
        <v>0</v>
      </c>
      <c r="K387" s="96">
        <f t="shared" si="2039"/>
        <v>0</v>
      </c>
      <c r="L387" s="96">
        <f t="shared" si="2039"/>
        <v>0</v>
      </c>
      <c r="M387" s="96">
        <f t="shared" si="2039"/>
        <v>0</v>
      </c>
      <c r="N387" s="96">
        <f t="shared" si="2039"/>
        <v>0</v>
      </c>
      <c r="O387" s="96">
        <f t="shared" si="2039"/>
        <v>0</v>
      </c>
      <c r="P387" s="96">
        <f t="shared" si="2039"/>
        <v>0</v>
      </c>
      <c r="Q387" s="96">
        <f>IF(OR($B387&lt;Q$10,$B387&gt;Q$11),0,IF($B387=Q$11,-Q386,-Q$15))</f>
        <v>0</v>
      </c>
      <c r="R387" s="96">
        <f t="shared" si="2039"/>
        <v>0</v>
      </c>
      <c r="S387" s="96">
        <f t="shared" si="2039"/>
        <v>0</v>
      </c>
      <c r="T387" s="96">
        <f t="shared" si="2039"/>
        <v>0</v>
      </c>
      <c r="U387" s="96">
        <v>0</v>
      </c>
      <c r="V387" s="96">
        <v>0</v>
      </c>
      <c r="W387" s="96">
        <v>0</v>
      </c>
      <c r="X387" s="114">
        <f t="shared" si="2039"/>
        <v>-3019.97</v>
      </c>
      <c r="Y387" s="114">
        <f t="shared" si="2039"/>
        <v>-5260.36</v>
      </c>
      <c r="Z387" s="112">
        <f t="shared" ref="Z387" si="2040">IF(OR($B387&lt;Z$10,$B387&gt;Z$11),0,IF($B387=Z$11,-Z386,-Z$15))</f>
        <v>-4145.22</v>
      </c>
      <c r="AA387" s="112">
        <f>IF(OR($B387&lt;AA$10,$B387&gt;AA$11),0,IF($B387=AA$11,-AA386,-AA$15))</f>
        <v>-3602.5677222222221</v>
      </c>
      <c r="AB387" s="112">
        <f t="shared" ref="AB387" si="2041">IF(OR($B387&lt;AB$10,$B387&gt;AB$11),0,IF($B387=AB$11,-AB386,-AB$15))</f>
        <v>-2323.0977777777771</v>
      </c>
      <c r="AC387" s="112">
        <f>IF(OR($B387&lt;AC$10,$B387&gt;AC$11),0,IF($B387=AC$11,-AC386,-AC$15))</f>
        <v>-5057.5455555555554</v>
      </c>
      <c r="AD387" s="112">
        <f t="shared" ref="AD387:AF387" si="2042">IF(OR($B387&lt;AD$10,$B387&gt;AD$11),0,IF($B387=AD$11,-AD386,-AD$15))</f>
        <v>-2817.2901111111109</v>
      </c>
      <c r="AE387" s="112">
        <f t="shared" si="2042"/>
        <v>-4496.5687222222223</v>
      </c>
      <c r="AF387" s="112">
        <f t="shared" si="2042"/>
        <v>-1984.0399444444445</v>
      </c>
      <c r="AG387" s="112">
        <f t="shared" ref="AG387:AH387" si="2043">IF(OR($B387&lt;AG$10,$B387&gt;AG$11),0,IF($B387=AG$11,-AG386,-AG$15))</f>
        <v>-7735.1963333333342</v>
      </c>
      <c r="AH387" s="112">
        <f t="shared" si="2043"/>
        <v>-2291.8082777777777</v>
      </c>
      <c r="AI387" s="112">
        <f t="shared" ref="AI387:AJ387" si="2044">IF(OR($B387&lt;AI$10,$B387&gt;AI$11),0,IF($B387=AI$11,-AI386,-AI$15))</f>
        <v>-4660.0425555555557</v>
      </c>
      <c r="AJ387" s="112">
        <f t="shared" si="2044"/>
        <v>-4768.1513888888885</v>
      </c>
      <c r="AK387" s="112">
        <f t="shared" ref="AK387:AM387" si="2045">IF(OR($B387&lt;AK$10,$B387&gt;AK$11),0,IF($B387=AK$11,-AK386,-AK$15))</f>
        <v>-2229.3174444444444</v>
      </c>
      <c r="AL387" s="112">
        <f>IF(OR($B387&lt;AL$10,$B387&gt;AL$11),0,IF($B387=AL$11,-AL386,-AL$15))</f>
        <v>-250.24666666666667</v>
      </c>
      <c r="AM387" s="112">
        <f t="shared" si="2045"/>
        <v>-5824.0375000000004</v>
      </c>
      <c r="AN387" s="112">
        <f t="shared" ref="AN387:AO387" si="2046">IF(OR($B387&lt;AN$10,$B387&gt;AN$11),0,IF($B387=AN$11,-AN386,-AN$15))</f>
        <v>-4412.5226666666667</v>
      </c>
      <c r="AO387" s="112">
        <f t="shared" si="2046"/>
        <v>-4428.1481111111107</v>
      </c>
      <c r="AP387" s="112">
        <f t="shared" ref="AP387" si="2047">IF(OR($B387&lt;AP$10,$B387&gt;AP$11),0,IF($B387=AP$11,-AP386,-AP$15))</f>
        <v>-468.13783333333333</v>
      </c>
      <c r="AQ387" s="112">
        <f t="shared" ref="AQ387:AS387" si="2048">IF(OR($B387&lt;AQ$10,$B387&gt;AQ$11),0,IF($B387=AQ$11,-AQ386,-AQ$15))</f>
        <v>-7311.6677222222215</v>
      </c>
      <c r="AR387" s="112">
        <f t="shared" si="2048"/>
        <v>-4252.8888888888887</v>
      </c>
      <c r="AS387" s="112">
        <f t="shared" si="2048"/>
        <v>-4309.583333333333</v>
      </c>
      <c r="AT387" s="112">
        <f t="shared" ref="AT387:AU387" si="2049">IF(OR($B387&lt;AT$10,$B387&gt;AT$11),0,IF($B387=AT$11,-AT386,-AT$15))</f>
        <v>-24.662722222222218</v>
      </c>
      <c r="AU387" s="112">
        <f t="shared" si="2049"/>
        <v>-68.423666666666662</v>
      </c>
      <c r="AV387" s="112">
        <f t="shared" ref="AV387:AW387" si="2050">IF(OR($B387&lt;AV$10,$B387&gt;AV$11),0,IF($B387=AV$11,-AV386,-AV$15))</f>
        <v>-2060.100611111111</v>
      </c>
      <c r="AW387" s="112">
        <f t="shared" si="2050"/>
        <v>-7993.168333333334</v>
      </c>
      <c r="AX387" s="112">
        <f t="shared" ref="AX387" si="2051">IF(OR($B387&lt;AX$10,$B387&gt;AX$11),0,IF($B387=AX$11,-AX386,-AX$15))</f>
        <v>-2183.3879999999999</v>
      </c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2"/>
      <c r="BN387" s="112">
        <f t="shared" si="1405"/>
        <v>-97978.151888888868</v>
      </c>
      <c r="BO387" s="112">
        <f>ROUND(BN387*'Link In'!$H$2,2)</f>
        <v>-4898.91</v>
      </c>
      <c r="BP387" s="112">
        <f>ROUND((BN387-BO387)*'Link In'!$H$3,2)</f>
        <v>-19546.64</v>
      </c>
    </row>
    <row r="388" spans="1:68" ht="14.25" customHeight="1" outlineLevel="1" x14ac:dyDescent="0.25">
      <c r="A388" s="52">
        <v>9999</v>
      </c>
      <c r="B388" s="94">
        <f>B387</f>
        <v>44927</v>
      </c>
      <c r="C388" s="115" t="s">
        <v>16</v>
      </c>
      <c r="D388" s="98">
        <f t="shared" ref="D388:Y388" si="2052">IF($B389&lt;D$10,0,IF($B389=D$10,D$13,SUM(D386:D387)))</f>
        <v>0</v>
      </c>
      <c r="E388" s="98">
        <f t="shared" si="2052"/>
        <v>0</v>
      </c>
      <c r="F388" s="98">
        <f t="shared" si="2052"/>
        <v>0</v>
      </c>
      <c r="G388" s="98">
        <f t="shared" si="2052"/>
        <v>0</v>
      </c>
      <c r="H388" s="98">
        <f t="shared" si="2052"/>
        <v>0</v>
      </c>
      <c r="I388" s="98">
        <f t="shared" si="2052"/>
        <v>0</v>
      </c>
      <c r="J388" s="98">
        <f t="shared" si="2052"/>
        <v>0</v>
      </c>
      <c r="K388" s="98">
        <f t="shared" si="2052"/>
        <v>0</v>
      </c>
      <c r="L388" s="98">
        <f t="shared" si="2052"/>
        <v>0</v>
      </c>
      <c r="M388" s="98">
        <f t="shared" si="2052"/>
        <v>0</v>
      </c>
      <c r="N388" s="98">
        <f t="shared" si="2052"/>
        <v>0</v>
      </c>
      <c r="O388" s="98">
        <f t="shared" si="2052"/>
        <v>0</v>
      </c>
      <c r="P388" s="98">
        <f t="shared" si="2052"/>
        <v>0</v>
      </c>
      <c r="Q388" s="98">
        <f>IF($B389&lt;Q$10,0,IF($B389=Q$10,Q$13,SUM(Q386:Q387)))</f>
        <v>-6.9121597334742546E-11</v>
      </c>
      <c r="R388" s="98">
        <f t="shared" si="2052"/>
        <v>1.6825651982799172E-11</v>
      </c>
      <c r="S388" s="98">
        <f t="shared" si="2052"/>
        <v>-7.0485839387401938E-12</v>
      </c>
      <c r="T388" s="98">
        <f t="shared" si="2052"/>
        <v>2.0293100533308461E-11</v>
      </c>
      <c r="U388" s="98">
        <f>IF($B389&lt;U$10,0,IF($B389=U$10,U$13,SUM(U386:U387)))</f>
        <v>-1.2050804798491299E-11</v>
      </c>
      <c r="V388" s="98">
        <f>IF($B389&lt;V$10,0,IF($B389=V$10,V$13,SUM(V386:V387)))</f>
        <v>0</v>
      </c>
      <c r="W388" s="98">
        <f>IF($B389&lt;W$10,0,IF($B389=W$10,W$13,SUM(W386:W387)))</f>
        <v>0</v>
      </c>
      <c r="X388" s="111">
        <f t="shared" si="2052"/>
        <v>96639.040000001929</v>
      </c>
      <c r="Y388" s="111">
        <f t="shared" si="2052"/>
        <v>168331.52000000176</v>
      </c>
      <c r="Z388" s="111">
        <f t="shared" ref="Z388" si="2053">IF($B389&lt;Z$10,0,IF($B389=Z$10,Z$13,SUM(Z386:Z387)))</f>
        <v>207261.1200000032</v>
      </c>
      <c r="AA388" s="111">
        <f>IF($B389&lt;AA$10,0,IF($B389=AA$10,AA$13,SUM(AA386:AA387)))</f>
        <v>162115.54749999981</v>
      </c>
      <c r="AB388" s="111">
        <f t="shared" ref="AB388" si="2054">IF($B389&lt;AB$10,0,IF($B389=AB$10,AB$13,SUM(AB386:AB387)))</f>
        <v>153324.45333333398</v>
      </c>
      <c r="AC388" s="111">
        <f>IF($B389&lt;AC$10,0,IF($B389=AC$10,AC$13,SUM(AC386:AC387)))</f>
        <v>333798.00666666252</v>
      </c>
      <c r="AD388" s="111">
        <f t="shared" ref="AD388:AF388" si="2055">IF($B389&lt;AD$10,0,IF($B389=AD$10,AD$13,SUM(AD386:AD387)))</f>
        <v>200027.59788888771</v>
      </c>
      <c r="AE388" s="111">
        <f t="shared" si="2055"/>
        <v>463146.57838888804</v>
      </c>
      <c r="AF388" s="111">
        <f t="shared" si="2055"/>
        <v>204356.1142777786</v>
      </c>
      <c r="AG388" s="111">
        <f t="shared" ref="AG388:AH388" si="2056">IF($B389&lt;AG$10,0,IF($B389=AG$10,AG$13,SUM(AG386:AG387)))</f>
        <v>796725.2223333295</v>
      </c>
      <c r="AH388" s="111">
        <f t="shared" si="2056"/>
        <v>236056.25261110946</v>
      </c>
      <c r="AI388" s="111">
        <f t="shared" ref="AI388:AJ388" si="2057">IF($B389&lt;AI$10,0,IF($B389=AI$10,AI$13,SUM(AI386:AI387)))</f>
        <v>479984.38322222</v>
      </c>
      <c r="AJ388" s="111">
        <f t="shared" si="2057"/>
        <v>491119.59305555158</v>
      </c>
      <c r="AK388" s="111">
        <f t="shared" ref="AK388:AM388" si="2058">IF($B389&lt;AK$10,0,IF($B389=AK$10,AK$13,SUM(AK386:AK387)))</f>
        <v>229619.69677777708</v>
      </c>
      <c r="AL388" s="111">
        <f>IF($B389&lt;AL$10,0,IF($B389=AL$10,AL$13,SUM(AL386:AL387)))</f>
        <v>25775.40666666672</v>
      </c>
      <c r="AM388" s="111">
        <f t="shared" si="2058"/>
        <v>646468.16250000161</v>
      </c>
      <c r="AN388" s="111">
        <f t="shared" ref="AN388:AO388" si="2059">IF($B389&lt;AN$10,0,IF($B389=AN$10,AN$13,SUM(AN386:AN387)))</f>
        <v>564802.90133333381</v>
      </c>
      <c r="AO388" s="111">
        <f t="shared" si="2059"/>
        <v>566802.95822222088</v>
      </c>
      <c r="AP388" s="111">
        <f t="shared" ref="AP388" si="2060">IF($B389&lt;AP$10,0,IF($B389=AP$10,AP$13,SUM(AP386:AP387)))</f>
        <v>64134.883166666921</v>
      </c>
      <c r="AQ388" s="111">
        <f t="shared" ref="AQ388:AS388" si="2061">IF($B389&lt;AQ$10,0,IF($B389=AQ$10,AQ$13,SUM(AQ386:AQ387)))</f>
        <v>1001698.4779444461</v>
      </c>
      <c r="AR388" s="111">
        <f t="shared" si="2061"/>
        <v>582645.77777777833</v>
      </c>
      <c r="AS388" s="111">
        <f t="shared" si="2061"/>
        <v>590412.916666665</v>
      </c>
      <c r="AT388" s="111">
        <f t="shared" ref="AT388:AU388" si="2062">IF($B389&lt;AT$10,0,IF($B389=AT$10,AT$13,SUM(AT386:AT387)))</f>
        <v>3378.7929444444389</v>
      </c>
      <c r="AU388" s="111">
        <f t="shared" si="2062"/>
        <v>9374.0423333332983</v>
      </c>
      <c r="AV388" s="111">
        <f t="shared" ref="AV388:AW388" si="2063">IF($B389&lt;AV$10,0,IF($B389=AV$10,AV$13,SUM(AV386:AV387)))</f>
        <v>302834.78983333398</v>
      </c>
      <c r="AW388" s="111">
        <f t="shared" si="2063"/>
        <v>1246934.2600000028</v>
      </c>
      <c r="AX388" s="111">
        <f t="shared" ref="AX388" si="2064">IF($B389&lt;AX$10,0,IF($B389=AX$10,AX$13,SUM(AX386:AX387)))</f>
        <v>334058.36400000058</v>
      </c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>
        <f t="shared" si="1405"/>
        <v>10161826.859444439</v>
      </c>
      <c r="BO388" s="111">
        <f>ROUND(BN388*'Link In'!$H$2,2)</f>
        <v>508091.34</v>
      </c>
      <c r="BP388" s="111">
        <f>ROUND((BN388-BO388)*'Link In'!$H$3,2)</f>
        <v>2027284.46</v>
      </c>
    </row>
    <row r="389" spans="1:68" outlineLevel="1" x14ac:dyDescent="0.25">
      <c r="A389" s="52">
        <v>9999</v>
      </c>
      <c r="B389" s="102">
        <f>+B388+31</f>
        <v>44958</v>
      </c>
      <c r="C389" s="95" t="s">
        <v>15</v>
      </c>
      <c r="D389" s="96">
        <f t="shared" ref="D389:Y389" si="2065">IF(OR($B389&lt;D$10,$B389&gt;D$11),0,IF($B389=D$11,-D388,-D$15))</f>
        <v>0</v>
      </c>
      <c r="E389" s="96">
        <f t="shared" si="2065"/>
        <v>0</v>
      </c>
      <c r="F389" s="96">
        <f t="shared" si="2065"/>
        <v>0</v>
      </c>
      <c r="G389" s="96">
        <f t="shared" si="2065"/>
        <v>0</v>
      </c>
      <c r="H389" s="96">
        <f t="shared" si="2065"/>
        <v>0</v>
      </c>
      <c r="I389" s="96">
        <f t="shared" si="2065"/>
        <v>0</v>
      </c>
      <c r="J389" s="96">
        <f t="shared" si="2065"/>
        <v>0</v>
      </c>
      <c r="K389" s="96">
        <f t="shared" si="2065"/>
        <v>0</v>
      </c>
      <c r="L389" s="96">
        <f t="shared" si="2065"/>
        <v>0</v>
      </c>
      <c r="M389" s="96">
        <f t="shared" si="2065"/>
        <v>0</v>
      </c>
      <c r="N389" s="96">
        <f t="shared" si="2065"/>
        <v>0</v>
      </c>
      <c r="O389" s="96">
        <f t="shared" si="2065"/>
        <v>0</v>
      </c>
      <c r="P389" s="96">
        <f t="shared" si="2065"/>
        <v>0</v>
      </c>
      <c r="Q389" s="96">
        <f>IF(OR($B389&lt;Q$10,$B389&gt;Q$11),0,IF($B389=Q$11,-Q388,-Q$15))</f>
        <v>0</v>
      </c>
      <c r="R389" s="96">
        <f t="shared" si="2065"/>
        <v>0</v>
      </c>
      <c r="S389" s="96">
        <f t="shared" si="2065"/>
        <v>0</v>
      </c>
      <c r="T389" s="96">
        <f t="shared" si="2065"/>
        <v>0</v>
      </c>
      <c r="U389" s="96">
        <v>0</v>
      </c>
      <c r="V389" s="96">
        <v>0</v>
      </c>
      <c r="W389" s="96">
        <v>0</v>
      </c>
      <c r="X389" s="114">
        <f t="shared" si="2065"/>
        <v>-3019.97</v>
      </c>
      <c r="Y389" s="114">
        <f t="shared" si="2065"/>
        <v>-5260.36</v>
      </c>
      <c r="Z389" s="112">
        <f t="shared" ref="Z389" si="2066">IF(OR($B389&lt;Z$10,$B389&gt;Z$11),0,IF($B389=Z$11,-Z388,-Z$15))</f>
        <v>-4145.22</v>
      </c>
      <c r="AA389" s="112">
        <f>IF(OR($B389&lt;AA$10,$B389&gt;AA$11),0,IF($B389=AA$11,-AA388,-AA$15))</f>
        <v>-3602.5677222222221</v>
      </c>
      <c r="AB389" s="112">
        <f t="shared" ref="AB389" si="2067">IF(OR($B389&lt;AB$10,$B389&gt;AB$11),0,IF($B389=AB$11,-AB388,-AB$15))</f>
        <v>-2323.0977777777771</v>
      </c>
      <c r="AC389" s="112">
        <f>IF(OR($B389&lt;AC$10,$B389&gt;AC$11),0,IF($B389=AC$11,-AC388,-AC$15))</f>
        <v>-5057.5455555555554</v>
      </c>
      <c r="AD389" s="112">
        <f t="shared" ref="AD389:AF389" si="2068">IF(OR($B389&lt;AD$10,$B389&gt;AD$11),0,IF($B389=AD$11,-AD388,-AD$15))</f>
        <v>-2817.2901111111109</v>
      </c>
      <c r="AE389" s="112">
        <f t="shared" si="2068"/>
        <v>-4496.5687222222223</v>
      </c>
      <c r="AF389" s="112">
        <f t="shared" si="2068"/>
        <v>-1984.0399444444445</v>
      </c>
      <c r="AG389" s="112">
        <f t="shared" ref="AG389:AH389" si="2069">IF(OR($B389&lt;AG$10,$B389&gt;AG$11),0,IF($B389=AG$11,-AG388,-AG$15))</f>
        <v>-7735.1963333333342</v>
      </c>
      <c r="AH389" s="112">
        <f t="shared" si="2069"/>
        <v>-2291.8082777777777</v>
      </c>
      <c r="AI389" s="112">
        <f t="shared" ref="AI389:AJ389" si="2070">IF(OR($B389&lt;AI$10,$B389&gt;AI$11),0,IF($B389=AI$11,-AI388,-AI$15))</f>
        <v>-4660.0425555555557</v>
      </c>
      <c r="AJ389" s="112">
        <f t="shared" si="2070"/>
        <v>-4768.1513888888885</v>
      </c>
      <c r="AK389" s="112">
        <f t="shared" ref="AK389:AM389" si="2071">IF(OR($B389&lt;AK$10,$B389&gt;AK$11),0,IF($B389=AK$11,-AK388,-AK$15))</f>
        <v>-2229.3174444444444</v>
      </c>
      <c r="AL389" s="112">
        <f>IF(OR($B389&lt;AL$10,$B389&gt;AL$11),0,IF($B389=AL$11,-AL388,-AL$15))</f>
        <v>-250.24666666666667</v>
      </c>
      <c r="AM389" s="112">
        <f t="shared" si="2071"/>
        <v>-5824.0375000000004</v>
      </c>
      <c r="AN389" s="112">
        <f t="shared" ref="AN389:AO389" si="2072">IF(OR($B389&lt;AN$10,$B389&gt;AN$11),0,IF($B389=AN$11,-AN388,-AN$15))</f>
        <v>-4412.5226666666667</v>
      </c>
      <c r="AO389" s="112">
        <f t="shared" si="2072"/>
        <v>-4428.1481111111107</v>
      </c>
      <c r="AP389" s="112">
        <f t="shared" ref="AP389" si="2073">IF(OR($B389&lt;AP$10,$B389&gt;AP$11),0,IF($B389=AP$11,-AP388,-AP$15))</f>
        <v>-468.13783333333333</v>
      </c>
      <c r="AQ389" s="112">
        <f t="shared" ref="AQ389:AS389" si="2074">IF(OR($B389&lt;AQ$10,$B389&gt;AQ$11),0,IF($B389=AQ$11,-AQ388,-AQ$15))</f>
        <v>-7311.6677222222215</v>
      </c>
      <c r="AR389" s="112">
        <f t="shared" si="2074"/>
        <v>-4252.8888888888887</v>
      </c>
      <c r="AS389" s="112">
        <f t="shared" si="2074"/>
        <v>-4309.583333333333</v>
      </c>
      <c r="AT389" s="112">
        <f t="shared" ref="AT389:AU389" si="2075">IF(OR($B389&lt;AT$10,$B389&gt;AT$11),0,IF($B389=AT$11,-AT388,-AT$15))</f>
        <v>-24.662722222222218</v>
      </c>
      <c r="AU389" s="112">
        <f t="shared" si="2075"/>
        <v>-68.423666666666662</v>
      </c>
      <c r="AV389" s="112">
        <f t="shared" ref="AV389:AW389" si="2076">IF(OR($B389&lt;AV$10,$B389&gt;AV$11),0,IF($B389=AV$11,-AV388,-AV$15))</f>
        <v>-2060.100611111111</v>
      </c>
      <c r="AW389" s="112">
        <f t="shared" si="2076"/>
        <v>-7993.168333333334</v>
      </c>
      <c r="AX389" s="112">
        <f t="shared" ref="AX389" si="2077">IF(OR($B389&lt;AX$10,$B389&gt;AX$11),0,IF($B389=AX$11,-AX388,-AX$15))</f>
        <v>-2183.3879999999999</v>
      </c>
      <c r="AY389" s="112"/>
      <c r="AZ389" s="112"/>
      <c r="BA389" s="112"/>
      <c r="BB389" s="112"/>
      <c r="BC389" s="112"/>
      <c r="BD389" s="112"/>
      <c r="BE389" s="112"/>
      <c r="BF389" s="112"/>
      <c r="BG389" s="112"/>
      <c r="BH389" s="112"/>
      <c r="BI389" s="112"/>
      <c r="BJ389" s="112"/>
      <c r="BK389" s="112"/>
      <c r="BL389" s="112"/>
      <c r="BM389" s="112"/>
      <c r="BN389" s="112">
        <f t="shared" si="1405"/>
        <v>-97978.151888888868</v>
      </c>
      <c r="BO389" s="112">
        <f>ROUND(BN389*'Link In'!$H$2,2)</f>
        <v>-4898.91</v>
      </c>
      <c r="BP389" s="112">
        <f>ROUND((BN389-BO389)*'Link In'!$H$3,2)</f>
        <v>-19546.64</v>
      </c>
    </row>
    <row r="390" spans="1:68" ht="14.25" customHeight="1" outlineLevel="1" x14ac:dyDescent="0.25">
      <c r="A390" s="52">
        <v>9999</v>
      </c>
      <c r="B390" s="94">
        <f>B389</f>
        <v>44958</v>
      </c>
      <c r="C390" s="115" t="s">
        <v>16</v>
      </c>
      <c r="D390" s="98">
        <f t="shared" ref="D390:Y390" si="2078">IF($B391&lt;D$10,0,IF($B391=D$10,D$13,SUM(D388:D389)))</f>
        <v>0</v>
      </c>
      <c r="E390" s="98">
        <f t="shared" si="2078"/>
        <v>0</v>
      </c>
      <c r="F390" s="98">
        <f t="shared" si="2078"/>
        <v>0</v>
      </c>
      <c r="G390" s="98">
        <f t="shared" si="2078"/>
        <v>0</v>
      </c>
      <c r="H390" s="98">
        <f t="shared" si="2078"/>
        <v>0</v>
      </c>
      <c r="I390" s="98">
        <f t="shared" si="2078"/>
        <v>0</v>
      </c>
      <c r="J390" s="98">
        <f t="shared" si="2078"/>
        <v>0</v>
      </c>
      <c r="K390" s="98">
        <f t="shared" si="2078"/>
        <v>0</v>
      </c>
      <c r="L390" s="98">
        <f t="shared" si="2078"/>
        <v>0</v>
      </c>
      <c r="M390" s="98">
        <f t="shared" si="2078"/>
        <v>0</v>
      </c>
      <c r="N390" s="98">
        <f t="shared" si="2078"/>
        <v>0</v>
      </c>
      <c r="O390" s="98">
        <f t="shared" si="2078"/>
        <v>0</v>
      </c>
      <c r="P390" s="98">
        <f t="shared" si="2078"/>
        <v>0</v>
      </c>
      <c r="Q390" s="98">
        <f>IF($B391&lt;Q$10,0,IF($B391=Q$10,Q$13,SUM(Q388:Q389)))</f>
        <v>-6.9121597334742546E-11</v>
      </c>
      <c r="R390" s="98">
        <f t="shared" si="2078"/>
        <v>1.6825651982799172E-11</v>
      </c>
      <c r="S390" s="98">
        <f t="shared" si="2078"/>
        <v>-7.0485839387401938E-12</v>
      </c>
      <c r="T390" s="98">
        <f t="shared" si="2078"/>
        <v>2.0293100533308461E-11</v>
      </c>
      <c r="U390" s="98">
        <f>IF($B391&lt;U$10,0,IF($B391=U$10,U$13,SUM(U388:U389)))</f>
        <v>-1.2050804798491299E-11</v>
      </c>
      <c r="V390" s="98">
        <f>IF($B391&lt;V$10,0,IF($B391=V$10,V$13,SUM(V388:V389)))</f>
        <v>0</v>
      </c>
      <c r="W390" s="98">
        <f>IF($B391&lt;W$10,0,IF($B391=W$10,W$13,SUM(W388:W389)))</f>
        <v>0</v>
      </c>
      <c r="X390" s="111">
        <f t="shared" si="2078"/>
        <v>93619.070000001928</v>
      </c>
      <c r="Y390" s="111">
        <f t="shared" si="2078"/>
        <v>163071.16000000178</v>
      </c>
      <c r="Z390" s="111">
        <f t="shared" ref="Z390" si="2079">IF($B391&lt;Z$10,0,IF($B391=Z$10,Z$13,SUM(Z388:Z389)))</f>
        <v>203115.9000000032</v>
      </c>
      <c r="AA390" s="111">
        <f>IF($B391&lt;AA$10,0,IF($B391=AA$10,AA$13,SUM(AA388:AA389)))</f>
        <v>158512.9797777776</v>
      </c>
      <c r="AB390" s="111">
        <f t="shared" ref="AB390" si="2080">IF($B391&lt;AB$10,0,IF($B391=AB$10,AB$13,SUM(AB388:AB389)))</f>
        <v>151001.35555555619</v>
      </c>
      <c r="AC390" s="111">
        <f>IF($B391&lt;AC$10,0,IF($B391=AC$10,AC$13,SUM(AC388:AC389)))</f>
        <v>328740.46111110697</v>
      </c>
      <c r="AD390" s="111">
        <f t="shared" ref="AD390:AF390" si="2081">IF($B391&lt;AD$10,0,IF($B391=AD$10,AD$13,SUM(AD388:AD389)))</f>
        <v>197210.30777777662</v>
      </c>
      <c r="AE390" s="111">
        <f t="shared" si="2081"/>
        <v>458650.00966666581</v>
      </c>
      <c r="AF390" s="111">
        <f t="shared" si="2081"/>
        <v>202372.07433333417</v>
      </c>
      <c r="AG390" s="111">
        <f t="shared" ref="AG390:AH390" si="2082">IF($B391&lt;AG$10,0,IF($B391=AG$10,AG$13,SUM(AG388:AG389)))</f>
        <v>788990.02599999611</v>
      </c>
      <c r="AH390" s="111">
        <f t="shared" si="2082"/>
        <v>233764.44433333169</v>
      </c>
      <c r="AI390" s="111">
        <f t="shared" ref="AI390:AJ390" si="2083">IF($B391&lt;AI$10,0,IF($B391=AI$10,AI$13,SUM(AI388:AI389)))</f>
        <v>475324.34066666442</v>
      </c>
      <c r="AJ390" s="111">
        <f t="shared" si="2083"/>
        <v>486351.44166666269</v>
      </c>
      <c r="AK390" s="111">
        <f t="shared" ref="AK390:AM390" si="2084">IF($B391&lt;AK$10,0,IF($B391=AK$10,AK$13,SUM(AK388:AK389)))</f>
        <v>227390.37933333265</v>
      </c>
      <c r="AL390" s="111">
        <f>IF($B391&lt;AL$10,0,IF($B391=AL$10,AL$13,SUM(AL388:AL389)))</f>
        <v>25525.160000000054</v>
      </c>
      <c r="AM390" s="111">
        <f t="shared" si="2084"/>
        <v>640644.12500000163</v>
      </c>
      <c r="AN390" s="111">
        <f t="shared" ref="AN390:AO390" si="2085">IF($B391&lt;AN$10,0,IF($B391=AN$10,AN$13,SUM(AN388:AN389)))</f>
        <v>560390.37866666715</v>
      </c>
      <c r="AO390" s="111">
        <f t="shared" si="2085"/>
        <v>562374.81011110975</v>
      </c>
      <c r="AP390" s="111">
        <f t="shared" ref="AP390" si="2086">IF($B391&lt;AP$10,0,IF($B391=AP$10,AP$13,SUM(AP388:AP389)))</f>
        <v>63666.745333333587</v>
      </c>
      <c r="AQ390" s="111">
        <f t="shared" ref="AQ390:AS390" si="2087">IF($B391&lt;AQ$10,0,IF($B391=AQ$10,AQ$13,SUM(AQ388:AQ389)))</f>
        <v>994386.81022222387</v>
      </c>
      <c r="AR390" s="111">
        <f t="shared" si="2087"/>
        <v>578392.88888888946</v>
      </c>
      <c r="AS390" s="111">
        <f t="shared" si="2087"/>
        <v>586103.33333333163</v>
      </c>
      <c r="AT390" s="111">
        <f t="shared" ref="AT390:AU390" si="2088">IF($B391&lt;AT$10,0,IF($B391=AT$10,AT$13,SUM(AT388:AT389)))</f>
        <v>3354.1302222222166</v>
      </c>
      <c r="AU390" s="111">
        <f t="shared" si="2088"/>
        <v>9305.6186666666308</v>
      </c>
      <c r="AV390" s="111">
        <f t="shared" ref="AV390:AW390" si="2089">IF($B391&lt;AV$10,0,IF($B391=AV$10,AV$13,SUM(AV388:AV389)))</f>
        <v>300774.68922222289</v>
      </c>
      <c r="AW390" s="111">
        <f t="shared" si="2089"/>
        <v>1238941.0916666696</v>
      </c>
      <c r="AX390" s="111">
        <f t="shared" ref="AX390" si="2090">IF($B391&lt;AX$10,0,IF($B391=AX$10,AX$13,SUM(AX388:AX389)))</f>
        <v>331874.97600000061</v>
      </c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>
        <f t="shared" si="1405"/>
        <v>10063848.707555551</v>
      </c>
      <c r="BO390" s="111">
        <f>ROUND(BN390*'Link In'!$H$2,2)</f>
        <v>503192.44</v>
      </c>
      <c r="BP390" s="111">
        <f>ROUND((BN390-BO390)*'Link In'!$H$3,2)</f>
        <v>2007737.82</v>
      </c>
    </row>
    <row r="391" spans="1:68" outlineLevel="1" x14ac:dyDescent="0.25">
      <c r="A391" s="52">
        <v>9999</v>
      </c>
      <c r="B391" s="102">
        <f>+B390+28</f>
        <v>44986</v>
      </c>
      <c r="C391" s="95" t="s">
        <v>15</v>
      </c>
      <c r="D391" s="96">
        <f t="shared" ref="D391:Y391" si="2091">IF(OR($B391&lt;D$10,$B391&gt;D$11),0,IF($B391=D$11,-D390,-D$15))</f>
        <v>0</v>
      </c>
      <c r="E391" s="96">
        <f t="shared" si="2091"/>
        <v>0</v>
      </c>
      <c r="F391" s="96">
        <f t="shared" si="2091"/>
        <v>0</v>
      </c>
      <c r="G391" s="96">
        <f t="shared" si="2091"/>
        <v>0</v>
      </c>
      <c r="H391" s="96">
        <f t="shared" si="2091"/>
        <v>0</v>
      </c>
      <c r="I391" s="96">
        <f t="shared" si="2091"/>
        <v>0</v>
      </c>
      <c r="J391" s="96">
        <f t="shared" si="2091"/>
        <v>0</v>
      </c>
      <c r="K391" s="96">
        <f t="shared" si="2091"/>
        <v>0</v>
      </c>
      <c r="L391" s="96">
        <f t="shared" si="2091"/>
        <v>0</v>
      </c>
      <c r="M391" s="96">
        <f t="shared" si="2091"/>
        <v>0</v>
      </c>
      <c r="N391" s="96">
        <f t="shared" si="2091"/>
        <v>0</v>
      </c>
      <c r="O391" s="96">
        <f t="shared" si="2091"/>
        <v>0</v>
      </c>
      <c r="P391" s="96">
        <f t="shared" si="2091"/>
        <v>0</v>
      </c>
      <c r="Q391" s="96">
        <f>IF(OR($B391&lt;Q$10,$B391&gt;Q$11),0,IF($B391=Q$11,-Q390,-Q$15))</f>
        <v>0</v>
      </c>
      <c r="R391" s="96">
        <f t="shared" si="2091"/>
        <v>0</v>
      </c>
      <c r="S391" s="96">
        <f t="shared" si="2091"/>
        <v>0</v>
      </c>
      <c r="T391" s="96">
        <f t="shared" si="2091"/>
        <v>0</v>
      </c>
      <c r="U391" s="96">
        <v>0</v>
      </c>
      <c r="V391" s="96">
        <v>0</v>
      </c>
      <c r="W391" s="96">
        <v>0</v>
      </c>
      <c r="X391" s="114">
        <f t="shared" si="2091"/>
        <v>-3019.97</v>
      </c>
      <c r="Y391" s="114">
        <f t="shared" si="2091"/>
        <v>-5260.36</v>
      </c>
      <c r="Z391" s="112">
        <f t="shared" ref="Z391" si="2092">IF(OR($B391&lt;Z$10,$B391&gt;Z$11),0,IF($B391=Z$11,-Z390,-Z$15))</f>
        <v>-4145.22</v>
      </c>
      <c r="AA391" s="112">
        <f>IF(OR($B391&lt;AA$10,$B391&gt;AA$11),0,IF($B391=AA$11,-AA390,-AA$15))</f>
        <v>-3602.5677222222221</v>
      </c>
      <c r="AB391" s="112">
        <f t="shared" ref="AB391" si="2093">IF(OR($B391&lt;AB$10,$B391&gt;AB$11),0,IF($B391=AB$11,-AB390,-AB$15))</f>
        <v>-2323.0977777777771</v>
      </c>
      <c r="AC391" s="112">
        <f>IF(OR($B391&lt;AC$10,$B391&gt;AC$11),0,IF($B391=AC$11,-AC390,-AC$15))</f>
        <v>-5057.5455555555554</v>
      </c>
      <c r="AD391" s="112">
        <f t="shared" ref="AD391:AF391" si="2094">IF(OR($B391&lt;AD$10,$B391&gt;AD$11),0,IF($B391=AD$11,-AD390,-AD$15))</f>
        <v>-2817.2901111111109</v>
      </c>
      <c r="AE391" s="112">
        <f t="shared" si="2094"/>
        <v>-4496.5687222222223</v>
      </c>
      <c r="AF391" s="112">
        <f t="shared" si="2094"/>
        <v>-1984.0399444444445</v>
      </c>
      <c r="AG391" s="112">
        <f t="shared" ref="AG391:AH391" si="2095">IF(OR($B391&lt;AG$10,$B391&gt;AG$11),0,IF($B391=AG$11,-AG390,-AG$15))</f>
        <v>-7735.1963333333342</v>
      </c>
      <c r="AH391" s="112">
        <f t="shared" si="2095"/>
        <v>-2291.8082777777777</v>
      </c>
      <c r="AI391" s="112">
        <f t="shared" ref="AI391:AJ391" si="2096">IF(OR($B391&lt;AI$10,$B391&gt;AI$11),0,IF($B391=AI$11,-AI390,-AI$15))</f>
        <v>-4660.0425555555557</v>
      </c>
      <c r="AJ391" s="112">
        <f t="shared" si="2096"/>
        <v>-4768.1513888888885</v>
      </c>
      <c r="AK391" s="112">
        <f t="shared" ref="AK391:AM391" si="2097">IF(OR($B391&lt;AK$10,$B391&gt;AK$11),0,IF($B391=AK$11,-AK390,-AK$15))</f>
        <v>-2229.3174444444444</v>
      </c>
      <c r="AL391" s="112">
        <f>IF(OR($B391&lt;AL$10,$B391&gt;AL$11),0,IF($B391=AL$11,-AL390,-AL$15))</f>
        <v>-250.24666666666667</v>
      </c>
      <c r="AM391" s="112">
        <f t="shared" si="2097"/>
        <v>-5824.0375000000004</v>
      </c>
      <c r="AN391" s="112">
        <f t="shared" ref="AN391:AO391" si="2098">IF(OR($B391&lt;AN$10,$B391&gt;AN$11),0,IF($B391=AN$11,-AN390,-AN$15))</f>
        <v>-4412.5226666666667</v>
      </c>
      <c r="AO391" s="112">
        <f t="shared" si="2098"/>
        <v>-4428.1481111111107</v>
      </c>
      <c r="AP391" s="112">
        <f t="shared" ref="AP391" si="2099">IF(OR($B391&lt;AP$10,$B391&gt;AP$11),0,IF($B391=AP$11,-AP390,-AP$15))</f>
        <v>-468.13783333333333</v>
      </c>
      <c r="AQ391" s="112">
        <f t="shared" ref="AQ391:AS391" si="2100">IF(OR($B391&lt;AQ$10,$B391&gt;AQ$11),0,IF($B391=AQ$11,-AQ390,-AQ$15))</f>
        <v>-7311.6677222222215</v>
      </c>
      <c r="AR391" s="112">
        <f t="shared" si="2100"/>
        <v>-4252.8888888888887</v>
      </c>
      <c r="AS391" s="112">
        <f t="shared" si="2100"/>
        <v>-4309.583333333333</v>
      </c>
      <c r="AT391" s="112">
        <f t="shared" ref="AT391:AU391" si="2101">IF(OR($B391&lt;AT$10,$B391&gt;AT$11),0,IF($B391=AT$11,-AT390,-AT$15))</f>
        <v>-24.662722222222218</v>
      </c>
      <c r="AU391" s="112">
        <f t="shared" si="2101"/>
        <v>-68.423666666666662</v>
      </c>
      <c r="AV391" s="112">
        <f t="shared" ref="AV391:AW391" si="2102">IF(OR($B391&lt;AV$10,$B391&gt;AV$11),0,IF($B391=AV$11,-AV390,-AV$15))</f>
        <v>-2060.100611111111</v>
      </c>
      <c r="AW391" s="112">
        <f t="shared" si="2102"/>
        <v>-7993.168333333334</v>
      </c>
      <c r="AX391" s="112">
        <f t="shared" ref="AX391" si="2103">IF(OR($B391&lt;AX$10,$B391&gt;AX$11),0,IF($B391=AX$11,-AX390,-AX$15))</f>
        <v>-2183.3879999999999</v>
      </c>
      <c r="AY391" s="112"/>
      <c r="AZ391" s="112"/>
      <c r="BA391" s="112"/>
      <c r="BB391" s="112"/>
      <c r="BC391" s="112"/>
      <c r="BD391" s="112"/>
      <c r="BE391" s="112"/>
      <c r="BF391" s="112"/>
      <c r="BG391" s="112"/>
      <c r="BH391" s="112"/>
      <c r="BI391" s="112"/>
      <c r="BJ391" s="112"/>
      <c r="BK391" s="112"/>
      <c r="BL391" s="112"/>
      <c r="BM391" s="112"/>
      <c r="BN391" s="112">
        <f t="shared" si="1405"/>
        <v>-97978.151888888868</v>
      </c>
      <c r="BO391" s="112">
        <f>ROUND(BN391*'Link In'!$H$2,2)</f>
        <v>-4898.91</v>
      </c>
      <c r="BP391" s="112">
        <f>ROUND((BN391-BO391)*'Link In'!$H$3,2)</f>
        <v>-19546.64</v>
      </c>
    </row>
    <row r="392" spans="1:68" ht="14.25" customHeight="1" outlineLevel="1" x14ac:dyDescent="0.25">
      <c r="A392" s="52">
        <v>9999</v>
      </c>
      <c r="B392" s="94">
        <f>B391</f>
        <v>44986</v>
      </c>
      <c r="C392" s="115" t="s">
        <v>16</v>
      </c>
      <c r="D392" s="98">
        <f t="shared" ref="D392:Y392" si="2104">IF($B393&lt;D$10,0,IF($B393=D$10,D$13,SUM(D390:D391)))</f>
        <v>0</v>
      </c>
      <c r="E392" s="98">
        <f t="shared" si="2104"/>
        <v>0</v>
      </c>
      <c r="F392" s="98">
        <f t="shared" si="2104"/>
        <v>0</v>
      </c>
      <c r="G392" s="98">
        <f t="shared" si="2104"/>
        <v>0</v>
      </c>
      <c r="H392" s="98">
        <f t="shared" si="2104"/>
        <v>0</v>
      </c>
      <c r="I392" s="98">
        <f t="shared" si="2104"/>
        <v>0</v>
      </c>
      <c r="J392" s="98">
        <f t="shared" si="2104"/>
        <v>0</v>
      </c>
      <c r="K392" s="98">
        <f t="shared" si="2104"/>
        <v>0</v>
      </c>
      <c r="L392" s="98">
        <f t="shared" si="2104"/>
        <v>0</v>
      </c>
      <c r="M392" s="98">
        <f t="shared" si="2104"/>
        <v>0</v>
      </c>
      <c r="N392" s="98">
        <f t="shared" si="2104"/>
        <v>0</v>
      </c>
      <c r="O392" s="98">
        <f t="shared" si="2104"/>
        <v>0</v>
      </c>
      <c r="P392" s="98">
        <f t="shared" si="2104"/>
        <v>0</v>
      </c>
      <c r="Q392" s="98">
        <f>IF($B393&lt;Q$10,0,IF($B393=Q$10,Q$13,SUM(Q390:Q391)))</f>
        <v>-6.9121597334742546E-11</v>
      </c>
      <c r="R392" s="98">
        <f t="shared" si="2104"/>
        <v>1.6825651982799172E-11</v>
      </c>
      <c r="S392" s="98">
        <f t="shared" si="2104"/>
        <v>-7.0485839387401938E-12</v>
      </c>
      <c r="T392" s="98">
        <f t="shared" si="2104"/>
        <v>2.0293100533308461E-11</v>
      </c>
      <c r="U392" s="98">
        <f>IF($B393&lt;U$10,0,IF($B393=U$10,U$13,SUM(U390:U391)))</f>
        <v>-1.2050804798491299E-11</v>
      </c>
      <c r="V392" s="98">
        <f>IF($B393&lt;V$10,0,IF($B393=V$10,V$13,SUM(V390:V391)))</f>
        <v>0</v>
      </c>
      <c r="W392" s="98">
        <f>IF($B393&lt;W$10,0,IF($B393=W$10,W$13,SUM(W390:W391)))</f>
        <v>0</v>
      </c>
      <c r="X392" s="111">
        <f t="shared" si="2104"/>
        <v>90599.100000001927</v>
      </c>
      <c r="Y392" s="111">
        <f t="shared" si="2104"/>
        <v>157810.80000000179</v>
      </c>
      <c r="Z392" s="111">
        <f t="shared" ref="Z392" si="2105">IF($B393&lt;Z$10,0,IF($B393=Z$10,Z$13,SUM(Z390:Z391)))</f>
        <v>198970.68000000319</v>
      </c>
      <c r="AA392" s="111">
        <f>IF($B393&lt;AA$10,0,IF($B393=AA$10,AA$13,SUM(AA390:AA391)))</f>
        <v>154910.41205555538</v>
      </c>
      <c r="AB392" s="111">
        <f t="shared" ref="AB392" si="2106">IF($B393&lt;AB$10,0,IF($B393=AB$10,AB$13,SUM(AB390:AB391)))</f>
        <v>148678.2577777784</v>
      </c>
      <c r="AC392" s="111">
        <f>IF($B393&lt;AC$10,0,IF($B393=AC$10,AC$13,SUM(AC390:AC391)))</f>
        <v>323682.91555555142</v>
      </c>
      <c r="AD392" s="111">
        <f t="shared" ref="AD392:AF392" si="2107">IF($B393&lt;AD$10,0,IF($B393=AD$10,AD$13,SUM(AD390:AD391)))</f>
        <v>194393.01766666552</v>
      </c>
      <c r="AE392" s="111">
        <f t="shared" si="2107"/>
        <v>454153.44094444357</v>
      </c>
      <c r="AF392" s="111">
        <f t="shared" si="2107"/>
        <v>200388.03438888973</v>
      </c>
      <c r="AG392" s="111">
        <f t="shared" ref="AG392:AH392" si="2108">IF($B393&lt;AG$10,0,IF($B393=AG$10,AG$13,SUM(AG390:AG391)))</f>
        <v>781254.82966666273</v>
      </c>
      <c r="AH392" s="111">
        <f t="shared" si="2108"/>
        <v>231472.63605555391</v>
      </c>
      <c r="AI392" s="111">
        <f t="shared" ref="AI392:AJ392" si="2109">IF($B393&lt;AI$10,0,IF($B393=AI$10,AI$13,SUM(AI390:AI391)))</f>
        <v>470664.29811110883</v>
      </c>
      <c r="AJ392" s="111">
        <f t="shared" si="2109"/>
        <v>481583.29027777381</v>
      </c>
      <c r="AK392" s="111">
        <f t="shared" ref="AK392:AM392" si="2110">IF($B393&lt;AK$10,0,IF($B393=AK$10,AK$13,SUM(AK390:AK391)))</f>
        <v>225161.06188888822</v>
      </c>
      <c r="AL392" s="111">
        <f>IF($B393&lt;AL$10,0,IF($B393=AL$10,AL$13,SUM(AL390:AL391)))</f>
        <v>25274.913333333388</v>
      </c>
      <c r="AM392" s="111">
        <f t="shared" si="2110"/>
        <v>634820.08750000165</v>
      </c>
      <c r="AN392" s="111">
        <f t="shared" ref="AN392:AO392" si="2111">IF($B393&lt;AN$10,0,IF($B393=AN$10,AN$13,SUM(AN390:AN391)))</f>
        <v>555977.85600000049</v>
      </c>
      <c r="AO392" s="111">
        <f t="shared" si="2111"/>
        <v>557946.66199999861</v>
      </c>
      <c r="AP392" s="111">
        <f t="shared" ref="AP392" si="2112">IF($B393&lt;AP$10,0,IF($B393=AP$10,AP$13,SUM(AP390:AP391)))</f>
        <v>63198.607500000253</v>
      </c>
      <c r="AQ392" s="111">
        <f t="shared" ref="AQ392:AS392" si="2113">IF($B393&lt;AQ$10,0,IF($B393=AQ$10,AQ$13,SUM(AQ390:AQ391)))</f>
        <v>987075.14250000159</v>
      </c>
      <c r="AR392" s="111">
        <f t="shared" si="2113"/>
        <v>574140.00000000058</v>
      </c>
      <c r="AS392" s="111">
        <f t="shared" si="2113"/>
        <v>581793.74999999825</v>
      </c>
      <c r="AT392" s="111">
        <f t="shared" ref="AT392:AU392" si="2114">IF($B393&lt;AT$10,0,IF($B393=AT$10,AT$13,SUM(AT390:AT391)))</f>
        <v>3329.4674999999943</v>
      </c>
      <c r="AU392" s="111">
        <f t="shared" si="2114"/>
        <v>9237.1949999999633</v>
      </c>
      <c r="AV392" s="111">
        <f t="shared" ref="AV392:AW392" si="2115">IF($B393&lt;AV$10,0,IF($B393=AV$10,AV$13,SUM(AV390:AV391)))</f>
        <v>298714.5886111118</v>
      </c>
      <c r="AW392" s="111">
        <f t="shared" si="2115"/>
        <v>1230947.9233333364</v>
      </c>
      <c r="AX392" s="111">
        <f t="shared" ref="AX392" si="2116">IF($B393&lt;AX$10,0,IF($B393=AX$10,AX$13,SUM(AX390:AX391)))</f>
        <v>329691.58800000063</v>
      </c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>
        <f t="shared" si="1405"/>
        <v>9965870.5556666628</v>
      </c>
      <c r="BO392" s="111">
        <f>ROUND(BN392*'Link In'!$H$2,2)</f>
        <v>498293.53</v>
      </c>
      <c r="BP392" s="111">
        <f>ROUND((BN392-BO392)*'Link In'!$H$3,2)</f>
        <v>1988191.18</v>
      </c>
    </row>
    <row r="393" spans="1:68" outlineLevel="1" x14ac:dyDescent="0.25">
      <c r="A393" s="52">
        <v>9999</v>
      </c>
      <c r="B393" s="102">
        <f>+B392+31</f>
        <v>45017</v>
      </c>
      <c r="C393" s="95" t="s">
        <v>15</v>
      </c>
      <c r="D393" s="96">
        <f t="shared" ref="D393:Y393" si="2117">IF(OR($B393&lt;D$10,$B393&gt;D$11),0,IF($B393=D$11,-D392,-D$15))</f>
        <v>0</v>
      </c>
      <c r="E393" s="96">
        <f t="shared" si="2117"/>
        <v>0</v>
      </c>
      <c r="F393" s="96">
        <f t="shared" si="2117"/>
        <v>0</v>
      </c>
      <c r="G393" s="96">
        <f t="shared" si="2117"/>
        <v>0</v>
      </c>
      <c r="H393" s="96">
        <f t="shared" si="2117"/>
        <v>0</v>
      </c>
      <c r="I393" s="96">
        <f t="shared" si="2117"/>
        <v>0</v>
      </c>
      <c r="J393" s="96">
        <f t="shared" si="2117"/>
        <v>0</v>
      </c>
      <c r="K393" s="96">
        <f t="shared" si="2117"/>
        <v>0</v>
      </c>
      <c r="L393" s="96">
        <f t="shared" si="2117"/>
        <v>0</v>
      </c>
      <c r="M393" s="96">
        <f t="shared" si="2117"/>
        <v>0</v>
      </c>
      <c r="N393" s="96">
        <f t="shared" si="2117"/>
        <v>0</v>
      </c>
      <c r="O393" s="96">
        <f t="shared" si="2117"/>
        <v>0</v>
      </c>
      <c r="P393" s="96">
        <f t="shared" si="2117"/>
        <v>0</v>
      </c>
      <c r="Q393" s="96">
        <f>IF(OR($B393&lt;Q$10,$B393&gt;Q$11),0,IF($B393=Q$11,-Q392,-Q$15))</f>
        <v>0</v>
      </c>
      <c r="R393" s="96">
        <f t="shared" si="2117"/>
        <v>0</v>
      </c>
      <c r="S393" s="96">
        <f t="shared" si="2117"/>
        <v>0</v>
      </c>
      <c r="T393" s="96">
        <f t="shared" si="2117"/>
        <v>0</v>
      </c>
      <c r="U393" s="96">
        <v>0</v>
      </c>
      <c r="V393" s="96">
        <v>0</v>
      </c>
      <c r="W393" s="96">
        <v>0</v>
      </c>
      <c r="X393" s="114">
        <f t="shared" si="2117"/>
        <v>-3019.97</v>
      </c>
      <c r="Y393" s="114">
        <f t="shared" si="2117"/>
        <v>-5260.36</v>
      </c>
      <c r="Z393" s="112">
        <f t="shared" ref="Z393" si="2118">IF(OR($B393&lt;Z$10,$B393&gt;Z$11),0,IF($B393=Z$11,-Z392,-Z$15))</f>
        <v>-4145.22</v>
      </c>
      <c r="AA393" s="112">
        <f>IF(OR($B393&lt;AA$10,$B393&gt;AA$11),0,IF($B393=AA$11,-AA392,-AA$15))</f>
        <v>-3602.5677222222221</v>
      </c>
      <c r="AB393" s="112">
        <f t="shared" ref="AB393" si="2119">IF(OR($B393&lt;AB$10,$B393&gt;AB$11),0,IF($B393=AB$11,-AB392,-AB$15))</f>
        <v>-2323.0977777777771</v>
      </c>
      <c r="AC393" s="112">
        <f>IF(OR($B393&lt;AC$10,$B393&gt;AC$11),0,IF($B393=AC$11,-AC392,-AC$15))</f>
        <v>-5057.5455555555554</v>
      </c>
      <c r="AD393" s="112">
        <f t="shared" ref="AD393:AF393" si="2120">IF(OR($B393&lt;AD$10,$B393&gt;AD$11),0,IF($B393=AD$11,-AD392,-AD$15))</f>
        <v>-2817.2901111111109</v>
      </c>
      <c r="AE393" s="112">
        <f t="shared" si="2120"/>
        <v>-4496.5687222222223</v>
      </c>
      <c r="AF393" s="112">
        <f t="shared" si="2120"/>
        <v>-1984.0399444444445</v>
      </c>
      <c r="AG393" s="112">
        <f t="shared" ref="AG393:AH393" si="2121">IF(OR($B393&lt;AG$10,$B393&gt;AG$11),0,IF($B393=AG$11,-AG392,-AG$15))</f>
        <v>-7735.1963333333342</v>
      </c>
      <c r="AH393" s="112">
        <f t="shared" si="2121"/>
        <v>-2291.8082777777777</v>
      </c>
      <c r="AI393" s="112">
        <f t="shared" ref="AI393:AJ393" si="2122">IF(OR($B393&lt;AI$10,$B393&gt;AI$11),0,IF($B393=AI$11,-AI392,-AI$15))</f>
        <v>-4660.0425555555557</v>
      </c>
      <c r="AJ393" s="112">
        <f t="shared" si="2122"/>
        <v>-4768.1513888888885</v>
      </c>
      <c r="AK393" s="112">
        <f t="shared" ref="AK393:AM393" si="2123">IF(OR($B393&lt;AK$10,$B393&gt;AK$11),0,IF($B393=AK$11,-AK392,-AK$15))</f>
        <v>-2229.3174444444444</v>
      </c>
      <c r="AL393" s="112">
        <f>IF(OR($B393&lt;AL$10,$B393&gt;AL$11),0,IF($B393=AL$11,-AL392,-AL$15))</f>
        <v>-250.24666666666667</v>
      </c>
      <c r="AM393" s="112">
        <f t="shared" si="2123"/>
        <v>-5824.0375000000004</v>
      </c>
      <c r="AN393" s="112">
        <f t="shared" ref="AN393:AO393" si="2124">IF(OR($B393&lt;AN$10,$B393&gt;AN$11),0,IF($B393=AN$11,-AN392,-AN$15))</f>
        <v>-4412.5226666666667</v>
      </c>
      <c r="AO393" s="112">
        <f t="shared" si="2124"/>
        <v>-4428.1481111111107</v>
      </c>
      <c r="AP393" s="112">
        <f t="shared" ref="AP393" si="2125">IF(OR($B393&lt;AP$10,$B393&gt;AP$11),0,IF($B393=AP$11,-AP392,-AP$15))</f>
        <v>-468.13783333333333</v>
      </c>
      <c r="AQ393" s="112">
        <f t="shared" ref="AQ393:AS393" si="2126">IF(OR($B393&lt;AQ$10,$B393&gt;AQ$11),0,IF($B393=AQ$11,-AQ392,-AQ$15))</f>
        <v>-7311.6677222222215</v>
      </c>
      <c r="AR393" s="112">
        <f t="shared" si="2126"/>
        <v>-4252.8888888888887</v>
      </c>
      <c r="AS393" s="112">
        <f t="shared" si="2126"/>
        <v>-4309.583333333333</v>
      </c>
      <c r="AT393" s="112">
        <f t="shared" ref="AT393:AU393" si="2127">IF(OR($B393&lt;AT$10,$B393&gt;AT$11),0,IF($B393=AT$11,-AT392,-AT$15))</f>
        <v>-24.662722222222218</v>
      </c>
      <c r="AU393" s="112">
        <f t="shared" si="2127"/>
        <v>-68.423666666666662</v>
      </c>
      <c r="AV393" s="112">
        <f t="shared" ref="AV393:AW393" si="2128">IF(OR($B393&lt;AV$10,$B393&gt;AV$11),0,IF($B393=AV$11,-AV392,-AV$15))</f>
        <v>-2060.100611111111</v>
      </c>
      <c r="AW393" s="112">
        <f t="shared" si="2128"/>
        <v>-7993.168333333334</v>
      </c>
      <c r="AX393" s="112">
        <f t="shared" ref="AX393" si="2129">IF(OR($B393&lt;AX$10,$B393&gt;AX$11),0,IF($B393=AX$11,-AX392,-AX$15))</f>
        <v>-2183.3879999999999</v>
      </c>
      <c r="AY393" s="112"/>
      <c r="AZ393" s="112"/>
      <c r="BA393" s="112"/>
      <c r="BB393" s="112"/>
      <c r="BC393" s="112"/>
      <c r="BD393" s="112"/>
      <c r="BE393" s="112"/>
      <c r="BF393" s="112"/>
      <c r="BG393" s="112"/>
      <c r="BH393" s="112"/>
      <c r="BI393" s="112"/>
      <c r="BJ393" s="112"/>
      <c r="BK393" s="112"/>
      <c r="BL393" s="112"/>
      <c r="BM393" s="112"/>
      <c r="BN393" s="112">
        <f t="shared" si="1405"/>
        <v>-97978.151888888868</v>
      </c>
      <c r="BO393" s="112">
        <f>ROUND(BN393*'Link In'!$H$2,2)</f>
        <v>-4898.91</v>
      </c>
      <c r="BP393" s="112">
        <f>ROUND((BN393-BO393)*'Link In'!$H$3,2)</f>
        <v>-19546.64</v>
      </c>
    </row>
    <row r="394" spans="1:68" ht="14.25" customHeight="1" outlineLevel="1" x14ac:dyDescent="0.25">
      <c r="A394" s="52">
        <v>9999</v>
      </c>
      <c r="B394" s="94">
        <f>B393</f>
        <v>45017</v>
      </c>
      <c r="C394" s="115" t="s">
        <v>16</v>
      </c>
      <c r="D394" s="98">
        <f t="shared" ref="D394:Y394" si="2130">IF($B395&lt;D$10,0,IF($B395=D$10,D$13,SUM(D392:D393)))</f>
        <v>0</v>
      </c>
      <c r="E394" s="98">
        <f t="shared" si="2130"/>
        <v>0</v>
      </c>
      <c r="F394" s="98">
        <f t="shared" si="2130"/>
        <v>0</v>
      </c>
      <c r="G394" s="98">
        <f t="shared" si="2130"/>
        <v>0</v>
      </c>
      <c r="H394" s="98">
        <f t="shared" si="2130"/>
        <v>0</v>
      </c>
      <c r="I394" s="98">
        <f t="shared" si="2130"/>
        <v>0</v>
      </c>
      <c r="J394" s="98">
        <f t="shared" si="2130"/>
        <v>0</v>
      </c>
      <c r="K394" s="98">
        <f t="shared" si="2130"/>
        <v>0</v>
      </c>
      <c r="L394" s="98">
        <f t="shared" si="2130"/>
        <v>0</v>
      </c>
      <c r="M394" s="98">
        <f t="shared" si="2130"/>
        <v>0</v>
      </c>
      <c r="N394" s="98">
        <f t="shared" si="2130"/>
        <v>0</v>
      </c>
      <c r="O394" s="98">
        <f t="shared" si="2130"/>
        <v>0</v>
      </c>
      <c r="P394" s="98">
        <f t="shared" si="2130"/>
        <v>0</v>
      </c>
      <c r="Q394" s="98">
        <f>IF($B395&lt;Q$10,0,IF($B395=Q$10,Q$13,SUM(Q392:Q393)))</f>
        <v>-6.9121597334742546E-11</v>
      </c>
      <c r="R394" s="98">
        <f t="shared" si="2130"/>
        <v>1.6825651982799172E-11</v>
      </c>
      <c r="S394" s="98">
        <f t="shared" si="2130"/>
        <v>-7.0485839387401938E-12</v>
      </c>
      <c r="T394" s="98">
        <f t="shared" si="2130"/>
        <v>2.0293100533308461E-11</v>
      </c>
      <c r="U394" s="98">
        <f>IF($B395&lt;U$10,0,IF($B395=U$10,U$13,SUM(U392:U393)))</f>
        <v>-1.2050804798491299E-11</v>
      </c>
      <c r="V394" s="98">
        <f>IF($B395&lt;V$10,0,IF($B395=V$10,V$13,SUM(V392:V393)))</f>
        <v>0</v>
      </c>
      <c r="W394" s="98">
        <f>IF($B395&lt;W$10,0,IF($B395=W$10,W$13,SUM(W392:W393)))</f>
        <v>0</v>
      </c>
      <c r="X394" s="111">
        <f t="shared" si="2130"/>
        <v>87579.130000001926</v>
      </c>
      <c r="Y394" s="111">
        <f t="shared" si="2130"/>
        <v>152550.44000000181</v>
      </c>
      <c r="Z394" s="111">
        <f t="shared" ref="Z394" si="2131">IF($B395&lt;Z$10,0,IF($B395=Z$10,Z$13,SUM(Z392:Z393)))</f>
        <v>194825.46000000319</v>
      </c>
      <c r="AA394" s="111">
        <f>IF($B395&lt;AA$10,0,IF($B395=AA$10,AA$13,SUM(AA392:AA393)))</f>
        <v>151307.84433333317</v>
      </c>
      <c r="AB394" s="111">
        <f t="shared" ref="AB394" si="2132">IF($B395&lt;AB$10,0,IF($B395=AB$10,AB$13,SUM(AB392:AB393)))</f>
        <v>146355.16000000061</v>
      </c>
      <c r="AC394" s="111">
        <f>IF($B395&lt;AC$10,0,IF($B395=AC$10,AC$13,SUM(AC392:AC393)))</f>
        <v>318625.36999999586</v>
      </c>
      <c r="AD394" s="111">
        <f t="shared" ref="AD394:AF394" si="2133">IF($B395&lt;AD$10,0,IF($B395=AD$10,AD$13,SUM(AD392:AD393)))</f>
        <v>191575.72755555442</v>
      </c>
      <c r="AE394" s="111">
        <f t="shared" si="2133"/>
        <v>449656.87222222134</v>
      </c>
      <c r="AF394" s="111">
        <f t="shared" si="2133"/>
        <v>198403.9944444453</v>
      </c>
      <c r="AG394" s="111">
        <f t="shared" ref="AG394:AH394" si="2134">IF($B395&lt;AG$10,0,IF($B395=AG$10,AG$13,SUM(AG392:AG393)))</f>
        <v>773519.63333332934</v>
      </c>
      <c r="AH394" s="111">
        <f t="shared" si="2134"/>
        <v>229180.82777777614</v>
      </c>
      <c r="AI394" s="111">
        <f t="shared" ref="AI394:AJ394" si="2135">IF($B395&lt;AI$10,0,IF($B395=AI$10,AI$13,SUM(AI392:AI393)))</f>
        <v>466004.25555555325</v>
      </c>
      <c r="AJ394" s="111">
        <f t="shared" si="2135"/>
        <v>476815.13888888492</v>
      </c>
      <c r="AK394" s="111">
        <f t="shared" ref="AK394:AM394" si="2136">IF($B395&lt;AK$10,0,IF($B395=AK$10,AK$13,SUM(AK392:AK393)))</f>
        <v>222931.74444444379</v>
      </c>
      <c r="AL394" s="111">
        <f>IF($B395&lt;AL$10,0,IF($B395=AL$10,AL$13,SUM(AL392:AL393)))</f>
        <v>25024.666666666722</v>
      </c>
      <c r="AM394" s="111">
        <f t="shared" si="2136"/>
        <v>628996.05000000168</v>
      </c>
      <c r="AN394" s="111">
        <f t="shared" ref="AN394:AO394" si="2137">IF($B395&lt;AN$10,0,IF($B395=AN$10,AN$13,SUM(AN392:AN393)))</f>
        <v>551565.33333333384</v>
      </c>
      <c r="AO394" s="111">
        <f t="shared" si="2137"/>
        <v>553518.51388888748</v>
      </c>
      <c r="AP394" s="111">
        <f t="shared" ref="AP394" si="2138">IF($B395&lt;AP$10,0,IF($B395=AP$10,AP$13,SUM(AP392:AP393)))</f>
        <v>62730.469666666919</v>
      </c>
      <c r="AQ394" s="111">
        <f t="shared" ref="AQ394:AS394" si="2139">IF($B395&lt;AQ$10,0,IF($B395=AQ$10,AQ$13,SUM(AQ392:AQ393)))</f>
        <v>979763.47477777931</v>
      </c>
      <c r="AR394" s="111">
        <f t="shared" si="2139"/>
        <v>569887.11111111171</v>
      </c>
      <c r="AS394" s="111">
        <f t="shared" si="2139"/>
        <v>577484.16666666488</v>
      </c>
      <c r="AT394" s="111">
        <f t="shared" ref="AT394:AU394" si="2140">IF($B395&lt;AT$10,0,IF($B395=AT$10,AT$13,SUM(AT392:AT393)))</f>
        <v>3304.804777777772</v>
      </c>
      <c r="AU394" s="111">
        <f t="shared" si="2140"/>
        <v>9168.7713333332958</v>
      </c>
      <c r="AV394" s="111">
        <f t="shared" ref="AV394:AW394" si="2141">IF($B395&lt;AV$10,0,IF($B395=AV$10,AV$13,SUM(AV392:AV393)))</f>
        <v>296654.48800000071</v>
      </c>
      <c r="AW394" s="111">
        <f t="shared" si="2141"/>
        <v>1222954.7550000031</v>
      </c>
      <c r="AX394" s="111">
        <f t="shared" ref="AX394" si="2142">IF($B395&lt;AX$10,0,IF($B395=AX$10,AX$13,SUM(AX392:AX393)))</f>
        <v>327508.20000000065</v>
      </c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>
        <f t="shared" si="1405"/>
        <v>9867892.4037777744</v>
      </c>
      <c r="BO394" s="111">
        <f>ROUND(BN394*'Link In'!$H$2,2)</f>
        <v>493394.62</v>
      </c>
      <c r="BP394" s="111">
        <f>ROUND((BN394-BO394)*'Link In'!$H$3,2)</f>
        <v>1968644.53</v>
      </c>
    </row>
    <row r="395" spans="1:68" outlineLevel="1" x14ac:dyDescent="0.25">
      <c r="A395" s="52">
        <v>9999</v>
      </c>
      <c r="B395" s="102">
        <f>+B394+31</f>
        <v>45048</v>
      </c>
      <c r="C395" s="95" t="s">
        <v>15</v>
      </c>
      <c r="D395" s="96">
        <f t="shared" ref="D395:Y395" si="2143">IF(OR($B395&lt;D$10,$B395&gt;D$11),0,IF($B395=D$11,-D394,-D$15))</f>
        <v>0</v>
      </c>
      <c r="E395" s="96">
        <f t="shared" si="2143"/>
        <v>0</v>
      </c>
      <c r="F395" s="96">
        <f t="shared" si="2143"/>
        <v>0</v>
      </c>
      <c r="G395" s="96">
        <f t="shared" si="2143"/>
        <v>0</v>
      </c>
      <c r="H395" s="96">
        <f t="shared" si="2143"/>
        <v>0</v>
      </c>
      <c r="I395" s="96">
        <f t="shared" si="2143"/>
        <v>0</v>
      </c>
      <c r="J395" s="96">
        <f t="shared" si="2143"/>
        <v>0</v>
      </c>
      <c r="K395" s="96">
        <f t="shared" si="2143"/>
        <v>0</v>
      </c>
      <c r="L395" s="96">
        <f t="shared" si="2143"/>
        <v>0</v>
      </c>
      <c r="M395" s="96">
        <f t="shared" si="2143"/>
        <v>0</v>
      </c>
      <c r="N395" s="96">
        <f t="shared" si="2143"/>
        <v>0</v>
      </c>
      <c r="O395" s="96">
        <f t="shared" si="2143"/>
        <v>0</v>
      </c>
      <c r="P395" s="96">
        <f t="shared" si="2143"/>
        <v>0</v>
      </c>
      <c r="Q395" s="96">
        <f>IF(OR($B395&lt;Q$10,$B395&gt;Q$11),0,IF($B395=Q$11,-Q394,-Q$15))</f>
        <v>0</v>
      </c>
      <c r="R395" s="96">
        <f t="shared" si="2143"/>
        <v>0</v>
      </c>
      <c r="S395" s="96">
        <f t="shared" si="2143"/>
        <v>0</v>
      </c>
      <c r="T395" s="96">
        <f t="shared" si="2143"/>
        <v>0</v>
      </c>
      <c r="U395" s="96">
        <v>0</v>
      </c>
      <c r="V395" s="96">
        <v>0</v>
      </c>
      <c r="W395" s="96">
        <v>0</v>
      </c>
      <c r="X395" s="114">
        <f t="shared" si="2143"/>
        <v>-3019.97</v>
      </c>
      <c r="Y395" s="114">
        <f t="shared" si="2143"/>
        <v>-5260.36</v>
      </c>
      <c r="Z395" s="112">
        <f t="shared" ref="Z395" si="2144">IF(OR($B395&lt;Z$10,$B395&gt;Z$11),0,IF($B395=Z$11,-Z394,-Z$15))</f>
        <v>-4145.22</v>
      </c>
      <c r="AA395" s="112">
        <f>IF(OR($B395&lt;AA$10,$B395&gt;AA$11),0,IF($B395=AA$11,-AA394,-AA$15))</f>
        <v>-3602.5677222222221</v>
      </c>
      <c r="AB395" s="112">
        <f t="shared" ref="AB395" si="2145">IF(OR($B395&lt;AB$10,$B395&gt;AB$11),0,IF($B395=AB$11,-AB394,-AB$15))</f>
        <v>-2323.0977777777771</v>
      </c>
      <c r="AC395" s="112">
        <f>IF(OR($B395&lt;AC$10,$B395&gt;AC$11),0,IF($B395=AC$11,-AC394,-AC$15))</f>
        <v>-5057.5455555555554</v>
      </c>
      <c r="AD395" s="112">
        <f t="shared" ref="AD395:AF395" si="2146">IF(OR($B395&lt;AD$10,$B395&gt;AD$11),0,IF($B395=AD$11,-AD394,-AD$15))</f>
        <v>-2817.2901111111109</v>
      </c>
      <c r="AE395" s="112">
        <f t="shared" si="2146"/>
        <v>-4496.5687222222223</v>
      </c>
      <c r="AF395" s="112">
        <f t="shared" si="2146"/>
        <v>-1984.0399444444445</v>
      </c>
      <c r="AG395" s="112">
        <f t="shared" ref="AG395:AH395" si="2147">IF(OR($B395&lt;AG$10,$B395&gt;AG$11),0,IF($B395=AG$11,-AG394,-AG$15))</f>
        <v>-7735.1963333333342</v>
      </c>
      <c r="AH395" s="112">
        <f t="shared" si="2147"/>
        <v>-2291.8082777777777</v>
      </c>
      <c r="AI395" s="112">
        <f t="shared" ref="AI395:AJ395" si="2148">IF(OR($B395&lt;AI$10,$B395&gt;AI$11),0,IF($B395=AI$11,-AI394,-AI$15))</f>
        <v>-4660.0425555555557</v>
      </c>
      <c r="AJ395" s="112">
        <f t="shared" si="2148"/>
        <v>-4768.1513888888885</v>
      </c>
      <c r="AK395" s="112">
        <f t="shared" ref="AK395:AM395" si="2149">IF(OR($B395&lt;AK$10,$B395&gt;AK$11),0,IF($B395=AK$11,-AK394,-AK$15))</f>
        <v>-2229.3174444444444</v>
      </c>
      <c r="AL395" s="112">
        <f>IF(OR($B395&lt;AL$10,$B395&gt;AL$11),0,IF($B395=AL$11,-AL394,-AL$15))</f>
        <v>-250.24666666666667</v>
      </c>
      <c r="AM395" s="112">
        <f t="shared" si="2149"/>
        <v>-5824.0375000000004</v>
      </c>
      <c r="AN395" s="112">
        <f t="shared" ref="AN395:AO395" si="2150">IF(OR($B395&lt;AN$10,$B395&gt;AN$11),0,IF($B395=AN$11,-AN394,-AN$15))</f>
        <v>-4412.5226666666667</v>
      </c>
      <c r="AO395" s="112">
        <f t="shared" si="2150"/>
        <v>-4428.1481111111107</v>
      </c>
      <c r="AP395" s="112">
        <f t="shared" ref="AP395" si="2151">IF(OR($B395&lt;AP$10,$B395&gt;AP$11),0,IF($B395=AP$11,-AP394,-AP$15))</f>
        <v>-468.13783333333333</v>
      </c>
      <c r="AQ395" s="112">
        <f t="shared" ref="AQ395:AS395" si="2152">IF(OR($B395&lt;AQ$10,$B395&gt;AQ$11),0,IF($B395=AQ$11,-AQ394,-AQ$15))</f>
        <v>-7311.6677222222215</v>
      </c>
      <c r="AR395" s="112">
        <f t="shared" si="2152"/>
        <v>-4252.8888888888887</v>
      </c>
      <c r="AS395" s="112">
        <f t="shared" si="2152"/>
        <v>-4309.583333333333</v>
      </c>
      <c r="AT395" s="112">
        <f t="shared" ref="AT395:AU395" si="2153">IF(OR($B395&lt;AT$10,$B395&gt;AT$11),0,IF($B395=AT$11,-AT394,-AT$15))</f>
        <v>-24.662722222222218</v>
      </c>
      <c r="AU395" s="112">
        <f t="shared" si="2153"/>
        <v>-68.423666666666662</v>
      </c>
      <c r="AV395" s="112">
        <f t="shared" ref="AV395:AW395" si="2154">IF(OR($B395&lt;AV$10,$B395&gt;AV$11),0,IF($B395=AV$11,-AV394,-AV$15))</f>
        <v>-2060.100611111111</v>
      </c>
      <c r="AW395" s="112">
        <f t="shared" si="2154"/>
        <v>-7993.168333333334</v>
      </c>
      <c r="AX395" s="112">
        <f t="shared" ref="AX395" si="2155">IF(OR($B395&lt;AX$10,$B395&gt;AX$11),0,IF($B395=AX$11,-AX394,-AX$15))</f>
        <v>-2183.3879999999999</v>
      </c>
      <c r="AY395" s="112"/>
      <c r="AZ395" s="112"/>
      <c r="BA395" s="112"/>
      <c r="BB395" s="112"/>
      <c r="BC395" s="112"/>
      <c r="BD395" s="112"/>
      <c r="BE395" s="112"/>
      <c r="BF395" s="112"/>
      <c r="BG395" s="112"/>
      <c r="BH395" s="112"/>
      <c r="BI395" s="112"/>
      <c r="BJ395" s="112"/>
      <c r="BK395" s="112"/>
      <c r="BL395" s="112"/>
      <c r="BM395" s="112"/>
      <c r="BN395" s="112">
        <f t="shared" si="1405"/>
        <v>-97978.151888888868</v>
      </c>
      <c r="BO395" s="112">
        <f>ROUND(BN395*'Link In'!$H$2,2)</f>
        <v>-4898.91</v>
      </c>
      <c r="BP395" s="112">
        <f>ROUND((BN395-BO395)*'Link In'!$H$3,2)</f>
        <v>-19546.64</v>
      </c>
    </row>
    <row r="396" spans="1:68" ht="14.25" customHeight="1" outlineLevel="1" x14ac:dyDescent="0.25">
      <c r="A396" s="52">
        <v>9999</v>
      </c>
      <c r="B396" s="94">
        <f>B395</f>
        <v>45048</v>
      </c>
      <c r="C396" s="115" t="s">
        <v>16</v>
      </c>
      <c r="D396" s="98">
        <f t="shared" ref="D396:Y396" si="2156">IF($B397&lt;D$10,0,IF($B397=D$10,D$13,SUM(D394:D395)))</f>
        <v>0</v>
      </c>
      <c r="E396" s="98">
        <f t="shared" si="2156"/>
        <v>0</v>
      </c>
      <c r="F396" s="98">
        <f t="shared" si="2156"/>
        <v>0</v>
      </c>
      <c r="G396" s="98">
        <f t="shared" si="2156"/>
        <v>0</v>
      </c>
      <c r="H396" s="98">
        <f t="shared" si="2156"/>
        <v>0</v>
      </c>
      <c r="I396" s="98">
        <f t="shared" si="2156"/>
        <v>0</v>
      </c>
      <c r="J396" s="98">
        <f t="shared" si="2156"/>
        <v>0</v>
      </c>
      <c r="K396" s="98">
        <f t="shared" si="2156"/>
        <v>0</v>
      </c>
      <c r="L396" s="98">
        <f t="shared" si="2156"/>
        <v>0</v>
      </c>
      <c r="M396" s="98">
        <f t="shared" si="2156"/>
        <v>0</v>
      </c>
      <c r="N396" s="98">
        <f t="shared" si="2156"/>
        <v>0</v>
      </c>
      <c r="O396" s="98">
        <f t="shared" si="2156"/>
        <v>0</v>
      </c>
      <c r="P396" s="98">
        <f t="shared" si="2156"/>
        <v>0</v>
      </c>
      <c r="Q396" s="98">
        <f>IF($B397&lt;Q$10,0,IF($B397=Q$10,Q$13,SUM(Q394:Q395)))</f>
        <v>-6.9121597334742546E-11</v>
      </c>
      <c r="R396" s="98">
        <f t="shared" si="2156"/>
        <v>1.6825651982799172E-11</v>
      </c>
      <c r="S396" s="98">
        <f t="shared" si="2156"/>
        <v>-7.0485839387401938E-12</v>
      </c>
      <c r="T396" s="98">
        <f t="shared" si="2156"/>
        <v>2.0293100533308461E-11</v>
      </c>
      <c r="U396" s="98">
        <f>IF($B397&lt;U$10,0,IF($B397=U$10,U$13,SUM(U394:U395)))</f>
        <v>-1.2050804798491299E-11</v>
      </c>
      <c r="V396" s="98">
        <f>IF($B397&lt;V$10,0,IF($B397=V$10,V$13,SUM(V394:V395)))</f>
        <v>0</v>
      </c>
      <c r="W396" s="98">
        <f>IF($B397&lt;W$10,0,IF($B397=W$10,W$13,SUM(W394:W395)))</f>
        <v>0</v>
      </c>
      <c r="X396" s="111">
        <f t="shared" si="2156"/>
        <v>84559.160000001924</v>
      </c>
      <c r="Y396" s="111">
        <f t="shared" si="2156"/>
        <v>147290.08000000182</v>
      </c>
      <c r="Z396" s="111">
        <f t="shared" ref="Z396" si="2157">IF($B397&lt;Z$10,0,IF($B397=Z$10,Z$13,SUM(Z394:Z395)))</f>
        <v>190680.24000000319</v>
      </c>
      <c r="AA396" s="111">
        <f>IF($B397&lt;AA$10,0,IF($B397=AA$10,AA$13,SUM(AA394:AA395)))</f>
        <v>147705.27661111095</v>
      </c>
      <c r="AB396" s="111">
        <f t="shared" ref="AB396" si="2158">IF($B397&lt;AB$10,0,IF($B397=AB$10,AB$13,SUM(AB394:AB395)))</f>
        <v>144032.06222222283</v>
      </c>
      <c r="AC396" s="111">
        <f>IF($B397&lt;AC$10,0,IF($B397=AC$10,AC$13,SUM(AC394:AC395)))</f>
        <v>313567.82444444031</v>
      </c>
      <c r="AD396" s="111">
        <f t="shared" ref="AD396:AF396" si="2159">IF($B397&lt;AD$10,0,IF($B397=AD$10,AD$13,SUM(AD394:AD395)))</f>
        <v>188758.43744444332</v>
      </c>
      <c r="AE396" s="111">
        <f t="shared" si="2159"/>
        <v>445160.30349999911</v>
      </c>
      <c r="AF396" s="111">
        <f t="shared" si="2159"/>
        <v>196419.95450000087</v>
      </c>
      <c r="AG396" s="111">
        <f t="shared" ref="AG396:AH396" si="2160">IF($B397&lt;AG$10,0,IF($B397=AG$10,AG$13,SUM(AG394:AG395)))</f>
        <v>765784.43699999596</v>
      </c>
      <c r="AH396" s="111">
        <f t="shared" si="2160"/>
        <v>226889.01949999837</v>
      </c>
      <c r="AI396" s="111">
        <f t="shared" ref="AI396:AJ396" si="2161">IF($B397&lt;AI$10,0,IF($B397=AI$10,AI$13,SUM(AI394:AI395)))</f>
        <v>461344.21299999766</v>
      </c>
      <c r="AJ396" s="111">
        <f t="shared" si="2161"/>
        <v>472046.98749999603</v>
      </c>
      <c r="AK396" s="111">
        <f t="shared" ref="AK396:AM396" si="2162">IF($B397&lt;AK$10,0,IF($B397=AK$10,AK$13,SUM(AK394:AK395)))</f>
        <v>220702.42699999936</v>
      </c>
      <c r="AL396" s="111">
        <f>IF($B397&lt;AL$10,0,IF($B397=AL$10,AL$13,SUM(AL394:AL395)))</f>
        <v>24774.420000000056</v>
      </c>
      <c r="AM396" s="111">
        <f t="shared" si="2162"/>
        <v>623172.0125000017</v>
      </c>
      <c r="AN396" s="111">
        <f t="shared" ref="AN396:AO396" si="2163">IF($B397&lt;AN$10,0,IF($B397=AN$10,AN$13,SUM(AN394:AN395)))</f>
        <v>547152.81066666718</v>
      </c>
      <c r="AO396" s="111">
        <f t="shared" si="2163"/>
        <v>549090.36577777634</v>
      </c>
      <c r="AP396" s="111">
        <f t="shared" ref="AP396" si="2164">IF($B397&lt;AP$10,0,IF($B397=AP$10,AP$13,SUM(AP394:AP395)))</f>
        <v>62262.331833333585</v>
      </c>
      <c r="AQ396" s="111">
        <f t="shared" ref="AQ396:AS396" si="2165">IF($B397&lt;AQ$10,0,IF($B397=AQ$10,AQ$13,SUM(AQ394:AQ395)))</f>
        <v>972451.80705555703</v>
      </c>
      <c r="AR396" s="111">
        <f t="shared" si="2165"/>
        <v>565634.22222222283</v>
      </c>
      <c r="AS396" s="111">
        <f t="shared" si="2165"/>
        <v>573174.58333333151</v>
      </c>
      <c r="AT396" s="111">
        <f t="shared" ref="AT396:AU396" si="2166">IF($B397&lt;AT$10,0,IF($B397=AT$10,AT$13,SUM(AT394:AT395)))</f>
        <v>3280.1420555555496</v>
      </c>
      <c r="AU396" s="111">
        <f t="shared" si="2166"/>
        <v>9100.3476666666284</v>
      </c>
      <c r="AV396" s="111">
        <f t="shared" ref="AV396:AW396" si="2167">IF($B397&lt;AV$10,0,IF($B397=AV$10,AV$13,SUM(AV394:AV395)))</f>
        <v>294594.38738888962</v>
      </c>
      <c r="AW396" s="111">
        <f t="shared" si="2167"/>
        <v>1214961.5866666699</v>
      </c>
      <c r="AX396" s="111">
        <f t="shared" ref="AX396" si="2168">IF($B397&lt;AX$10,0,IF($B397=AX$10,AX$13,SUM(AX394:AX395)))</f>
        <v>325324.81200000067</v>
      </c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>
        <f t="shared" si="1405"/>
        <v>9769914.2518888861</v>
      </c>
      <c r="BO396" s="111">
        <f>ROUND(BN396*'Link In'!$H$2,2)</f>
        <v>488495.71</v>
      </c>
      <c r="BP396" s="111">
        <f>ROUND((BN396-BO396)*'Link In'!$H$3,2)</f>
        <v>1949097.89</v>
      </c>
    </row>
    <row r="397" spans="1:68" outlineLevel="1" x14ac:dyDescent="0.25">
      <c r="A397" s="52">
        <v>9999</v>
      </c>
      <c r="B397" s="102">
        <f>+B396+30</f>
        <v>45078</v>
      </c>
      <c r="C397" s="95" t="s">
        <v>15</v>
      </c>
      <c r="D397" s="96">
        <f t="shared" ref="D397:Y397" si="2169">IF(OR($B397&lt;D$10,$B397&gt;D$11),0,IF($B397=D$11,-D396,-D$15))</f>
        <v>0</v>
      </c>
      <c r="E397" s="96">
        <f t="shared" si="2169"/>
        <v>0</v>
      </c>
      <c r="F397" s="96">
        <f t="shared" si="2169"/>
        <v>0</v>
      </c>
      <c r="G397" s="96">
        <f t="shared" si="2169"/>
        <v>0</v>
      </c>
      <c r="H397" s="96">
        <f t="shared" si="2169"/>
        <v>0</v>
      </c>
      <c r="I397" s="96">
        <f t="shared" si="2169"/>
        <v>0</v>
      </c>
      <c r="J397" s="96">
        <f t="shared" si="2169"/>
        <v>0</v>
      </c>
      <c r="K397" s="96">
        <f t="shared" si="2169"/>
        <v>0</v>
      </c>
      <c r="L397" s="96">
        <f t="shared" si="2169"/>
        <v>0</v>
      </c>
      <c r="M397" s="96">
        <f t="shared" si="2169"/>
        <v>0</v>
      </c>
      <c r="N397" s="96">
        <f t="shared" si="2169"/>
        <v>0</v>
      </c>
      <c r="O397" s="96">
        <f t="shared" si="2169"/>
        <v>0</v>
      </c>
      <c r="P397" s="96">
        <f t="shared" si="2169"/>
        <v>0</v>
      </c>
      <c r="Q397" s="96">
        <f>IF(OR($B397&lt;Q$10,$B397&gt;Q$11),0,IF($B397=Q$11,-Q396,-Q$15))</f>
        <v>0</v>
      </c>
      <c r="R397" s="96">
        <f t="shared" si="2169"/>
        <v>0</v>
      </c>
      <c r="S397" s="96">
        <f t="shared" si="2169"/>
        <v>0</v>
      </c>
      <c r="T397" s="96">
        <f t="shared" si="2169"/>
        <v>0</v>
      </c>
      <c r="U397" s="96">
        <v>0</v>
      </c>
      <c r="V397" s="96">
        <v>0</v>
      </c>
      <c r="W397" s="96">
        <v>0</v>
      </c>
      <c r="X397" s="114">
        <f t="shared" si="2169"/>
        <v>-3019.97</v>
      </c>
      <c r="Y397" s="114">
        <f t="shared" si="2169"/>
        <v>-5260.36</v>
      </c>
      <c r="Z397" s="112">
        <f t="shared" ref="Z397" si="2170">IF(OR($B397&lt;Z$10,$B397&gt;Z$11),0,IF($B397=Z$11,-Z396,-Z$15))</f>
        <v>-4145.22</v>
      </c>
      <c r="AA397" s="112">
        <f>IF(OR($B397&lt;AA$10,$B397&gt;AA$11),0,IF($B397=AA$11,-AA396,-AA$15))</f>
        <v>-3602.5677222222221</v>
      </c>
      <c r="AB397" s="112">
        <f t="shared" ref="AB397" si="2171">IF(OR($B397&lt;AB$10,$B397&gt;AB$11),0,IF($B397=AB$11,-AB396,-AB$15))</f>
        <v>-2323.0977777777771</v>
      </c>
      <c r="AC397" s="112">
        <f>IF(OR($B397&lt;AC$10,$B397&gt;AC$11),0,IF($B397=AC$11,-AC396,-AC$15))</f>
        <v>-5057.5455555555554</v>
      </c>
      <c r="AD397" s="112">
        <f t="shared" ref="AD397:AF397" si="2172">IF(OR($B397&lt;AD$10,$B397&gt;AD$11),0,IF($B397=AD$11,-AD396,-AD$15))</f>
        <v>-2817.2901111111109</v>
      </c>
      <c r="AE397" s="112">
        <f t="shared" si="2172"/>
        <v>-4496.5687222222223</v>
      </c>
      <c r="AF397" s="112">
        <f t="shared" si="2172"/>
        <v>-1984.0399444444445</v>
      </c>
      <c r="AG397" s="112">
        <f t="shared" ref="AG397:AH397" si="2173">IF(OR($B397&lt;AG$10,$B397&gt;AG$11),0,IF($B397=AG$11,-AG396,-AG$15))</f>
        <v>-7735.1963333333342</v>
      </c>
      <c r="AH397" s="112">
        <f t="shared" si="2173"/>
        <v>-2291.8082777777777</v>
      </c>
      <c r="AI397" s="112">
        <f t="shared" ref="AI397:AJ397" si="2174">IF(OR($B397&lt;AI$10,$B397&gt;AI$11),0,IF($B397=AI$11,-AI396,-AI$15))</f>
        <v>-4660.0425555555557</v>
      </c>
      <c r="AJ397" s="112">
        <f t="shared" si="2174"/>
        <v>-4768.1513888888885</v>
      </c>
      <c r="AK397" s="112">
        <f t="shared" ref="AK397:AM397" si="2175">IF(OR($B397&lt;AK$10,$B397&gt;AK$11),0,IF($B397=AK$11,-AK396,-AK$15))</f>
        <v>-2229.3174444444444</v>
      </c>
      <c r="AL397" s="112">
        <f>IF(OR($B397&lt;AL$10,$B397&gt;AL$11),0,IF($B397=AL$11,-AL396,-AL$15))</f>
        <v>-250.24666666666667</v>
      </c>
      <c r="AM397" s="112">
        <f t="shared" si="2175"/>
        <v>-5824.0375000000004</v>
      </c>
      <c r="AN397" s="112">
        <f t="shared" ref="AN397:AO397" si="2176">IF(OR($B397&lt;AN$10,$B397&gt;AN$11),0,IF($B397=AN$11,-AN396,-AN$15))</f>
        <v>-4412.5226666666667</v>
      </c>
      <c r="AO397" s="112">
        <f t="shared" si="2176"/>
        <v>-4428.1481111111107</v>
      </c>
      <c r="AP397" s="112">
        <f t="shared" ref="AP397" si="2177">IF(OR($B397&lt;AP$10,$B397&gt;AP$11),0,IF($B397=AP$11,-AP396,-AP$15))</f>
        <v>-468.13783333333333</v>
      </c>
      <c r="AQ397" s="112">
        <f t="shared" ref="AQ397:AS397" si="2178">IF(OR($B397&lt;AQ$10,$B397&gt;AQ$11),0,IF($B397=AQ$11,-AQ396,-AQ$15))</f>
        <v>-7311.6677222222215</v>
      </c>
      <c r="AR397" s="112">
        <f t="shared" si="2178"/>
        <v>-4252.8888888888887</v>
      </c>
      <c r="AS397" s="112">
        <f t="shared" si="2178"/>
        <v>-4309.583333333333</v>
      </c>
      <c r="AT397" s="112">
        <f t="shared" ref="AT397:AU397" si="2179">IF(OR($B397&lt;AT$10,$B397&gt;AT$11),0,IF($B397=AT$11,-AT396,-AT$15))</f>
        <v>-24.662722222222218</v>
      </c>
      <c r="AU397" s="112">
        <f t="shared" si="2179"/>
        <v>-68.423666666666662</v>
      </c>
      <c r="AV397" s="112">
        <f t="shared" ref="AV397:AW397" si="2180">IF(OR($B397&lt;AV$10,$B397&gt;AV$11),0,IF($B397=AV$11,-AV396,-AV$15))</f>
        <v>-2060.100611111111</v>
      </c>
      <c r="AW397" s="112">
        <f t="shared" si="2180"/>
        <v>-7993.168333333334</v>
      </c>
      <c r="AX397" s="112">
        <f t="shared" ref="AX397" si="2181">IF(OR($B397&lt;AX$10,$B397&gt;AX$11),0,IF($B397=AX$11,-AX396,-AX$15))</f>
        <v>-2183.3879999999999</v>
      </c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>
        <f t="shared" si="1405"/>
        <v>-97978.151888888868</v>
      </c>
      <c r="BO397" s="112">
        <f>ROUND(BN397*'Link In'!$H$2,2)</f>
        <v>-4898.91</v>
      </c>
      <c r="BP397" s="112">
        <f>ROUND((BN397-BO397)*'Link In'!$H$3,2)</f>
        <v>-19546.64</v>
      </c>
    </row>
    <row r="398" spans="1:68" ht="14.25" customHeight="1" outlineLevel="1" x14ac:dyDescent="0.25">
      <c r="A398" s="52">
        <v>9999</v>
      </c>
      <c r="B398" s="94">
        <f>B397</f>
        <v>45078</v>
      </c>
      <c r="C398" s="115" t="s">
        <v>16</v>
      </c>
      <c r="D398" s="98">
        <f t="shared" ref="D398:Y398" si="2182">IF($B399&lt;D$10,0,IF($B399=D$10,D$13,SUM(D396:D397)))</f>
        <v>0</v>
      </c>
      <c r="E398" s="98">
        <f t="shared" si="2182"/>
        <v>0</v>
      </c>
      <c r="F398" s="98">
        <f t="shared" si="2182"/>
        <v>0</v>
      </c>
      <c r="G398" s="98">
        <f t="shared" si="2182"/>
        <v>0</v>
      </c>
      <c r="H398" s="98">
        <f t="shared" si="2182"/>
        <v>0</v>
      </c>
      <c r="I398" s="98">
        <f t="shared" si="2182"/>
        <v>0</v>
      </c>
      <c r="J398" s="98">
        <f t="shared" si="2182"/>
        <v>0</v>
      </c>
      <c r="K398" s="98">
        <f t="shared" si="2182"/>
        <v>0</v>
      </c>
      <c r="L398" s="98">
        <f t="shared" si="2182"/>
        <v>0</v>
      </c>
      <c r="M398" s="98">
        <f t="shared" si="2182"/>
        <v>0</v>
      </c>
      <c r="N398" s="98">
        <f t="shared" si="2182"/>
        <v>0</v>
      </c>
      <c r="O398" s="98">
        <f t="shared" si="2182"/>
        <v>0</v>
      </c>
      <c r="P398" s="98">
        <f t="shared" si="2182"/>
        <v>0</v>
      </c>
      <c r="Q398" s="98">
        <f>IF($B399&lt;Q$10,0,IF($B399=Q$10,Q$13,SUM(Q396:Q397)))</f>
        <v>-6.9121597334742546E-11</v>
      </c>
      <c r="R398" s="98">
        <f t="shared" si="2182"/>
        <v>1.6825651982799172E-11</v>
      </c>
      <c r="S398" s="98">
        <f t="shared" si="2182"/>
        <v>-7.0485839387401938E-12</v>
      </c>
      <c r="T398" s="98">
        <f t="shared" si="2182"/>
        <v>2.0293100533308461E-11</v>
      </c>
      <c r="U398" s="98">
        <f>IF($B399&lt;U$10,0,IF($B399=U$10,U$13,SUM(U396:U397)))</f>
        <v>-1.2050804798491299E-11</v>
      </c>
      <c r="V398" s="98">
        <f>IF($B399&lt;V$10,0,IF($B399=V$10,V$13,SUM(V396:V397)))</f>
        <v>0</v>
      </c>
      <c r="W398" s="98">
        <f>IF($B399&lt;W$10,0,IF($B399=W$10,W$13,SUM(W396:W397)))</f>
        <v>0</v>
      </c>
      <c r="X398" s="111">
        <f t="shared" si="2182"/>
        <v>81539.190000001923</v>
      </c>
      <c r="Y398" s="111">
        <f t="shared" si="2182"/>
        <v>142029.72000000183</v>
      </c>
      <c r="Z398" s="111">
        <f t="shared" ref="Z398" si="2183">IF($B399&lt;Z$10,0,IF($B399=Z$10,Z$13,SUM(Z396:Z397)))</f>
        <v>186535.02000000319</v>
      </c>
      <c r="AA398" s="111">
        <f>IF($B399&lt;AA$10,0,IF($B399=AA$10,AA$13,SUM(AA396:AA397)))</f>
        <v>144102.70888888874</v>
      </c>
      <c r="AB398" s="111">
        <f t="shared" ref="AB398" si="2184">IF($B399&lt;AB$10,0,IF($B399=AB$10,AB$13,SUM(AB396:AB397)))</f>
        <v>141708.96444444504</v>
      </c>
      <c r="AC398" s="111">
        <f>IF($B399&lt;AC$10,0,IF($B399=AC$10,AC$13,SUM(AC396:AC397)))</f>
        <v>308510.27888888476</v>
      </c>
      <c r="AD398" s="111">
        <f t="shared" ref="AD398:AF398" si="2185">IF($B399&lt;AD$10,0,IF($B399=AD$10,AD$13,SUM(AD396:AD397)))</f>
        <v>185941.14733333222</v>
      </c>
      <c r="AE398" s="111">
        <f t="shared" si="2185"/>
        <v>440663.73477777687</v>
      </c>
      <c r="AF398" s="111">
        <f t="shared" si="2185"/>
        <v>194435.91455555643</v>
      </c>
      <c r="AG398" s="111">
        <f t="shared" ref="AG398:AH398" si="2186">IF($B399&lt;AG$10,0,IF($B399=AG$10,AG$13,SUM(AG396:AG397)))</f>
        <v>758049.24066666258</v>
      </c>
      <c r="AH398" s="111">
        <f t="shared" si="2186"/>
        <v>224597.21122222059</v>
      </c>
      <c r="AI398" s="111">
        <f t="shared" ref="AI398:AJ398" si="2187">IF($B399&lt;AI$10,0,IF($B399=AI$10,AI$13,SUM(AI396:AI397)))</f>
        <v>456684.17044444208</v>
      </c>
      <c r="AJ398" s="111">
        <f t="shared" si="2187"/>
        <v>467278.83611110714</v>
      </c>
      <c r="AK398" s="111">
        <f t="shared" ref="AK398:AM398" si="2188">IF($B399&lt;AK$10,0,IF($B399=AK$10,AK$13,SUM(AK396:AK397)))</f>
        <v>218473.10955555493</v>
      </c>
      <c r="AL398" s="111">
        <f>IF($B399&lt;AL$10,0,IF($B399=AL$10,AL$13,SUM(AL396:AL397)))</f>
        <v>24524.17333333339</v>
      </c>
      <c r="AM398" s="111">
        <f t="shared" si="2188"/>
        <v>617347.97500000172</v>
      </c>
      <c r="AN398" s="111">
        <f t="shared" ref="AN398:AO398" si="2189">IF($B399&lt;AN$10,0,IF($B399=AN$10,AN$13,SUM(AN396:AN397)))</f>
        <v>542740.28800000052</v>
      </c>
      <c r="AO398" s="111">
        <f t="shared" si="2189"/>
        <v>544662.21766666521</v>
      </c>
      <c r="AP398" s="111">
        <f t="shared" ref="AP398" si="2190">IF($B399&lt;AP$10,0,IF($B399=AP$10,AP$13,SUM(AP396:AP397)))</f>
        <v>61794.194000000251</v>
      </c>
      <c r="AQ398" s="111">
        <f t="shared" ref="AQ398:AS398" si="2191">IF($B399&lt;AQ$10,0,IF($B399=AQ$10,AQ$13,SUM(AQ396:AQ397)))</f>
        <v>965140.13933333475</v>
      </c>
      <c r="AR398" s="111">
        <f t="shared" si="2191"/>
        <v>561381.33333333395</v>
      </c>
      <c r="AS398" s="111">
        <f t="shared" si="2191"/>
        <v>568864.99999999814</v>
      </c>
      <c r="AT398" s="111">
        <f t="shared" ref="AT398:AU398" si="2192">IF($B399&lt;AT$10,0,IF($B399=AT$10,AT$13,SUM(AT396:AT397)))</f>
        <v>3255.4793333333273</v>
      </c>
      <c r="AU398" s="111">
        <f t="shared" si="2192"/>
        <v>9031.9239999999609</v>
      </c>
      <c r="AV398" s="111">
        <f t="shared" ref="AV398:AW398" si="2193">IF($B399&lt;AV$10,0,IF($B399=AV$10,AV$13,SUM(AV396:AV397)))</f>
        <v>292534.28677777853</v>
      </c>
      <c r="AW398" s="111">
        <f t="shared" si="2193"/>
        <v>1206968.4183333367</v>
      </c>
      <c r="AX398" s="111">
        <f t="shared" ref="AX398" si="2194">IF($B399&lt;AX$10,0,IF($B399=AX$10,AX$13,SUM(AX396:AX397)))</f>
        <v>323141.4240000007</v>
      </c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>
        <f t="shared" si="1405"/>
        <v>9671936.0999999959</v>
      </c>
      <c r="BO398" s="111">
        <f>ROUND(BN398*'Link In'!$H$2,2)</f>
        <v>483596.81</v>
      </c>
      <c r="BP398" s="111">
        <f>ROUND((BN398-BO398)*'Link In'!$H$3,2)</f>
        <v>1929551.25</v>
      </c>
    </row>
    <row r="399" spans="1:68" outlineLevel="1" x14ac:dyDescent="0.25">
      <c r="A399" s="52">
        <v>9999</v>
      </c>
      <c r="B399" s="102">
        <f>+B398+31</f>
        <v>45109</v>
      </c>
      <c r="C399" s="95" t="s">
        <v>15</v>
      </c>
      <c r="D399" s="96">
        <f t="shared" ref="D399:Y399" si="2195">IF(OR($B399&lt;D$10,$B399&gt;D$11),0,IF($B399=D$11,-D398,-D$15))</f>
        <v>0</v>
      </c>
      <c r="E399" s="96">
        <f t="shared" si="2195"/>
        <v>0</v>
      </c>
      <c r="F399" s="96">
        <f t="shared" si="2195"/>
        <v>0</v>
      </c>
      <c r="G399" s="96">
        <f t="shared" si="2195"/>
        <v>0</v>
      </c>
      <c r="H399" s="96">
        <f t="shared" si="2195"/>
        <v>0</v>
      </c>
      <c r="I399" s="96">
        <f t="shared" si="2195"/>
        <v>0</v>
      </c>
      <c r="J399" s="96">
        <f t="shared" si="2195"/>
        <v>0</v>
      </c>
      <c r="K399" s="96">
        <f t="shared" si="2195"/>
        <v>0</v>
      </c>
      <c r="L399" s="96">
        <f t="shared" si="2195"/>
        <v>0</v>
      </c>
      <c r="M399" s="96">
        <f t="shared" si="2195"/>
        <v>0</v>
      </c>
      <c r="N399" s="96">
        <f t="shared" si="2195"/>
        <v>0</v>
      </c>
      <c r="O399" s="96">
        <f t="shared" si="2195"/>
        <v>0</v>
      </c>
      <c r="P399" s="96">
        <f t="shared" si="2195"/>
        <v>0</v>
      </c>
      <c r="Q399" s="96">
        <f>IF(OR($B399&lt;Q$10,$B399&gt;Q$11),0,IF($B399=Q$11,-Q398,-Q$15))</f>
        <v>0</v>
      </c>
      <c r="R399" s="96">
        <f t="shared" si="2195"/>
        <v>0</v>
      </c>
      <c r="S399" s="96">
        <f t="shared" si="2195"/>
        <v>0</v>
      </c>
      <c r="T399" s="96">
        <f t="shared" si="2195"/>
        <v>0</v>
      </c>
      <c r="U399" s="96">
        <v>0</v>
      </c>
      <c r="V399" s="96">
        <v>0</v>
      </c>
      <c r="W399" s="96">
        <v>0</v>
      </c>
      <c r="X399" s="114">
        <f t="shared" si="2195"/>
        <v>-3019.97</v>
      </c>
      <c r="Y399" s="114">
        <f t="shared" si="2195"/>
        <v>-5260.36</v>
      </c>
      <c r="Z399" s="112">
        <f t="shared" ref="Z399" si="2196">IF(OR($B399&lt;Z$10,$B399&gt;Z$11),0,IF($B399=Z$11,-Z398,-Z$15))</f>
        <v>-4145.22</v>
      </c>
      <c r="AA399" s="112">
        <f>IF(OR($B399&lt;AA$10,$B399&gt;AA$11),0,IF($B399=AA$11,-AA398,-AA$15))</f>
        <v>-3602.5677222222221</v>
      </c>
      <c r="AB399" s="112">
        <f t="shared" ref="AB399" si="2197">IF(OR($B399&lt;AB$10,$B399&gt;AB$11),0,IF($B399=AB$11,-AB398,-AB$15))</f>
        <v>-2323.0977777777771</v>
      </c>
      <c r="AC399" s="112">
        <f>IF(OR($B399&lt;AC$10,$B399&gt;AC$11),0,IF($B399=AC$11,-AC398,-AC$15))</f>
        <v>-5057.5455555555554</v>
      </c>
      <c r="AD399" s="112">
        <f t="shared" ref="AD399:AF399" si="2198">IF(OR($B399&lt;AD$10,$B399&gt;AD$11),0,IF($B399=AD$11,-AD398,-AD$15))</f>
        <v>-2817.2901111111109</v>
      </c>
      <c r="AE399" s="112">
        <f t="shared" si="2198"/>
        <v>-4496.5687222222223</v>
      </c>
      <c r="AF399" s="112">
        <f t="shared" si="2198"/>
        <v>-1984.0399444444445</v>
      </c>
      <c r="AG399" s="112">
        <f t="shared" ref="AG399:AH399" si="2199">IF(OR($B399&lt;AG$10,$B399&gt;AG$11),0,IF($B399=AG$11,-AG398,-AG$15))</f>
        <v>-7735.1963333333342</v>
      </c>
      <c r="AH399" s="112">
        <f t="shared" si="2199"/>
        <v>-2291.8082777777777</v>
      </c>
      <c r="AI399" s="112">
        <f t="shared" ref="AI399:AJ399" si="2200">IF(OR($B399&lt;AI$10,$B399&gt;AI$11),0,IF($B399=AI$11,-AI398,-AI$15))</f>
        <v>-4660.0425555555557</v>
      </c>
      <c r="AJ399" s="112">
        <f t="shared" si="2200"/>
        <v>-4768.1513888888885</v>
      </c>
      <c r="AK399" s="112">
        <f t="shared" ref="AK399:AM399" si="2201">IF(OR($B399&lt;AK$10,$B399&gt;AK$11),0,IF($B399=AK$11,-AK398,-AK$15))</f>
        <v>-2229.3174444444444</v>
      </c>
      <c r="AL399" s="112">
        <f>IF(OR($B399&lt;AL$10,$B399&gt;AL$11),0,IF($B399=AL$11,-AL398,-AL$15))</f>
        <v>-250.24666666666667</v>
      </c>
      <c r="AM399" s="112">
        <f t="shared" si="2201"/>
        <v>-5824.0375000000004</v>
      </c>
      <c r="AN399" s="112">
        <f t="shared" ref="AN399:AO399" si="2202">IF(OR($B399&lt;AN$10,$B399&gt;AN$11),0,IF($B399=AN$11,-AN398,-AN$15))</f>
        <v>-4412.5226666666667</v>
      </c>
      <c r="AO399" s="112">
        <f t="shared" si="2202"/>
        <v>-4428.1481111111107</v>
      </c>
      <c r="AP399" s="112">
        <f t="shared" ref="AP399" si="2203">IF(OR($B399&lt;AP$10,$B399&gt;AP$11),0,IF($B399=AP$11,-AP398,-AP$15))</f>
        <v>-468.13783333333333</v>
      </c>
      <c r="AQ399" s="112">
        <f t="shared" ref="AQ399:AS399" si="2204">IF(OR($B399&lt;AQ$10,$B399&gt;AQ$11),0,IF($B399=AQ$11,-AQ398,-AQ$15))</f>
        <v>-7311.6677222222215</v>
      </c>
      <c r="AR399" s="112">
        <f t="shared" si="2204"/>
        <v>-4252.8888888888887</v>
      </c>
      <c r="AS399" s="112">
        <f t="shared" si="2204"/>
        <v>-4309.583333333333</v>
      </c>
      <c r="AT399" s="112">
        <f t="shared" ref="AT399:AU399" si="2205">IF(OR($B399&lt;AT$10,$B399&gt;AT$11),0,IF($B399=AT$11,-AT398,-AT$15))</f>
        <v>-24.662722222222218</v>
      </c>
      <c r="AU399" s="112">
        <f t="shared" si="2205"/>
        <v>-68.423666666666662</v>
      </c>
      <c r="AV399" s="112">
        <f t="shared" ref="AV399:AW399" si="2206">IF(OR($B399&lt;AV$10,$B399&gt;AV$11),0,IF($B399=AV$11,-AV398,-AV$15))</f>
        <v>-2060.100611111111</v>
      </c>
      <c r="AW399" s="112">
        <f t="shared" si="2206"/>
        <v>-7993.168333333334</v>
      </c>
      <c r="AX399" s="112">
        <f t="shared" ref="AX399" si="2207">IF(OR($B399&lt;AX$10,$B399&gt;AX$11),0,IF($B399=AX$11,-AX398,-AX$15))</f>
        <v>-2183.3879999999999</v>
      </c>
      <c r="AY399" s="112"/>
      <c r="AZ399" s="112"/>
      <c r="BA399" s="112"/>
      <c r="BB399" s="112"/>
      <c r="BC399" s="112"/>
      <c r="BD399" s="112"/>
      <c r="BE399" s="112"/>
      <c r="BF399" s="112"/>
      <c r="BG399" s="112"/>
      <c r="BH399" s="112"/>
      <c r="BI399" s="112"/>
      <c r="BJ399" s="112"/>
      <c r="BK399" s="112"/>
      <c r="BL399" s="112"/>
      <c r="BM399" s="112"/>
      <c r="BN399" s="112">
        <f t="shared" si="1405"/>
        <v>-97978.151888888868</v>
      </c>
      <c r="BO399" s="112">
        <f>ROUND(BN399*'Link In'!$H$2,2)</f>
        <v>-4898.91</v>
      </c>
      <c r="BP399" s="112">
        <f>ROUND((BN399-BO399)*'Link In'!$H$3,2)</f>
        <v>-19546.64</v>
      </c>
    </row>
    <row r="400" spans="1:68" ht="14.25" customHeight="1" outlineLevel="1" x14ac:dyDescent="0.25">
      <c r="A400" s="52">
        <v>9999</v>
      </c>
      <c r="B400" s="94">
        <f>B399</f>
        <v>45109</v>
      </c>
      <c r="C400" s="115" t="s">
        <v>16</v>
      </c>
      <c r="D400" s="98">
        <f t="shared" ref="D400:Y400" si="2208">IF($B401&lt;D$10,0,IF($B401=D$10,D$13,SUM(D398:D399)))</f>
        <v>0</v>
      </c>
      <c r="E400" s="98">
        <f t="shared" si="2208"/>
        <v>0</v>
      </c>
      <c r="F400" s="98">
        <f t="shared" si="2208"/>
        <v>0</v>
      </c>
      <c r="G400" s="98">
        <f t="shared" si="2208"/>
        <v>0</v>
      </c>
      <c r="H400" s="98">
        <f t="shared" si="2208"/>
        <v>0</v>
      </c>
      <c r="I400" s="98">
        <f t="shared" si="2208"/>
        <v>0</v>
      </c>
      <c r="J400" s="98">
        <f t="shared" si="2208"/>
        <v>0</v>
      </c>
      <c r="K400" s="98">
        <f t="shared" si="2208"/>
        <v>0</v>
      </c>
      <c r="L400" s="98">
        <f t="shared" si="2208"/>
        <v>0</v>
      </c>
      <c r="M400" s="98">
        <f t="shared" si="2208"/>
        <v>0</v>
      </c>
      <c r="N400" s="98">
        <f t="shared" si="2208"/>
        <v>0</v>
      </c>
      <c r="O400" s="98">
        <f t="shared" si="2208"/>
        <v>0</v>
      </c>
      <c r="P400" s="98">
        <f t="shared" si="2208"/>
        <v>0</v>
      </c>
      <c r="Q400" s="98">
        <f>IF($B401&lt;Q$10,0,IF($B401=Q$10,Q$13,SUM(Q398:Q399)))</f>
        <v>-6.9121597334742546E-11</v>
      </c>
      <c r="R400" s="98">
        <f t="shared" si="2208"/>
        <v>1.6825651982799172E-11</v>
      </c>
      <c r="S400" s="98">
        <f t="shared" si="2208"/>
        <v>-7.0485839387401938E-12</v>
      </c>
      <c r="T400" s="98">
        <f t="shared" si="2208"/>
        <v>2.0293100533308461E-11</v>
      </c>
      <c r="U400" s="98">
        <f>IF($B401&lt;U$10,0,IF($B401=U$10,U$13,SUM(U398:U399)))</f>
        <v>-1.2050804798491299E-11</v>
      </c>
      <c r="V400" s="98">
        <f>IF($B401&lt;V$10,0,IF($B401=V$10,V$13,SUM(V398:V399)))</f>
        <v>0</v>
      </c>
      <c r="W400" s="98">
        <f>IF($B401&lt;W$10,0,IF($B401=W$10,W$13,SUM(W398:W399)))</f>
        <v>0</v>
      </c>
      <c r="X400" s="111">
        <f t="shared" si="2208"/>
        <v>78519.220000001922</v>
      </c>
      <c r="Y400" s="111">
        <f t="shared" si="2208"/>
        <v>136769.36000000185</v>
      </c>
      <c r="Z400" s="111">
        <f t="shared" ref="Z400" si="2209">IF($B401&lt;Z$10,0,IF($B401=Z$10,Z$13,SUM(Z398:Z399)))</f>
        <v>182389.80000000319</v>
      </c>
      <c r="AA400" s="111">
        <f>IF($B401&lt;AA$10,0,IF($B401=AA$10,AA$13,SUM(AA398:AA399)))</f>
        <v>140500.14116666652</v>
      </c>
      <c r="AB400" s="111">
        <f t="shared" ref="AB400" si="2210">IF($B401&lt;AB$10,0,IF($B401=AB$10,AB$13,SUM(AB398:AB399)))</f>
        <v>139385.86666666725</v>
      </c>
      <c r="AC400" s="111">
        <f>IF($B401&lt;AC$10,0,IF($B401=AC$10,AC$13,SUM(AC398:AC399)))</f>
        <v>303452.7333333292</v>
      </c>
      <c r="AD400" s="111">
        <f t="shared" ref="AD400:AF400" si="2211">IF($B401&lt;AD$10,0,IF($B401=AD$10,AD$13,SUM(AD398:AD399)))</f>
        <v>183123.85722222112</v>
      </c>
      <c r="AE400" s="111">
        <f t="shared" si="2211"/>
        <v>436167.16605555464</v>
      </c>
      <c r="AF400" s="111">
        <f t="shared" si="2211"/>
        <v>192451.874611112</v>
      </c>
      <c r="AG400" s="111">
        <f t="shared" ref="AG400:AH400" si="2212">IF($B401&lt;AG$10,0,IF($B401=AG$10,AG$13,SUM(AG398:AG399)))</f>
        <v>750314.04433332919</v>
      </c>
      <c r="AH400" s="111">
        <f t="shared" si="2212"/>
        <v>222305.40294444282</v>
      </c>
      <c r="AI400" s="111">
        <f t="shared" ref="AI400:AJ400" si="2213">IF($B401&lt;AI$10,0,IF($B401=AI$10,AI$13,SUM(AI398:AI399)))</f>
        <v>452024.12788888649</v>
      </c>
      <c r="AJ400" s="111">
        <f t="shared" si="2213"/>
        <v>462510.68472221826</v>
      </c>
      <c r="AK400" s="111">
        <f t="shared" ref="AK400:AM400" si="2214">IF($B401&lt;AK$10,0,IF($B401=AK$10,AK$13,SUM(AK398:AK399)))</f>
        <v>216243.7921111105</v>
      </c>
      <c r="AL400" s="111">
        <f>IF($B401&lt;AL$10,0,IF($B401=AL$10,AL$13,SUM(AL398:AL399)))</f>
        <v>24273.926666666724</v>
      </c>
      <c r="AM400" s="111">
        <f t="shared" si="2214"/>
        <v>611523.93750000175</v>
      </c>
      <c r="AN400" s="111">
        <f t="shared" ref="AN400:AO400" si="2215">IF($B401&lt;AN$10,0,IF($B401=AN$10,AN$13,SUM(AN398:AN399)))</f>
        <v>538327.76533333387</v>
      </c>
      <c r="AO400" s="111">
        <f t="shared" si="2215"/>
        <v>540234.06955555407</v>
      </c>
      <c r="AP400" s="111">
        <f t="shared" ref="AP400" si="2216">IF($B401&lt;AP$10,0,IF($B401=AP$10,AP$13,SUM(AP398:AP399)))</f>
        <v>61326.056166666916</v>
      </c>
      <c r="AQ400" s="111">
        <f t="shared" ref="AQ400:AS400" si="2217">IF($B401&lt;AQ$10,0,IF($B401=AQ$10,AQ$13,SUM(AQ398:AQ399)))</f>
        <v>957828.47161111247</v>
      </c>
      <c r="AR400" s="111">
        <f t="shared" si="2217"/>
        <v>557128.44444444508</v>
      </c>
      <c r="AS400" s="111">
        <f t="shared" si="2217"/>
        <v>564555.41666666477</v>
      </c>
      <c r="AT400" s="111">
        <f t="shared" ref="AT400:AU400" si="2218">IF($B401&lt;AT$10,0,IF($B401=AT$10,AT$13,SUM(AT398:AT399)))</f>
        <v>3230.816611111105</v>
      </c>
      <c r="AU400" s="111">
        <f t="shared" si="2218"/>
        <v>8963.5003333332934</v>
      </c>
      <c r="AV400" s="111">
        <f t="shared" ref="AV400:AW400" si="2219">IF($B401&lt;AV$10,0,IF($B401=AV$10,AV$13,SUM(AV398:AV399)))</f>
        <v>290474.18616666744</v>
      </c>
      <c r="AW400" s="111">
        <f t="shared" si="2219"/>
        <v>1198975.2500000035</v>
      </c>
      <c r="AX400" s="111">
        <f t="shared" ref="AX400" si="2220">IF($B401&lt;AX$10,0,IF($B401=AX$10,AX$13,SUM(AX398:AX399)))</f>
        <v>320958.03600000072</v>
      </c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>
        <f t="shared" si="1405"/>
        <v>9573957.9481111057</v>
      </c>
      <c r="BO400" s="111">
        <f>ROUND(BN400*'Link In'!$H$2,2)</f>
        <v>478697.9</v>
      </c>
      <c r="BP400" s="111">
        <f>ROUND((BN400-BO400)*'Link In'!$H$3,2)</f>
        <v>1910004.61</v>
      </c>
    </row>
    <row r="401" spans="1:68" outlineLevel="1" x14ac:dyDescent="0.25">
      <c r="A401" s="52">
        <v>9999</v>
      </c>
      <c r="B401" s="102">
        <f>+B400+31</f>
        <v>45140</v>
      </c>
      <c r="C401" s="95" t="s">
        <v>15</v>
      </c>
      <c r="D401" s="96">
        <f t="shared" ref="D401:Y401" si="2221">IF(OR($B401&lt;D$10,$B401&gt;D$11),0,IF($B401=D$11,-D400,-D$15))</f>
        <v>0</v>
      </c>
      <c r="E401" s="96">
        <f t="shared" si="2221"/>
        <v>0</v>
      </c>
      <c r="F401" s="96">
        <f t="shared" si="2221"/>
        <v>0</v>
      </c>
      <c r="G401" s="96">
        <f t="shared" si="2221"/>
        <v>0</v>
      </c>
      <c r="H401" s="96">
        <f t="shared" si="2221"/>
        <v>0</v>
      </c>
      <c r="I401" s="96">
        <f t="shared" si="2221"/>
        <v>0</v>
      </c>
      <c r="J401" s="96">
        <f t="shared" si="2221"/>
        <v>0</v>
      </c>
      <c r="K401" s="96">
        <f t="shared" si="2221"/>
        <v>0</v>
      </c>
      <c r="L401" s="96">
        <f t="shared" si="2221"/>
        <v>0</v>
      </c>
      <c r="M401" s="96">
        <f t="shared" si="2221"/>
        <v>0</v>
      </c>
      <c r="N401" s="96">
        <f t="shared" si="2221"/>
        <v>0</v>
      </c>
      <c r="O401" s="96">
        <f t="shared" si="2221"/>
        <v>0</v>
      </c>
      <c r="P401" s="96">
        <f t="shared" si="2221"/>
        <v>0</v>
      </c>
      <c r="Q401" s="96">
        <f>IF(OR($B401&lt;Q$10,$B401&gt;Q$11),0,IF($B401=Q$11,-Q400,-Q$15))</f>
        <v>0</v>
      </c>
      <c r="R401" s="96">
        <f t="shared" si="2221"/>
        <v>0</v>
      </c>
      <c r="S401" s="96">
        <f t="shared" si="2221"/>
        <v>0</v>
      </c>
      <c r="T401" s="96">
        <f t="shared" si="2221"/>
        <v>0</v>
      </c>
      <c r="U401" s="96">
        <v>0</v>
      </c>
      <c r="V401" s="96">
        <v>0</v>
      </c>
      <c r="W401" s="96">
        <v>0</v>
      </c>
      <c r="X401" s="114">
        <f t="shared" si="2221"/>
        <v>-3019.97</v>
      </c>
      <c r="Y401" s="114">
        <f t="shared" si="2221"/>
        <v>-5260.36</v>
      </c>
      <c r="Z401" s="112">
        <f t="shared" ref="Z401" si="2222">IF(OR($B401&lt;Z$10,$B401&gt;Z$11),0,IF($B401=Z$11,-Z400,-Z$15))</f>
        <v>-4145.22</v>
      </c>
      <c r="AA401" s="112">
        <f>IF(OR($B401&lt;AA$10,$B401&gt;AA$11),0,IF($B401=AA$11,-AA400,-AA$15))</f>
        <v>-3602.5677222222221</v>
      </c>
      <c r="AB401" s="112">
        <f t="shared" ref="AB401" si="2223">IF(OR($B401&lt;AB$10,$B401&gt;AB$11),0,IF($B401=AB$11,-AB400,-AB$15))</f>
        <v>-2323.0977777777771</v>
      </c>
      <c r="AC401" s="112">
        <f>IF(OR($B401&lt;AC$10,$B401&gt;AC$11),0,IF($B401=AC$11,-AC400,-AC$15))</f>
        <v>-5057.5455555555554</v>
      </c>
      <c r="AD401" s="112">
        <f t="shared" ref="AD401:AF401" si="2224">IF(OR($B401&lt;AD$10,$B401&gt;AD$11),0,IF($B401=AD$11,-AD400,-AD$15))</f>
        <v>-2817.2901111111109</v>
      </c>
      <c r="AE401" s="112">
        <f t="shared" si="2224"/>
        <v>-4496.5687222222223</v>
      </c>
      <c r="AF401" s="112">
        <f t="shared" si="2224"/>
        <v>-1984.0399444444445</v>
      </c>
      <c r="AG401" s="112">
        <f t="shared" ref="AG401:AH401" si="2225">IF(OR($B401&lt;AG$10,$B401&gt;AG$11),0,IF($B401=AG$11,-AG400,-AG$15))</f>
        <v>-7735.1963333333342</v>
      </c>
      <c r="AH401" s="112">
        <f t="shared" si="2225"/>
        <v>-2291.8082777777777</v>
      </c>
      <c r="AI401" s="112">
        <f t="shared" ref="AI401:AJ401" si="2226">IF(OR($B401&lt;AI$10,$B401&gt;AI$11),0,IF($B401=AI$11,-AI400,-AI$15))</f>
        <v>-4660.0425555555557</v>
      </c>
      <c r="AJ401" s="112">
        <f t="shared" si="2226"/>
        <v>-4768.1513888888885</v>
      </c>
      <c r="AK401" s="112">
        <f t="shared" ref="AK401:AM401" si="2227">IF(OR($B401&lt;AK$10,$B401&gt;AK$11),0,IF($B401=AK$11,-AK400,-AK$15))</f>
        <v>-2229.3174444444444</v>
      </c>
      <c r="AL401" s="112">
        <f>IF(OR($B401&lt;AL$10,$B401&gt;AL$11),0,IF($B401=AL$11,-AL400,-AL$15))</f>
        <v>-250.24666666666667</v>
      </c>
      <c r="AM401" s="112">
        <f t="shared" si="2227"/>
        <v>-5824.0375000000004</v>
      </c>
      <c r="AN401" s="112">
        <f t="shared" ref="AN401:AO401" si="2228">IF(OR($B401&lt;AN$10,$B401&gt;AN$11),0,IF($B401=AN$11,-AN400,-AN$15))</f>
        <v>-4412.5226666666667</v>
      </c>
      <c r="AO401" s="112">
        <f t="shared" si="2228"/>
        <v>-4428.1481111111107</v>
      </c>
      <c r="AP401" s="112">
        <f t="shared" ref="AP401" si="2229">IF(OR($B401&lt;AP$10,$B401&gt;AP$11),0,IF($B401=AP$11,-AP400,-AP$15))</f>
        <v>-468.13783333333333</v>
      </c>
      <c r="AQ401" s="112">
        <f t="shared" ref="AQ401:AS401" si="2230">IF(OR($B401&lt;AQ$10,$B401&gt;AQ$11),0,IF($B401=AQ$11,-AQ400,-AQ$15))</f>
        <v>-7311.6677222222215</v>
      </c>
      <c r="AR401" s="112">
        <f t="shared" si="2230"/>
        <v>-4252.8888888888887</v>
      </c>
      <c r="AS401" s="112">
        <f t="shared" si="2230"/>
        <v>-4309.583333333333</v>
      </c>
      <c r="AT401" s="112">
        <f t="shared" ref="AT401:AU401" si="2231">IF(OR($B401&lt;AT$10,$B401&gt;AT$11),0,IF($B401=AT$11,-AT400,-AT$15))</f>
        <v>-24.662722222222218</v>
      </c>
      <c r="AU401" s="112">
        <f t="shared" si="2231"/>
        <v>-68.423666666666662</v>
      </c>
      <c r="AV401" s="112">
        <f t="shared" ref="AV401:AW401" si="2232">IF(OR($B401&lt;AV$10,$B401&gt;AV$11),0,IF($B401=AV$11,-AV400,-AV$15))</f>
        <v>-2060.100611111111</v>
      </c>
      <c r="AW401" s="112">
        <f t="shared" si="2232"/>
        <v>-7993.168333333334</v>
      </c>
      <c r="AX401" s="112">
        <f t="shared" ref="AX401" si="2233">IF(OR($B401&lt;AX$10,$B401&gt;AX$11),0,IF($B401=AX$11,-AX400,-AX$15))</f>
        <v>-2183.3879999999999</v>
      </c>
      <c r="AY401" s="112"/>
      <c r="AZ401" s="112"/>
      <c r="BA401" s="112"/>
      <c r="BB401" s="112"/>
      <c r="BC401" s="112"/>
      <c r="BD401" s="112"/>
      <c r="BE401" s="112"/>
      <c r="BF401" s="112"/>
      <c r="BG401" s="112"/>
      <c r="BH401" s="112"/>
      <c r="BI401" s="112"/>
      <c r="BJ401" s="112"/>
      <c r="BK401" s="112"/>
      <c r="BL401" s="112"/>
      <c r="BM401" s="112"/>
      <c r="BN401" s="112">
        <f t="shared" ref="BN401:BN464" si="2234">SUM(D401:BK401)</f>
        <v>-97978.151888888868</v>
      </c>
      <c r="BO401" s="112">
        <f>ROUND(BN401*'Link In'!$H$2,2)</f>
        <v>-4898.91</v>
      </c>
      <c r="BP401" s="112">
        <f>ROUND((BN401-BO401)*'Link In'!$H$3,2)</f>
        <v>-19546.64</v>
      </c>
    </row>
    <row r="402" spans="1:68" ht="14.25" customHeight="1" outlineLevel="1" x14ac:dyDescent="0.25">
      <c r="A402" s="52">
        <v>9999</v>
      </c>
      <c r="B402" s="94">
        <f>B401</f>
        <v>45140</v>
      </c>
      <c r="C402" s="115" t="s">
        <v>16</v>
      </c>
      <c r="D402" s="98">
        <f t="shared" ref="D402:Y402" si="2235">IF($B403&lt;D$10,0,IF($B403=D$10,D$13,SUM(D400:D401)))</f>
        <v>0</v>
      </c>
      <c r="E402" s="98">
        <f t="shared" si="2235"/>
        <v>0</v>
      </c>
      <c r="F402" s="98">
        <f t="shared" si="2235"/>
        <v>0</v>
      </c>
      <c r="G402" s="98">
        <f t="shared" si="2235"/>
        <v>0</v>
      </c>
      <c r="H402" s="98">
        <f t="shared" si="2235"/>
        <v>0</v>
      </c>
      <c r="I402" s="98">
        <f t="shared" si="2235"/>
        <v>0</v>
      </c>
      <c r="J402" s="98">
        <f t="shared" si="2235"/>
        <v>0</v>
      </c>
      <c r="K402" s="98">
        <f t="shared" si="2235"/>
        <v>0</v>
      </c>
      <c r="L402" s="98">
        <f t="shared" si="2235"/>
        <v>0</v>
      </c>
      <c r="M402" s="98">
        <f t="shared" si="2235"/>
        <v>0</v>
      </c>
      <c r="N402" s="98">
        <f t="shared" si="2235"/>
        <v>0</v>
      </c>
      <c r="O402" s="98">
        <f t="shared" si="2235"/>
        <v>0</v>
      </c>
      <c r="P402" s="98">
        <f t="shared" si="2235"/>
        <v>0</v>
      </c>
      <c r="Q402" s="98">
        <f>IF($B403&lt;Q$10,0,IF($B403=Q$10,Q$13,SUM(Q400:Q401)))</f>
        <v>-6.9121597334742546E-11</v>
      </c>
      <c r="R402" s="98">
        <f t="shared" si="2235"/>
        <v>1.6825651982799172E-11</v>
      </c>
      <c r="S402" s="98">
        <f t="shared" si="2235"/>
        <v>-7.0485839387401938E-12</v>
      </c>
      <c r="T402" s="98">
        <f t="shared" si="2235"/>
        <v>2.0293100533308461E-11</v>
      </c>
      <c r="U402" s="98">
        <f>IF($B403&lt;U$10,0,IF($B403=U$10,U$13,SUM(U400:U401)))</f>
        <v>-1.2050804798491299E-11</v>
      </c>
      <c r="V402" s="98">
        <f>IF($B403&lt;V$10,0,IF($B403=V$10,V$13,SUM(V400:V401)))</f>
        <v>0</v>
      </c>
      <c r="W402" s="98">
        <f>IF($B403&lt;W$10,0,IF($B403=W$10,W$13,SUM(W400:W401)))</f>
        <v>0</v>
      </c>
      <c r="X402" s="111">
        <f t="shared" si="2235"/>
        <v>75499.250000001921</v>
      </c>
      <c r="Y402" s="111">
        <f t="shared" si="2235"/>
        <v>131509.00000000186</v>
      </c>
      <c r="Z402" s="111">
        <f t="shared" ref="Z402" si="2236">IF($B403&lt;Z$10,0,IF($B403=Z$10,Z$13,SUM(Z400:Z401)))</f>
        <v>178244.58000000319</v>
      </c>
      <c r="AA402" s="111">
        <f>IF($B403&lt;AA$10,0,IF($B403=AA$10,AA$13,SUM(AA400:AA401)))</f>
        <v>136897.57344444431</v>
      </c>
      <c r="AB402" s="111">
        <f t="shared" ref="AB402" si="2237">IF($B403&lt;AB$10,0,IF($B403=AB$10,AB$13,SUM(AB400:AB401)))</f>
        <v>137062.76888888946</v>
      </c>
      <c r="AC402" s="111">
        <f>IF($B403&lt;AC$10,0,IF($B403=AC$10,AC$13,SUM(AC400:AC401)))</f>
        <v>298395.18777777365</v>
      </c>
      <c r="AD402" s="111">
        <f t="shared" ref="AD402:AF402" si="2238">IF($B403&lt;AD$10,0,IF($B403=AD$10,AD$13,SUM(AD400:AD401)))</f>
        <v>180306.56711111002</v>
      </c>
      <c r="AE402" s="111">
        <f t="shared" si="2238"/>
        <v>431670.59733333241</v>
      </c>
      <c r="AF402" s="111">
        <f t="shared" si="2238"/>
        <v>190467.83466666756</v>
      </c>
      <c r="AG402" s="111">
        <f t="shared" ref="AG402:AH402" si="2239">IF($B403&lt;AG$10,0,IF($B403=AG$10,AG$13,SUM(AG400:AG401)))</f>
        <v>742578.84799999581</v>
      </c>
      <c r="AH402" s="111">
        <f t="shared" si="2239"/>
        <v>220013.59466666504</v>
      </c>
      <c r="AI402" s="111">
        <f t="shared" ref="AI402:AJ402" si="2240">IF($B403&lt;AI$10,0,IF($B403=AI$10,AI$13,SUM(AI400:AI401)))</f>
        <v>447364.08533333091</v>
      </c>
      <c r="AJ402" s="111">
        <f t="shared" si="2240"/>
        <v>457742.53333332937</v>
      </c>
      <c r="AK402" s="111">
        <f t="shared" ref="AK402:AM402" si="2241">IF($B403&lt;AK$10,0,IF($B403=AK$10,AK$13,SUM(AK400:AK401)))</f>
        <v>214014.47466666606</v>
      </c>
      <c r="AL402" s="111">
        <f>IF($B403&lt;AL$10,0,IF($B403=AL$10,AL$13,SUM(AL400:AL401)))</f>
        <v>24023.680000000058</v>
      </c>
      <c r="AM402" s="111">
        <f t="shared" si="2241"/>
        <v>605699.90000000177</v>
      </c>
      <c r="AN402" s="111">
        <f t="shared" ref="AN402:AO402" si="2242">IF($B403&lt;AN$10,0,IF($B403=AN$10,AN$13,SUM(AN400:AN401)))</f>
        <v>533915.24266666721</v>
      </c>
      <c r="AO402" s="111">
        <f t="shared" si="2242"/>
        <v>535805.92144444294</v>
      </c>
      <c r="AP402" s="111">
        <f t="shared" ref="AP402" si="2243">IF($B403&lt;AP$10,0,IF($B403=AP$10,AP$13,SUM(AP400:AP401)))</f>
        <v>60857.918333333582</v>
      </c>
      <c r="AQ402" s="111">
        <f t="shared" ref="AQ402:AS402" si="2244">IF($B403&lt;AQ$10,0,IF($B403=AQ$10,AQ$13,SUM(AQ400:AQ401)))</f>
        <v>950516.80388889019</v>
      </c>
      <c r="AR402" s="111">
        <f t="shared" si="2244"/>
        <v>552875.5555555562</v>
      </c>
      <c r="AS402" s="111">
        <f t="shared" si="2244"/>
        <v>560245.83333333139</v>
      </c>
      <c r="AT402" s="111">
        <f t="shared" ref="AT402:AU402" si="2245">IF($B403&lt;AT$10,0,IF($B403=AT$10,AT$13,SUM(AT400:AT401)))</f>
        <v>3206.1538888888826</v>
      </c>
      <c r="AU402" s="111">
        <f t="shared" si="2245"/>
        <v>8895.0766666666259</v>
      </c>
      <c r="AV402" s="111">
        <f t="shared" ref="AV402:AW402" si="2246">IF($B403&lt;AV$10,0,IF($B403=AV$10,AV$13,SUM(AV400:AV401)))</f>
        <v>288414.08555555635</v>
      </c>
      <c r="AW402" s="111">
        <f t="shared" si="2246"/>
        <v>1190982.0816666703</v>
      </c>
      <c r="AX402" s="111">
        <f t="shared" ref="AX402" si="2247">IF($B403&lt;AX$10,0,IF($B403=AX$10,AX$13,SUM(AX400:AX401)))</f>
        <v>318774.64800000074</v>
      </c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>
        <f t="shared" si="2234"/>
        <v>9475979.7962222174</v>
      </c>
      <c r="BO402" s="111">
        <f>ROUND(BN402*'Link In'!$H$2,2)</f>
        <v>473798.99</v>
      </c>
      <c r="BP402" s="111">
        <f>ROUND((BN402-BO402)*'Link In'!$H$3,2)</f>
        <v>1890457.97</v>
      </c>
    </row>
    <row r="403" spans="1:68" outlineLevel="1" x14ac:dyDescent="0.25">
      <c r="A403" s="52">
        <v>9999</v>
      </c>
      <c r="B403" s="102">
        <f>+B402+31</f>
        <v>45171</v>
      </c>
      <c r="C403" s="95" t="s">
        <v>15</v>
      </c>
      <c r="D403" s="96">
        <f t="shared" ref="D403:Y403" si="2248">IF(OR($B403&lt;D$10,$B403&gt;D$11),0,IF($B403=D$11,-D402,-D$15))</f>
        <v>0</v>
      </c>
      <c r="E403" s="96">
        <f t="shared" si="2248"/>
        <v>0</v>
      </c>
      <c r="F403" s="96">
        <f t="shared" si="2248"/>
        <v>0</v>
      </c>
      <c r="G403" s="96">
        <f t="shared" si="2248"/>
        <v>0</v>
      </c>
      <c r="H403" s="96">
        <f t="shared" si="2248"/>
        <v>0</v>
      </c>
      <c r="I403" s="96">
        <f t="shared" si="2248"/>
        <v>0</v>
      </c>
      <c r="J403" s="96">
        <f t="shared" si="2248"/>
        <v>0</v>
      </c>
      <c r="K403" s="96">
        <f t="shared" si="2248"/>
        <v>0</v>
      </c>
      <c r="L403" s="96">
        <f t="shared" si="2248"/>
        <v>0</v>
      </c>
      <c r="M403" s="96">
        <f t="shared" si="2248"/>
        <v>0</v>
      </c>
      <c r="N403" s="96">
        <f t="shared" si="2248"/>
        <v>0</v>
      </c>
      <c r="O403" s="96">
        <f t="shared" si="2248"/>
        <v>0</v>
      </c>
      <c r="P403" s="96">
        <f t="shared" si="2248"/>
        <v>0</v>
      </c>
      <c r="Q403" s="96">
        <f>IF(OR($B403&lt;Q$10,$B403&gt;Q$11),0,IF($B403=Q$11,-Q402,-Q$15))</f>
        <v>0</v>
      </c>
      <c r="R403" s="96">
        <f t="shared" si="2248"/>
        <v>0</v>
      </c>
      <c r="S403" s="96">
        <f t="shared" si="2248"/>
        <v>0</v>
      </c>
      <c r="T403" s="96">
        <f t="shared" si="2248"/>
        <v>0</v>
      </c>
      <c r="U403" s="96">
        <v>0</v>
      </c>
      <c r="V403" s="96">
        <v>0</v>
      </c>
      <c r="W403" s="96">
        <v>0</v>
      </c>
      <c r="X403" s="114">
        <f t="shared" si="2248"/>
        <v>-3019.97</v>
      </c>
      <c r="Y403" s="114">
        <f t="shared" si="2248"/>
        <v>-5260.36</v>
      </c>
      <c r="Z403" s="112">
        <f t="shared" ref="Z403" si="2249">IF(OR($B403&lt;Z$10,$B403&gt;Z$11),0,IF($B403=Z$11,-Z402,-Z$15))</f>
        <v>-4145.22</v>
      </c>
      <c r="AA403" s="112">
        <f>IF(OR($B403&lt;AA$10,$B403&gt;AA$11),0,IF($B403=AA$11,-AA402,-AA$15))</f>
        <v>-3602.5677222222221</v>
      </c>
      <c r="AB403" s="112">
        <f t="shared" ref="AB403" si="2250">IF(OR($B403&lt;AB$10,$B403&gt;AB$11),0,IF($B403=AB$11,-AB402,-AB$15))</f>
        <v>-2323.0977777777771</v>
      </c>
      <c r="AC403" s="112">
        <f>IF(OR($B403&lt;AC$10,$B403&gt;AC$11),0,IF($B403=AC$11,-AC402,-AC$15))</f>
        <v>-5057.5455555555554</v>
      </c>
      <c r="AD403" s="112">
        <f t="shared" ref="AD403:AF403" si="2251">IF(OR($B403&lt;AD$10,$B403&gt;AD$11),0,IF($B403=AD$11,-AD402,-AD$15))</f>
        <v>-2817.2901111111109</v>
      </c>
      <c r="AE403" s="112">
        <f t="shared" si="2251"/>
        <v>-4496.5687222222223</v>
      </c>
      <c r="AF403" s="112">
        <f t="shared" si="2251"/>
        <v>-1984.0399444444445</v>
      </c>
      <c r="AG403" s="112">
        <f t="shared" ref="AG403:AH403" si="2252">IF(OR($B403&lt;AG$10,$B403&gt;AG$11),0,IF($B403=AG$11,-AG402,-AG$15))</f>
        <v>-7735.1963333333342</v>
      </c>
      <c r="AH403" s="112">
        <f t="shared" si="2252"/>
        <v>-2291.8082777777777</v>
      </c>
      <c r="AI403" s="112">
        <f t="shared" ref="AI403:AJ403" si="2253">IF(OR($B403&lt;AI$10,$B403&gt;AI$11),0,IF($B403=AI$11,-AI402,-AI$15))</f>
        <v>-4660.0425555555557</v>
      </c>
      <c r="AJ403" s="112">
        <f t="shared" si="2253"/>
        <v>-4768.1513888888885</v>
      </c>
      <c r="AK403" s="112">
        <f t="shared" ref="AK403:AM403" si="2254">IF(OR($B403&lt;AK$10,$B403&gt;AK$11),0,IF($B403=AK$11,-AK402,-AK$15))</f>
        <v>-2229.3174444444444</v>
      </c>
      <c r="AL403" s="112">
        <f>IF(OR($B403&lt;AL$10,$B403&gt;AL$11),0,IF($B403=AL$11,-AL402,-AL$15))</f>
        <v>-250.24666666666667</v>
      </c>
      <c r="AM403" s="112">
        <f t="shared" si="2254"/>
        <v>-5824.0375000000004</v>
      </c>
      <c r="AN403" s="112">
        <f t="shared" ref="AN403:AO403" si="2255">IF(OR($B403&lt;AN$10,$B403&gt;AN$11),0,IF($B403=AN$11,-AN402,-AN$15))</f>
        <v>-4412.5226666666667</v>
      </c>
      <c r="AO403" s="112">
        <f t="shared" si="2255"/>
        <v>-4428.1481111111107</v>
      </c>
      <c r="AP403" s="112">
        <f t="shared" ref="AP403" si="2256">IF(OR($B403&lt;AP$10,$B403&gt;AP$11),0,IF($B403=AP$11,-AP402,-AP$15))</f>
        <v>-468.13783333333333</v>
      </c>
      <c r="AQ403" s="112">
        <f t="shared" ref="AQ403:AS403" si="2257">IF(OR($B403&lt;AQ$10,$B403&gt;AQ$11),0,IF($B403=AQ$11,-AQ402,-AQ$15))</f>
        <v>-7311.6677222222215</v>
      </c>
      <c r="AR403" s="112">
        <f t="shared" si="2257"/>
        <v>-4252.8888888888887</v>
      </c>
      <c r="AS403" s="112">
        <f t="shared" si="2257"/>
        <v>-4309.583333333333</v>
      </c>
      <c r="AT403" s="112">
        <f t="shared" ref="AT403:AU403" si="2258">IF(OR($B403&lt;AT$10,$B403&gt;AT$11),0,IF($B403=AT$11,-AT402,-AT$15))</f>
        <v>-24.662722222222218</v>
      </c>
      <c r="AU403" s="112">
        <f t="shared" si="2258"/>
        <v>-68.423666666666662</v>
      </c>
      <c r="AV403" s="112">
        <f t="shared" ref="AV403:AW403" si="2259">IF(OR($B403&lt;AV$10,$B403&gt;AV$11),0,IF($B403=AV$11,-AV402,-AV$15))</f>
        <v>-2060.100611111111</v>
      </c>
      <c r="AW403" s="112">
        <f t="shared" si="2259"/>
        <v>-7993.168333333334</v>
      </c>
      <c r="AX403" s="112">
        <f t="shared" ref="AX403" si="2260">IF(OR($B403&lt;AX$10,$B403&gt;AX$11),0,IF($B403=AX$11,-AX402,-AX$15))</f>
        <v>-2183.3879999999999</v>
      </c>
      <c r="AY403" s="112"/>
      <c r="AZ403" s="112"/>
      <c r="BA403" s="112"/>
      <c r="BB403" s="112"/>
      <c r="BC403" s="112"/>
      <c r="BD403" s="112"/>
      <c r="BE403" s="112"/>
      <c r="BF403" s="112"/>
      <c r="BG403" s="112"/>
      <c r="BH403" s="112"/>
      <c r="BI403" s="112"/>
      <c r="BJ403" s="112"/>
      <c r="BK403" s="112"/>
      <c r="BL403" s="112"/>
      <c r="BM403" s="112"/>
      <c r="BN403" s="112">
        <f t="shared" si="2234"/>
        <v>-97978.151888888868</v>
      </c>
      <c r="BO403" s="112">
        <f>ROUND(BN403*'Link In'!$H$2,2)</f>
        <v>-4898.91</v>
      </c>
      <c r="BP403" s="112">
        <f>ROUND((BN403-BO403)*'Link In'!$H$3,2)</f>
        <v>-19546.64</v>
      </c>
    </row>
    <row r="404" spans="1:68" ht="14.25" customHeight="1" outlineLevel="1" x14ac:dyDescent="0.25">
      <c r="A404" s="52">
        <v>9999</v>
      </c>
      <c r="B404" s="94">
        <f>B403</f>
        <v>45171</v>
      </c>
      <c r="C404" s="115" t="s">
        <v>16</v>
      </c>
      <c r="D404" s="98">
        <f t="shared" ref="D404:Y404" si="2261">IF($B405&lt;D$10,0,IF($B405=D$10,D$13,SUM(D402:D403)))</f>
        <v>0</v>
      </c>
      <c r="E404" s="98">
        <f t="shared" si="2261"/>
        <v>0</v>
      </c>
      <c r="F404" s="98">
        <f t="shared" si="2261"/>
        <v>0</v>
      </c>
      <c r="G404" s="98">
        <f t="shared" si="2261"/>
        <v>0</v>
      </c>
      <c r="H404" s="98">
        <f t="shared" si="2261"/>
        <v>0</v>
      </c>
      <c r="I404" s="98">
        <f t="shared" si="2261"/>
        <v>0</v>
      </c>
      <c r="J404" s="98">
        <f t="shared" si="2261"/>
        <v>0</v>
      </c>
      <c r="K404" s="98">
        <f t="shared" si="2261"/>
        <v>0</v>
      </c>
      <c r="L404" s="98">
        <f t="shared" si="2261"/>
        <v>0</v>
      </c>
      <c r="M404" s="98">
        <f t="shared" si="2261"/>
        <v>0</v>
      </c>
      <c r="N404" s="98">
        <f t="shared" si="2261"/>
        <v>0</v>
      </c>
      <c r="O404" s="98">
        <f t="shared" si="2261"/>
        <v>0</v>
      </c>
      <c r="P404" s="98">
        <f t="shared" si="2261"/>
        <v>0</v>
      </c>
      <c r="Q404" s="98">
        <f>IF($B405&lt;Q$10,0,IF($B405=Q$10,Q$13,SUM(Q402:Q403)))</f>
        <v>-6.9121597334742546E-11</v>
      </c>
      <c r="R404" s="98">
        <f t="shared" si="2261"/>
        <v>1.6825651982799172E-11</v>
      </c>
      <c r="S404" s="98">
        <f t="shared" si="2261"/>
        <v>-7.0485839387401938E-12</v>
      </c>
      <c r="T404" s="98">
        <f t="shared" si="2261"/>
        <v>2.0293100533308461E-11</v>
      </c>
      <c r="U404" s="98">
        <f>IF($B405&lt;U$10,0,IF($B405=U$10,U$13,SUM(U402:U403)))</f>
        <v>-1.2050804798491299E-11</v>
      </c>
      <c r="V404" s="98">
        <f>IF($B405&lt;V$10,0,IF($B405=V$10,V$13,SUM(V402:V403)))</f>
        <v>0</v>
      </c>
      <c r="W404" s="98">
        <f>IF($B405&lt;W$10,0,IF($B405=W$10,W$13,SUM(W402:W403)))</f>
        <v>0</v>
      </c>
      <c r="X404" s="111">
        <f t="shared" si="2261"/>
        <v>72479.28000000192</v>
      </c>
      <c r="Y404" s="111">
        <f t="shared" si="2261"/>
        <v>126248.64000000186</v>
      </c>
      <c r="Z404" s="111">
        <f t="shared" ref="Z404" si="2262">IF($B405&lt;Z$10,0,IF($B405=Z$10,Z$13,SUM(Z402:Z403)))</f>
        <v>174099.36000000319</v>
      </c>
      <c r="AA404" s="111">
        <f>IF($B405&lt;AA$10,0,IF($B405=AA$10,AA$13,SUM(AA402:AA403)))</f>
        <v>133295.00572222209</v>
      </c>
      <c r="AB404" s="111">
        <f t="shared" ref="AB404" si="2263">IF($B405&lt;AB$10,0,IF($B405=AB$10,AB$13,SUM(AB402:AB403)))</f>
        <v>134739.67111111167</v>
      </c>
      <c r="AC404" s="111">
        <f>IF($B405&lt;AC$10,0,IF($B405=AC$10,AC$13,SUM(AC402:AC403)))</f>
        <v>293337.6422222181</v>
      </c>
      <c r="AD404" s="111">
        <f t="shared" ref="AD404:AF404" si="2264">IF($B405&lt;AD$10,0,IF($B405=AD$10,AD$13,SUM(AD402:AD403)))</f>
        <v>177489.27699999893</v>
      </c>
      <c r="AE404" s="111">
        <f t="shared" si="2264"/>
        <v>427174.02861111017</v>
      </c>
      <c r="AF404" s="111">
        <f t="shared" si="2264"/>
        <v>188483.79472222313</v>
      </c>
      <c r="AG404" s="111">
        <f t="shared" ref="AG404:AH404" si="2265">IF($B405&lt;AG$10,0,IF($B405=AG$10,AG$13,SUM(AG402:AG403)))</f>
        <v>734843.65166666242</v>
      </c>
      <c r="AH404" s="111">
        <f t="shared" si="2265"/>
        <v>217721.78638888727</v>
      </c>
      <c r="AI404" s="111">
        <f t="shared" ref="AI404:AJ404" si="2266">IF($B405&lt;AI$10,0,IF($B405=AI$10,AI$13,SUM(AI402:AI403)))</f>
        <v>442704.04277777532</v>
      </c>
      <c r="AJ404" s="111">
        <f t="shared" si="2266"/>
        <v>452974.38194444048</v>
      </c>
      <c r="AK404" s="111">
        <f t="shared" ref="AK404:AM404" si="2267">IF($B405&lt;AK$10,0,IF($B405=AK$10,AK$13,SUM(AK402:AK403)))</f>
        <v>211785.15722222163</v>
      </c>
      <c r="AL404" s="111">
        <f>IF($B405&lt;AL$10,0,IF($B405=AL$10,AL$13,SUM(AL402:AL403)))</f>
        <v>23773.433333333393</v>
      </c>
      <c r="AM404" s="111">
        <f t="shared" si="2267"/>
        <v>599875.86250000179</v>
      </c>
      <c r="AN404" s="111">
        <f t="shared" ref="AN404:AO404" si="2268">IF($B405&lt;AN$10,0,IF($B405=AN$10,AN$13,SUM(AN402:AN403)))</f>
        <v>529502.72000000055</v>
      </c>
      <c r="AO404" s="111">
        <f t="shared" si="2268"/>
        <v>531377.7733333318</v>
      </c>
      <c r="AP404" s="111">
        <f t="shared" ref="AP404" si="2269">IF($B405&lt;AP$10,0,IF($B405=AP$10,AP$13,SUM(AP402:AP403)))</f>
        <v>60389.780500000248</v>
      </c>
      <c r="AQ404" s="111">
        <f t="shared" ref="AQ404:AS404" si="2270">IF($B405&lt;AQ$10,0,IF($B405=AQ$10,AQ$13,SUM(AQ402:AQ403)))</f>
        <v>943205.13616666791</v>
      </c>
      <c r="AR404" s="111">
        <f t="shared" si="2270"/>
        <v>548622.66666666733</v>
      </c>
      <c r="AS404" s="111">
        <f t="shared" si="2270"/>
        <v>555936.24999999802</v>
      </c>
      <c r="AT404" s="111">
        <f t="shared" ref="AT404:AU404" si="2271">IF($B405&lt;AT$10,0,IF($B405=AT$10,AT$13,SUM(AT402:AT403)))</f>
        <v>3181.4911666666603</v>
      </c>
      <c r="AU404" s="111">
        <f t="shared" si="2271"/>
        <v>8826.6529999999584</v>
      </c>
      <c r="AV404" s="111">
        <f t="shared" ref="AV404:AW404" si="2272">IF($B405&lt;AV$10,0,IF($B405=AV$10,AV$13,SUM(AV402:AV403)))</f>
        <v>286353.98494444526</v>
      </c>
      <c r="AW404" s="111">
        <f t="shared" si="2272"/>
        <v>1182988.9133333371</v>
      </c>
      <c r="AX404" s="111">
        <f t="shared" ref="AX404" si="2273">IF($B405&lt;AX$10,0,IF($B405=AX$10,AX$13,SUM(AX402:AX403)))</f>
        <v>316591.26000000077</v>
      </c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>
        <f t="shared" si="2234"/>
        <v>9378001.6443333291</v>
      </c>
      <c r="BO404" s="111">
        <f>ROUND(BN404*'Link In'!$H$2,2)</f>
        <v>468900.08</v>
      </c>
      <c r="BP404" s="111">
        <f>ROUND((BN404-BO404)*'Link In'!$H$3,2)</f>
        <v>1870911.33</v>
      </c>
    </row>
    <row r="405" spans="1:68" outlineLevel="1" x14ac:dyDescent="0.25">
      <c r="A405" s="52">
        <v>9999</v>
      </c>
      <c r="B405" s="102">
        <f>+B404+30</f>
        <v>45201</v>
      </c>
      <c r="C405" s="95" t="s">
        <v>15</v>
      </c>
      <c r="D405" s="96">
        <f t="shared" ref="D405:Y405" si="2274">IF(OR($B405&lt;D$10,$B405&gt;D$11),0,IF($B405=D$11,-D404,-D$15))</f>
        <v>0</v>
      </c>
      <c r="E405" s="96">
        <f t="shared" si="2274"/>
        <v>0</v>
      </c>
      <c r="F405" s="96">
        <f t="shared" si="2274"/>
        <v>0</v>
      </c>
      <c r="G405" s="96">
        <f t="shared" si="2274"/>
        <v>0</v>
      </c>
      <c r="H405" s="96">
        <f t="shared" si="2274"/>
        <v>0</v>
      </c>
      <c r="I405" s="96">
        <f t="shared" si="2274"/>
        <v>0</v>
      </c>
      <c r="J405" s="96">
        <f t="shared" si="2274"/>
        <v>0</v>
      </c>
      <c r="K405" s="96">
        <f t="shared" si="2274"/>
        <v>0</v>
      </c>
      <c r="L405" s="96">
        <f t="shared" si="2274"/>
        <v>0</v>
      </c>
      <c r="M405" s="96">
        <f t="shared" si="2274"/>
        <v>0</v>
      </c>
      <c r="N405" s="96">
        <f t="shared" si="2274"/>
        <v>0</v>
      </c>
      <c r="O405" s="96">
        <f t="shared" si="2274"/>
        <v>0</v>
      </c>
      <c r="P405" s="96">
        <f t="shared" si="2274"/>
        <v>0</v>
      </c>
      <c r="Q405" s="96">
        <f>IF(OR($B405&lt;Q$10,$B405&gt;Q$11),0,IF($B405=Q$11,-Q404,-Q$15))</f>
        <v>0</v>
      </c>
      <c r="R405" s="96">
        <f t="shared" si="2274"/>
        <v>0</v>
      </c>
      <c r="S405" s="96">
        <f t="shared" si="2274"/>
        <v>0</v>
      </c>
      <c r="T405" s="96">
        <f t="shared" si="2274"/>
        <v>0</v>
      </c>
      <c r="U405" s="96">
        <v>0</v>
      </c>
      <c r="V405" s="96">
        <v>0</v>
      </c>
      <c r="W405" s="96">
        <v>0</v>
      </c>
      <c r="X405" s="114">
        <f t="shared" si="2274"/>
        <v>-3019.97</v>
      </c>
      <c r="Y405" s="114">
        <f t="shared" si="2274"/>
        <v>-5260.36</v>
      </c>
      <c r="Z405" s="112">
        <f t="shared" ref="Z405" si="2275">IF(OR($B405&lt;Z$10,$B405&gt;Z$11),0,IF($B405=Z$11,-Z404,-Z$15))</f>
        <v>-4145.22</v>
      </c>
      <c r="AA405" s="112">
        <f>IF(OR($B405&lt;AA$10,$B405&gt;AA$11),0,IF($B405=AA$11,-AA404,-AA$15))</f>
        <v>-3602.5677222222221</v>
      </c>
      <c r="AB405" s="112">
        <f t="shared" ref="AB405" si="2276">IF(OR($B405&lt;AB$10,$B405&gt;AB$11),0,IF($B405=AB$11,-AB404,-AB$15))</f>
        <v>-2323.0977777777771</v>
      </c>
      <c r="AC405" s="112">
        <f>IF(OR($B405&lt;AC$10,$B405&gt;AC$11),0,IF($B405=AC$11,-AC404,-AC$15))</f>
        <v>-5057.5455555555554</v>
      </c>
      <c r="AD405" s="112">
        <f t="shared" ref="AD405:AF405" si="2277">IF(OR($B405&lt;AD$10,$B405&gt;AD$11),0,IF($B405=AD$11,-AD404,-AD$15))</f>
        <v>-2817.2901111111109</v>
      </c>
      <c r="AE405" s="112">
        <f t="shared" si="2277"/>
        <v>-4496.5687222222223</v>
      </c>
      <c r="AF405" s="112">
        <f t="shared" si="2277"/>
        <v>-1984.0399444444445</v>
      </c>
      <c r="AG405" s="112">
        <f t="shared" ref="AG405:AH405" si="2278">IF(OR($B405&lt;AG$10,$B405&gt;AG$11),0,IF($B405=AG$11,-AG404,-AG$15))</f>
        <v>-7735.1963333333342</v>
      </c>
      <c r="AH405" s="112">
        <f t="shared" si="2278"/>
        <v>-2291.8082777777777</v>
      </c>
      <c r="AI405" s="112">
        <f t="shared" ref="AI405:AJ405" si="2279">IF(OR($B405&lt;AI$10,$B405&gt;AI$11),0,IF($B405=AI$11,-AI404,-AI$15))</f>
        <v>-4660.0425555555557</v>
      </c>
      <c r="AJ405" s="112">
        <f t="shared" si="2279"/>
        <v>-4768.1513888888885</v>
      </c>
      <c r="AK405" s="112">
        <f t="shared" ref="AK405:AM405" si="2280">IF(OR($B405&lt;AK$10,$B405&gt;AK$11),0,IF($B405=AK$11,-AK404,-AK$15))</f>
        <v>-2229.3174444444444</v>
      </c>
      <c r="AL405" s="112">
        <f>IF(OR($B405&lt;AL$10,$B405&gt;AL$11),0,IF($B405=AL$11,-AL404,-AL$15))</f>
        <v>-250.24666666666667</v>
      </c>
      <c r="AM405" s="112">
        <f t="shared" si="2280"/>
        <v>-5824.0375000000004</v>
      </c>
      <c r="AN405" s="112">
        <f t="shared" ref="AN405:AO405" si="2281">IF(OR($B405&lt;AN$10,$B405&gt;AN$11),0,IF($B405=AN$11,-AN404,-AN$15))</f>
        <v>-4412.5226666666667</v>
      </c>
      <c r="AO405" s="112">
        <f t="shared" si="2281"/>
        <v>-4428.1481111111107</v>
      </c>
      <c r="AP405" s="112">
        <f t="shared" ref="AP405" si="2282">IF(OR($B405&lt;AP$10,$B405&gt;AP$11),0,IF($B405=AP$11,-AP404,-AP$15))</f>
        <v>-468.13783333333333</v>
      </c>
      <c r="AQ405" s="112">
        <f t="shared" ref="AQ405:AS405" si="2283">IF(OR($B405&lt;AQ$10,$B405&gt;AQ$11),0,IF($B405=AQ$11,-AQ404,-AQ$15))</f>
        <v>-7311.6677222222215</v>
      </c>
      <c r="AR405" s="112">
        <f t="shared" si="2283"/>
        <v>-4252.8888888888887</v>
      </c>
      <c r="AS405" s="112">
        <f t="shared" si="2283"/>
        <v>-4309.583333333333</v>
      </c>
      <c r="AT405" s="112">
        <f t="shared" ref="AT405:AU405" si="2284">IF(OR($B405&lt;AT$10,$B405&gt;AT$11),0,IF($B405=AT$11,-AT404,-AT$15))</f>
        <v>-24.662722222222218</v>
      </c>
      <c r="AU405" s="112">
        <f t="shared" si="2284"/>
        <v>-68.423666666666662</v>
      </c>
      <c r="AV405" s="112">
        <f t="shared" ref="AV405:AW405" si="2285">IF(OR($B405&lt;AV$10,$B405&gt;AV$11),0,IF($B405=AV$11,-AV404,-AV$15))</f>
        <v>-2060.100611111111</v>
      </c>
      <c r="AW405" s="112">
        <f t="shared" si="2285"/>
        <v>-7993.168333333334</v>
      </c>
      <c r="AX405" s="112">
        <f t="shared" ref="AX405" si="2286">IF(OR($B405&lt;AX$10,$B405&gt;AX$11),0,IF($B405=AX$11,-AX404,-AX$15))</f>
        <v>-2183.3879999999999</v>
      </c>
      <c r="AY405" s="112"/>
      <c r="AZ405" s="112"/>
      <c r="BA405" s="112"/>
      <c r="BB405" s="112"/>
      <c r="BC405" s="112"/>
      <c r="BD405" s="112"/>
      <c r="BE405" s="112"/>
      <c r="BF405" s="112"/>
      <c r="BG405" s="112"/>
      <c r="BH405" s="112"/>
      <c r="BI405" s="112"/>
      <c r="BJ405" s="112"/>
      <c r="BK405" s="112"/>
      <c r="BL405" s="112"/>
      <c r="BM405" s="112"/>
      <c r="BN405" s="112">
        <f t="shared" si="2234"/>
        <v>-97978.151888888868</v>
      </c>
      <c r="BO405" s="112">
        <f>ROUND(BN405*'Link In'!$H$2,2)</f>
        <v>-4898.91</v>
      </c>
      <c r="BP405" s="112">
        <f>ROUND((BN405-BO405)*'Link In'!$H$3,2)</f>
        <v>-19546.64</v>
      </c>
    </row>
    <row r="406" spans="1:68" ht="14.25" customHeight="1" outlineLevel="1" x14ac:dyDescent="0.25">
      <c r="A406" s="52">
        <v>9999</v>
      </c>
      <c r="B406" s="94">
        <f>B405</f>
        <v>45201</v>
      </c>
      <c r="C406" s="115" t="s">
        <v>16</v>
      </c>
      <c r="D406" s="98">
        <f t="shared" ref="D406:Y406" si="2287">IF($B407&lt;D$10,0,IF($B407=D$10,D$13,SUM(D404:D405)))</f>
        <v>0</v>
      </c>
      <c r="E406" s="98">
        <f t="shared" si="2287"/>
        <v>0</v>
      </c>
      <c r="F406" s="98">
        <f t="shared" si="2287"/>
        <v>0</v>
      </c>
      <c r="G406" s="98">
        <f t="shared" si="2287"/>
        <v>0</v>
      </c>
      <c r="H406" s="98">
        <f t="shared" si="2287"/>
        <v>0</v>
      </c>
      <c r="I406" s="98">
        <f t="shared" si="2287"/>
        <v>0</v>
      </c>
      <c r="J406" s="98">
        <f t="shared" si="2287"/>
        <v>0</v>
      </c>
      <c r="K406" s="98">
        <f t="shared" si="2287"/>
        <v>0</v>
      </c>
      <c r="L406" s="98">
        <f t="shared" si="2287"/>
        <v>0</v>
      </c>
      <c r="M406" s="98">
        <f t="shared" si="2287"/>
        <v>0</v>
      </c>
      <c r="N406" s="98">
        <f t="shared" si="2287"/>
        <v>0</v>
      </c>
      <c r="O406" s="98">
        <f t="shared" si="2287"/>
        <v>0</v>
      </c>
      <c r="P406" s="98">
        <f t="shared" si="2287"/>
        <v>0</v>
      </c>
      <c r="Q406" s="98">
        <f>IF($B407&lt;Q$10,0,IF($B407=Q$10,Q$13,SUM(Q404:Q405)))</f>
        <v>-6.9121597334742546E-11</v>
      </c>
      <c r="R406" s="98">
        <f t="shared" si="2287"/>
        <v>1.6825651982799172E-11</v>
      </c>
      <c r="S406" s="98">
        <f t="shared" si="2287"/>
        <v>-7.0485839387401938E-12</v>
      </c>
      <c r="T406" s="98">
        <f t="shared" si="2287"/>
        <v>2.0293100533308461E-11</v>
      </c>
      <c r="U406" s="98">
        <f>IF($B407&lt;U$10,0,IF($B407=U$10,U$13,SUM(U404:U405)))</f>
        <v>-1.2050804798491299E-11</v>
      </c>
      <c r="V406" s="98">
        <v>0</v>
      </c>
      <c r="W406" s="98">
        <f>IF($B407&lt;W$10,0,IF($B407=W$10,W$13,SUM(W404:W405)))</f>
        <v>0</v>
      </c>
      <c r="X406" s="111">
        <f t="shared" si="2287"/>
        <v>69459.310000001919</v>
      </c>
      <c r="Y406" s="111">
        <f t="shared" si="2287"/>
        <v>120988.28000000186</v>
      </c>
      <c r="Z406" s="111">
        <f t="shared" ref="Z406" si="2288">IF($B407&lt;Z$10,0,IF($B407=Z$10,Z$13,SUM(Z404:Z405)))</f>
        <v>169954.14000000319</v>
      </c>
      <c r="AA406" s="111">
        <f>IF($B407&lt;AA$10,0,IF($B407=AA$10,AA$13,SUM(AA404:AA405)))</f>
        <v>129692.43799999988</v>
      </c>
      <c r="AB406" s="111">
        <f t="shared" ref="AB406" si="2289">IF($B407&lt;AB$10,0,IF($B407=AB$10,AB$13,SUM(AB404:AB405)))</f>
        <v>132416.57333333389</v>
      </c>
      <c r="AC406" s="111">
        <f>IF($B407&lt;AC$10,0,IF($B407=AC$10,AC$13,SUM(AC404:AC405)))</f>
        <v>288280.09666666255</v>
      </c>
      <c r="AD406" s="111">
        <f t="shared" ref="AD406:AF406" si="2290">IF($B407&lt;AD$10,0,IF($B407=AD$10,AD$13,SUM(AD404:AD405)))</f>
        <v>174671.98688888783</v>
      </c>
      <c r="AE406" s="111">
        <f t="shared" si="2290"/>
        <v>422677.45988888794</v>
      </c>
      <c r="AF406" s="111">
        <f t="shared" si="2290"/>
        <v>186499.7547777787</v>
      </c>
      <c r="AG406" s="111">
        <f t="shared" ref="AG406:AH406" si="2291">IF($B407&lt;AG$10,0,IF($B407=AG$10,AG$13,SUM(AG404:AG405)))</f>
        <v>727108.45533332904</v>
      </c>
      <c r="AH406" s="111">
        <f t="shared" si="2291"/>
        <v>215429.97811110949</v>
      </c>
      <c r="AI406" s="111">
        <f t="shared" ref="AI406:AJ406" si="2292">IF($B407&lt;AI$10,0,IF($B407=AI$10,AI$13,SUM(AI404:AI405)))</f>
        <v>438044.00022221974</v>
      </c>
      <c r="AJ406" s="111">
        <f t="shared" si="2292"/>
        <v>448206.23055555159</v>
      </c>
      <c r="AK406" s="111">
        <f t="shared" ref="AK406:AM406" si="2293">IF($B407&lt;AK$10,0,IF($B407=AK$10,AK$13,SUM(AK404:AK405)))</f>
        <v>209555.8397777772</v>
      </c>
      <c r="AL406" s="111">
        <f>IF($B407&lt;AL$10,0,IF($B407=AL$10,AL$13,SUM(AL404:AL405)))</f>
        <v>23523.186666666727</v>
      </c>
      <c r="AM406" s="111">
        <f t="shared" si="2293"/>
        <v>594051.82500000182</v>
      </c>
      <c r="AN406" s="111">
        <f t="shared" ref="AN406:AO406" si="2294">IF($B407&lt;AN$10,0,IF($B407=AN$10,AN$13,SUM(AN404:AN405)))</f>
        <v>525090.1973333339</v>
      </c>
      <c r="AO406" s="111">
        <f t="shared" si="2294"/>
        <v>526949.62522222067</v>
      </c>
      <c r="AP406" s="111">
        <f t="shared" ref="AP406" si="2295">IF($B407&lt;AP$10,0,IF($B407=AP$10,AP$13,SUM(AP404:AP405)))</f>
        <v>59921.642666666914</v>
      </c>
      <c r="AQ406" s="111">
        <f t="shared" ref="AQ406:AS406" si="2296">IF($B407&lt;AQ$10,0,IF($B407=AQ$10,AQ$13,SUM(AQ404:AQ405)))</f>
        <v>935893.46844444564</v>
      </c>
      <c r="AR406" s="111">
        <f t="shared" si="2296"/>
        <v>544369.77777777845</v>
      </c>
      <c r="AS406" s="111">
        <f t="shared" si="2296"/>
        <v>551626.66666666465</v>
      </c>
      <c r="AT406" s="111">
        <f t="shared" ref="AT406:AU406" si="2297">IF($B407&lt;AT$10,0,IF($B407=AT$10,AT$13,SUM(AT404:AT405)))</f>
        <v>3156.828444444438</v>
      </c>
      <c r="AU406" s="111">
        <f t="shared" si="2297"/>
        <v>8758.2293333332909</v>
      </c>
      <c r="AV406" s="111">
        <f t="shared" ref="AV406:AW406" si="2298">IF($B407&lt;AV$10,0,IF($B407=AV$10,AV$13,SUM(AV404:AV405)))</f>
        <v>284293.88433333416</v>
      </c>
      <c r="AW406" s="111">
        <f t="shared" si="2298"/>
        <v>1174995.7450000038</v>
      </c>
      <c r="AX406" s="111">
        <f t="shared" ref="AX406" si="2299">IF($B407&lt;AX$10,0,IF($B407=AX$10,AX$13,SUM(AX404:AX405)))</f>
        <v>314407.87200000079</v>
      </c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>
        <f t="shared" si="2234"/>
        <v>9280023.4924444407</v>
      </c>
      <c r="BO406" s="111">
        <f>ROUND(BN406*'Link In'!$H$2,2)</f>
        <v>464001.17</v>
      </c>
      <c r="BP406" s="111">
        <f>ROUND((BN406-BO406)*'Link In'!$H$3,2)</f>
        <v>1851364.69</v>
      </c>
    </row>
    <row r="407" spans="1:68" outlineLevel="1" x14ac:dyDescent="0.25">
      <c r="A407" s="52">
        <v>9999</v>
      </c>
      <c r="B407" s="102">
        <f>+B406+30</f>
        <v>45231</v>
      </c>
      <c r="C407" s="95" t="s">
        <v>15</v>
      </c>
      <c r="D407" s="96">
        <f t="shared" ref="D407:Y407" si="2300">IF(OR($B407&lt;D$10,$B407&gt;D$11),0,IF($B407=D$11,-D406,-D$15))</f>
        <v>0</v>
      </c>
      <c r="E407" s="96">
        <f t="shared" si="2300"/>
        <v>0</v>
      </c>
      <c r="F407" s="96">
        <f t="shared" si="2300"/>
        <v>0</v>
      </c>
      <c r="G407" s="96">
        <f t="shared" si="2300"/>
        <v>0</v>
      </c>
      <c r="H407" s="96">
        <f t="shared" si="2300"/>
        <v>0</v>
      </c>
      <c r="I407" s="96">
        <f t="shared" si="2300"/>
        <v>0</v>
      </c>
      <c r="J407" s="96">
        <f t="shared" si="2300"/>
        <v>0</v>
      </c>
      <c r="K407" s="96">
        <f t="shared" si="2300"/>
        <v>0</v>
      </c>
      <c r="L407" s="96">
        <f t="shared" si="2300"/>
        <v>0</v>
      </c>
      <c r="M407" s="96">
        <f t="shared" si="2300"/>
        <v>0</v>
      </c>
      <c r="N407" s="96">
        <f t="shared" si="2300"/>
        <v>0</v>
      </c>
      <c r="O407" s="96">
        <f t="shared" si="2300"/>
        <v>0</v>
      </c>
      <c r="P407" s="96">
        <f t="shared" si="2300"/>
        <v>0</v>
      </c>
      <c r="Q407" s="96">
        <f>IF(OR($B407&lt;Q$10,$B407&gt;Q$11),0,IF($B407=Q$11,-Q406,-Q$15))</f>
        <v>0</v>
      </c>
      <c r="R407" s="96">
        <f t="shared" si="2300"/>
        <v>0</v>
      </c>
      <c r="S407" s="96">
        <f t="shared" si="2300"/>
        <v>0</v>
      </c>
      <c r="T407" s="96">
        <f t="shared" si="2300"/>
        <v>0</v>
      </c>
      <c r="U407" s="96">
        <v>0</v>
      </c>
      <c r="V407" s="96">
        <v>0</v>
      </c>
      <c r="W407" s="96">
        <v>0</v>
      </c>
      <c r="X407" s="114">
        <f t="shared" si="2300"/>
        <v>-3019.97</v>
      </c>
      <c r="Y407" s="114">
        <f t="shared" si="2300"/>
        <v>-5260.36</v>
      </c>
      <c r="Z407" s="112">
        <f t="shared" ref="Z407" si="2301">IF(OR($B407&lt;Z$10,$B407&gt;Z$11),0,IF($B407=Z$11,-Z406,-Z$15))</f>
        <v>-4145.22</v>
      </c>
      <c r="AA407" s="112">
        <f>IF(OR($B407&lt;AA$10,$B407&gt;AA$11),0,IF($B407=AA$11,-AA406,-AA$15))</f>
        <v>-3602.5677222222221</v>
      </c>
      <c r="AB407" s="112">
        <f t="shared" ref="AB407" si="2302">IF(OR($B407&lt;AB$10,$B407&gt;AB$11),0,IF($B407=AB$11,-AB406,-AB$15))</f>
        <v>-2323.0977777777771</v>
      </c>
      <c r="AC407" s="112">
        <f>IF(OR($B407&lt;AC$10,$B407&gt;AC$11),0,IF($B407=AC$11,-AC406,-AC$15))</f>
        <v>-5057.5455555555554</v>
      </c>
      <c r="AD407" s="112">
        <f t="shared" ref="AD407:AF407" si="2303">IF(OR($B407&lt;AD$10,$B407&gt;AD$11),0,IF($B407=AD$11,-AD406,-AD$15))</f>
        <v>-2817.2901111111109</v>
      </c>
      <c r="AE407" s="112">
        <f t="shared" si="2303"/>
        <v>-4496.5687222222223</v>
      </c>
      <c r="AF407" s="112">
        <f t="shared" si="2303"/>
        <v>-1984.0399444444445</v>
      </c>
      <c r="AG407" s="112">
        <f t="shared" ref="AG407:AH407" si="2304">IF(OR($B407&lt;AG$10,$B407&gt;AG$11),0,IF($B407=AG$11,-AG406,-AG$15))</f>
        <v>-7735.1963333333342</v>
      </c>
      <c r="AH407" s="112">
        <f t="shared" si="2304"/>
        <v>-2291.8082777777777</v>
      </c>
      <c r="AI407" s="112">
        <f t="shared" ref="AI407:AJ407" si="2305">IF(OR($B407&lt;AI$10,$B407&gt;AI$11),0,IF($B407=AI$11,-AI406,-AI$15))</f>
        <v>-4660.0425555555557</v>
      </c>
      <c r="AJ407" s="112">
        <f t="shared" si="2305"/>
        <v>-4768.1513888888885</v>
      </c>
      <c r="AK407" s="112">
        <f t="shared" ref="AK407:AM407" si="2306">IF(OR($B407&lt;AK$10,$B407&gt;AK$11),0,IF($B407=AK$11,-AK406,-AK$15))</f>
        <v>-2229.3174444444444</v>
      </c>
      <c r="AL407" s="112">
        <f>IF(OR($B407&lt;AL$10,$B407&gt;AL$11),0,IF($B407=AL$11,-AL406,-AL$15))</f>
        <v>-250.24666666666667</v>
      </c>
      <c r="AM407" s="112">
        <f t="shared" si="2306"/>
        <v>-5824.0375000000004</v>
      </c>
      <c r="AN407" s="112">
        <f t="shared" ref="AN407:AO407" si="2307">IF(OR($B407&lt;AN$10,$B407&gt;AN$11),0,IF($B407=AN$11,-AN406,-AN$15))</f>
        <v>-4412.5226666666667</v>
      </c>
      <c r="AO407" s="112">
        <f t="shared" si="2307"/>
        <v>-4428.1481111111107</v>
      </c>
      <c r="AP407" s="112">
        <f t="shared" ref="AP407" si="2308">IF(OR($B407&lt;AP$10,$B407&gt;AP$11),0,IF($B407=AP$11,-AP406,-AP$15))</f>
        <v>-468.13783333333333</v>
      </c>
      <c r="AQ407" s="112">
        <f t="shared" ref="AQ407:AS407" si="2309">IF(OR($B407&lt;AQ$10,$B407&gt;AQ$11),0,IF($B407=AQ$11,-AQ406,-AQ$15))</f>
        <v>-7311.6677222222215</v>
      </c>
      <c r="AR407" s="112">
        <f t="shared" si="2309"/>
        <v>-4252.8888888888887</v>
      </c>
      <c r="AS407" s="112">
        <f t="shared" si="2309"/>
        <v>-4309.583333333333</v>
      </c>
      <c r="AT407" s="112">
        <f t="shared" ref="AT407:AU407" si="2310">IF(OR($B407&lt;AT$10,$B407&gt;AT$11),0,IF($B407=AT$11,-AT406,-AT$15))</f>
        <v>-24.662722222222218</v>
      </c>
      <c r="AU407" s="112">
        <f t="shared" si="2310"/>
        <v>-68.423666666666662</v>
      </c>
      <c r="AV407" s="112">
        <f t="shared" ref="AV407:AW407" si="2311">IF(OR($B407&lt;AV$10,$B407&gt;AV$11),0,IF($B407=AV$11,-AV406,-AV$15))</f>
        <v>-2060.100611111111</v>
      </c>
      <c r="AW407" s="112">
        <f t="shared" si="2311"/>
        <v>-7993.168333333334</v>
      </c>
      <c r="AX407" s="112">
        <f t="shared" ref="AX407" si="2312">IF(OR($B407&lt;AX$10,$B407&gt;AX$11),0,IF($B407=AX$11,-AX406,-AX$15))</f>
        <v>-2183.3879999999999</v>
      </c>
      <c r="AY407" s="112"/>
      <c r="AZ407" s="112"/>
      <c r="BA407" s="112"/>
      <c r="BB407" s="112"/>
      <c r="BC407" s="112"/>
      <c r="BD407" s="112"/>
      <c r="BE407" s="112"/>
      <c r="BF407" s="112"/>
      <c r="BG407" s="112"/>
      <c r="BH407" s="112"/>
      <c r="BI407" s="112"/>
      <c r="BJ407" s="112"/>
      <c r="BK407" s="112"/>
      <c r="BL407" s="112"/>
      <c r="BM407" s="112"/>
      <c r="BN407" s="112">
        <f t="shared" si="2234"/>
        <v>-97978.151888888868</v>
      </c>
      <c r="BO407" s="112">
        <f>ROUND(BN407*'Link In'!$H$2,2)</f>
        <v>-4898.91</v>
      </c>
      <c r="BP407" s="112">
        <f>ROUND((BN407-BO407)*'Link In'!$H$3,2)</f>
        <v>-19546.64</v>
      </c>
    </row>
    <row r="408" spans="1:68" ht="14.25" customHeight="1" outlineLevel="1" x14ac:dyDescent="0.25">
      <c r="A408" s="52">
        <v>9999</v>
      </c>
      <c r="B408" s="94">
        <f>B407</f>
        <v>45231</v>
      </c>
      <c r="C408" s="115" t="s">
        <v>16</v>
      </c>
      <c r="D408" s="98">
        <f t="shared" ref="D408:Y408" si="2313">IF($B409&lt;D$10,0,IF($B409=D$10,D$13,SUM(D406:D407)))</f>
        <v>0</v>
      </c>
      <c r="E408" s="98">
        <f t="shared" si="2313"/>
        <v>0</v>
      </c>
      <c r="F408" s="98">
        <f t="shared" si="2313"/>
        <v>0</v>
      </c>
      <c r="G408" s="98">
        <f t="shared" si="2313"/>
        <v>0</v>
      </c>
      <c r="H408" s="98">
        <f t="shared" si="2313"/>
        <v>0</v>
      </c>
      <c r="I408" s="98">
        <f t="shared" si="2313"/>
        <v>0</v>
      </c>
      <c r="J408" s="98">
        <f t="shared" si="2313"/>
        <v>0</v>
      </c>
      <c r="K408" s="98">
        <f t="shared" si="2313"/>
        <v>0</v>
      </c>
      <c r="L408" s="98">
        <f t="shared" si="2313"/>
        <v>0</v>
      </c>
      <c r="M408" s="98">
        <f t="shared" si="2313"/>
        <v>0</v>
      </c>
      <c r="N408" s="98">
        <f t="shared" si="2313"/>
        <v>0</v>
      </c>
      <c r="O408" s="98">
        <f t="shared" si="2313"/>
        <v>0</v>
      </c>
      <c r="P408" s="98">
        <f t="shared" si="2313"/>
        <v>0</v>
      </c>
      <c r="Q408" s="98">
        <f>IF($B409&lt;Q$10,0,IF($B409=Q$10,Q$13,SUM(Q406:Q407)))</f>
        <v>-6.9121597334742546E-11</v>
      </c>
      <c r="R408" s="98">
        <f t="shared" si="2313"/>
        <v>1.6825651982799172E-11</v>
      </c>
      <c r="S408" s="98">
        <f t="shared" si="2313"/>
        <v>-7.0485839387401938E-12</v>
      </c>
      <c r="T408" s="98">
        <f t="shared" si="2313"/>
        <v>2.0293100533308461E-11</v>
      </c>
      <c r="U408" s="98">
        <f>IF($B409&lt;U$10,0,IF($B409=U$10,U$13,SUM(U406:U407)))</f>
        <v>-1.2050804798491299E-11</v>
      </c>
      <c r="V408" s="98">
        <v>0</v>
      </c>
      <c r="W408" s="98">
        <f>IF($B409&lt;W$10,0,IF($B409=W$10,W$13,SUM(W406:W407)))</f>
        <v>0</v>
      </c>
      <c r="X408" s="111">
        <f t="shared" si="2313"/>
        <v>66439.340000001917</v>
      </c>
      <c r="Y408" s="111">
        <f t="shared" si="2313"/>
        <v>115727.92000000186</v>
      </c>
      <c r="Z408" s="111">
        <f t="shared" ref="Z408" si="2314">IF($B409&lt;Z$10,0,IF($B409=Z$10,Z$13,SUM(Z406:Z407)))</f>
        <v>165808.92000000319</v>
      </c>
      <c r="AA408" s="111">
        <f>IF($B409&lt;AA$10,0,IF($B409=AA$10,AA$13,SUM(AA406:AA407)))</f>
        <v>126089.87027777766</v>
      </c>
      <c r="AB408" s="111">
        <f t="shared" ref="AB408" si="2315">IF($B409&lt;AB$10,0,IF($B409=AB$10,AB$13,SUM(AB406:AB407)))</f>
        <v>130093.47555555611</v>
      </c>
      <c r="AC408" s="111">
        <f>IF($B409&lt;AC$10,0,IF($B409=AC$10,AC$13,SUM(AC406:AC407)))</f>
        <v>283222.55111110699</v>
      </c>
      <c r="AD408" s="111">
        <f t="shared" ref="AD408:AF408" si="2316">IF($B409&lt;AD$10,0,IF($B409=AD$10,AD$13,SUM(AD406:AD407)))</f>
        <v>171854.69677777673</v>
      </c>
      <c r="AE408" s="111">
        <f t="shared" si="2316"/>
        <v>418180.89116666571</v>
      </c>
      <c r="AF408" s="111">
        <f t="shared" si="2316"/>
        <v>184515.71483333426</v>
      </c>
      <c r="AG408" s="111">
        <f t="shared" ref="AG408:AH408" si="2317">IF($B409&lt;AG$10,0,IF($B409=AG$10,AG$13,SUM(AG406:AG407)))</f>
        <v>719373.25899999565</v>
      </c>
      <c r="AH408" s="111">
        <f t="shared" si="2317"/>
        <v>213138.16983333172</v>
      </c>
      <c r="AI408" s="111">
        <f t="shared" ref="AI408:AJ408" si="2318">IF($B409&lt;AI$10,0,IF($B409=AI$10,AI$13,SUM(AI406:AI407)))</f>
        <v>433383.95766666415</v>
      </c>
      <c r="AJ408" s="111">
        <f t="shared" si="2318"/>
        <v>443438.0791666627</v>
      </c>
      <c r="AK408" s="111">
        <f t="shared" ref="AK408:AM408" si="2319">IF($B409&lt;AK$10,0,IF($B409=AK$10,AK$13,SUM(AK406:AK407)))</f>
        <v>207326.52233333277</v>
      </c>
      <c r="AL408" s="111">
        <f>IF($B409&lt;AL$10,0,IF($B409=AL$10,AL$13,SUM(AL406:AL407)))</f>
        <v>23272.940000000061</v>
      </c>
      <c r="AM408" s="111">
        <f t="shared" si="2319"/>
        <v>588227.78750000184</v>
      </c>
      <c r="AN408" s="111">
        <f t="shared" ref="AN408:AO408" si="2320">IF($B409&lt;AN$10,0,IF($B409=AN$10,AN$13,SUM(AN406:AN407)))</f>
        <v>520677.67466666724</v>
      </c>
      <c r="AO408" s="111">
        <f t="shared" si="2320"/>
        <v>522521.47711110953</v>
      </c>
      <c r="AP408" s="111">
        <f t="shared" ref="AP408" si="2321">IF($B409&lt;AP$10,0,IF($B409=AP$10,AP$13,SUM(AP406:AP407)))</f>
        <v>59453.50483333358</v>
      </c>
      <c r="AQ408" s="111">
        <f t="shared" ref="AQ408:AS408" si="2322">IF($B409&lt;AQ$10,0,IF($B409=AQ$10,AQ$13,SUM(AQ406:AQ407)))</f>
        <v>928581.80072222336</v>
      </c>
      <c r="AR408" s="111">
        <f t="shared" si="2322"/>
        <v>540116.88888888957</v>
      </c>
      <c r="AS408" s="111">
        <f t="shared" si="2322"/>
        <v>547317.08333333128</v>
      </c>
      <c r="AT408" s="111">
        <f t="shared" ref="AT408:AU408" si="2323">IF($B409&lt;AT$10,0,IF($B409=AT$10,AT$13,SUM(AT406:AT407)))</f>
        <v>3132.1657222222157</v>
      </c>
      <c r="AU408" s="111">
        <f t="shared" si="2323"/>
        <v>8689.8056666666234</v>
      </c>
      <c r="AV408" s="111">
        <f t="shared" ref="AV408:AW408" si="2324">IF($B409&lt;AV$10,0,IF($B409=AV$10,AV$13,SUM(AV406:AV407)))</f>
        <v>282233.78372222307</v>
      </c>
      <c r="AW408" s="111">
        <f t="shared" si="2324"/>
        <v>1167002.5766666706</v>
      </c>
      <c r="AX408" s="111">
        <f t="shared" ref="AX408" si="2325">IF($B409&lt;AX$10,0,IF($B409=AX$10,AX$13,SUM(AX406:AX407)))</f>
        <v>312224.48400000081</v>
      </c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>
        <f t="shared" si="2234"/>
        <v>9182045.3405555505</v>
      </c>
      <c r="BO408" s="111">
        <f>ROUND(BN408*'Link In'!$H$2,2)</f>
        <v>459102.27</v>
      </c>
      <c r="BP408" s="111">
        <f>ROUND((BN408-BO408)*'Link In'!$H$3,2)</f>
        <v>1831818.04</v>
      </c>
    </row>
    <row r="409" spans="1:68" outlineLevel="1" x14ac:dyDescent="0.25">
      <c r="A409" s="52">
        <v>9999</v>
      </c>
      <c r="B409" s="102">
        <f>+B408+30</f>
        <v>45261</v>
      </c>
      <c r="C409" s="95" t="s">
        <v>15</v>
      </c>
      <c r="D409" s="96">
        <f t="shared" ref="D409:Y409" si="2326">IF(OR($B409&lt;D$10,$B409&gt;D$11),0,IF($B409=D$11,-D408,-D$15))</f>
        <v>0</v>
      </c>
      <c r="E409" s="96">
        <f t="shared" si="2326"/>
        <v>0</v>
      </c>
      <c r="F409" s="96">
        <f t="shared" si="2326"/>
        <v>0</v>
      </c>
      <c r="G409" s="96">
        <f t="shared" si="2326"/>
        <v>0</v>
      </c>
      <c r="H409" s="96">
        <f t="shared" si="2326"/>
        <v>0</v>
      </c>
      <c r="I409" s="96">
        <f t="shared" si="2326"/>
        <v>0</v>
      </c>
      <c r="J409" s="96">
        <f t="shared" si="2326"/>
        <v>0</v>
      </c>
      <c r="K409" s="96">
        <f t="shared" si="2326"/>
        <v>0</v>
      </c>
      <c r="L409" s="96">
        <f t="shared" si="2326"/>
        <v>0</v>
      </c>
      <c r="M409" s="96">
        <f t="shared" si="2326"/>
        <v>0</v>
      </c>
      <c r="N409" s="96">
        <f t="shared" si="2326"/>
        <v>0</v>
      </c>
      <c r="O409" s="96">
        <f t="shared" si="2326"/>
        <v>0</v>
      </c>
      <c r="P409" s="96">
        <f t="shared" si="2326"/>
        <v>0</v>
      </c>
      <c r="Q409" s="96">
        <f>IF(OR($B409&lt;Q$10,$B409&gt;Q$11),0,IF($B409=Q$11,-Q408,-Q$15))</f>
        <v>0</v>
      </c>
      <c r="R409" s="96">
        <f t="shared" si="2326"/>
        <v>0</v>
      </c>
      <c r="S409" s="96">
        <f t="shared" si="2326"/>
        <v>0</v>
      </c>
      <c r="T409" s="96">
        <f t="shared" si="2326"/>
        <v>0</v>
      </c>
      <c r="U409" s="96">
        <v>0</v>
      </c>
      <c r="V409" s="96">
        <v>0</v>
      </c>
      <c r="W409" s="96">
        <v>0</v>
      </c>
      <c r="X409" s="114">
        <f t="shared" si="2326"/>
        <v>-3019.97</v>
      </c>
      <c r="Y409" s="114">
        <f t="shared" si="2326"/>
        <v>-5260.36</v>
      </c>
      <c r="Z409" s="112">
        <f t="shared" ref="Z409" si="2327">IF(OR($B409&lt;Z$10,$B409&gt;Z$11),0,IF($B409=Z$11,-Z408,-Z$15))</f>
        <v>-4145.22</v>
      </c>
      <c r="AA409" s="112">
        <f>IF(OR($B409&lt;AA$10,$B409&gt;AA$11),0,IF($B409=AA$11,-AA408,-AA$15))</f>
        <v>-3602.5677222222221</v>
      </c>
      <c r="AB409" s="112">
        <f t="shared" ref="AB409" si="2328">IF(OR($B409&lt;AB$10,$B409&gt;AB$11),0,IF($B409=AB$11,-AB408,-AB$15))</f>
        <v>-2323.0977777777771</v>
      </c>
      <c r="AC409" s="112">
        <f>IF(OR($B409&lt;AC$10,$B409&gt;AC$11),0,IF($B409=AC$11,-AC408,-AC$15))</f>
        <v>-5057.5455555555554</v>
      </c>
      <c r="AD409" s="112">
        <f t="shared" ref="AD409:AF409" si="2329">IF(OR($B409&lt;AD$10,$B409&gt;AD$11),0,IF($B409=AD$11,-AD408,-AD$15))</f>
        <v>-2817.2901111111109</v>
      </c>
      <c r="AE409" s="112">
        <f t="shared" si="2329"/>
        <v>-4496.5687222222223</v>
      </c>
      <c r="AF409" s="112">
        <f t="shared" si="2329"/>
        <v>-1984.0399444444445</v>
      </c>
      <c r="AG409" s="112">
        <f t="shared" ref="AG409:AH409" si="2330">IF(OR($B409&lt;AG$10,$B409&gt;AG$11),0,IF($B409=AG$11,-AG408,-AG$15))</f>
        <v>-7735.1963333333342</v>
      </c>
      <c r="AH409" s="112">
        <f t="shared" si="2330"/>
        <v>-2291.8082777777777</v>
      </c>
      <c r="AI409" s="112">
        <f t="shared" ref="AI409:AJ409" si="2331">IF(OR($B409&lt;AI$10,$B409&gt;AI$11),0,IF($B409=AI$11,-AI408,-AI$15))</f>
        <v>-4660.0425555555557</v>
      </c>
      <c r="AJ409" s="112">
        <f t="shared" si="2331"/>
        <v>-4768.1513888888885</v>
      </c>
      <c r="AK409" s="112">
        <f t="shared" ref="AK409:AM409" si="2332">IF(OR($B409&lt;AK$10,$B409&gt;AK$11),0,IF($B409=AK$11,-AK408,-AK$15))</f>
        <v>-2229.3174444444444</v>
      </c>
      <c r="AL409" s="112">
        <f>IF(OR($B409&lt;AL$10,$B409&gt;AL$11),0,IF($B409=AL$11,-AL408,-AL$15))</f>
        <v>-250.24666666666667</v>
      </c>
      <c r="AM409" s="112">
        <f t="shared" si="2332"/>
        <v>-5824.0375000000004</v>
      </c>
      <c r="AN409" s="112">
        <f t="shared" ref="AN409:AO409" si="2333">IF(OR($B409&lt;AN$10,$B409&gt;AN$11),0,IF($B409=AN$11,-AN408,-AN$15))</f>
        <v>-4412.5226666666667</v>
      </c>
      <c r="AO409" s="112">
        <f t="shared" si="2333"/>
        <v>-4428.1481111111107</v>
      </c>
      <c r="AP409" s="112">
        <f t="shared" ref="AP409" si="2334">IF(OR($B409&lt;AP$10,$B409&gt;AP$11),0,IF($B409=AP$11,-AP408,-AP$15))</f>
        <v>-468.13783333333333</v>
      </c>
      <c r="AQ409" s="112">
        <f t="shared" ref="AQ409:AS409" si="2335">IF(OR($B409&lt;AQ$10,$B409&gt;AQ$11),0,IF($B409=AQ$11,-AQ408,-AQ$15))</f>
        <v>-7311.6677222222215</v>
      </c>
      <c r="AR409" s="112">
        <f t="shared" si="2335"/>
        <v>-4252.8888888888887</v>
      </c>
      <c r="AS409" s="112">
        <f t="shared" si="2335"/>
        <v>-4309.583333333333</v>
      </c>
      <c r="AT409" s="112">
        <f t="shared" ref="AT409:AU409" si="2336">IF(OR($B409&lt;AT$10,$B409&gt;AT$11),0,IF($B409=AT$11,-AT408,-AT$15))</f>
        <v>-24.662722222222218</v>
      </c>
      <c r="AU409" s="112">
        <f t="shared" si="2336"/>
        <v>-68.423666666666662</v>
      </c>
      <c r="AV409" s="112">
        <f t="shared" ref="AV409:AW409" si="2337">IF(OR($B409&lt;AV$10,$B409&gt;AV$11),0,IF($B409=AV$11,-AV408,-AV$15))</f>
        <v>-2060.100611111111</v>
      </c>
      <c r="AW409" s="112">
        <f t="shared" si="2337"/>
        <v>-7993.168333333334</v>
      </c>
      <c r="AX409" s="112">
        <f t="shared" ref="AX409" si="2338">IF(OR($B409&lt;AX$10,$B409&gt;AX$11),0,IF($B409=AX$11,-AX408,-AX$15))</f>
        <v>-2183.3879999999999</v>
      </c>
      <c r="AY409" s="112"/>
      <c r="AZ409" s="112"/>
      <c r="BA409" s="112"/>
      <c r="BB409" s="112"/>
      <c r="BC409" s="112"/>
      <c r="BD409" s="112"/>
      <c r="BE409" s="112"/>
      <c r="BF409" s="112"/>
      <c r="BG409" s="112"/>
      <c r="BH409" s="112"/>
      <c r="BI409" s="112"/>
      <c r="BJ409" s="112"/>
      <c r="BK409" s="112"/>
      <c r="BL409" s="112"/>
      <c r="BM409" s="112"/>
      <c r="BN409" s="112">
        <f t="shared" si="2234"/>
        <v>-97978.151888888868</v>
      </c>
      <c r="BO409" s="112">
        <f>ROUND(BN409*'Link In'!$H$2,2)</f>
        <v>-4898.91</v>
      </c>
      <c r="BP409" s="112">
        <f>ROUND((BN409-BO409)*'Link In'!$H$3,2)</f>
        <v>-19546.64</v>
      </c>
    </row>
    <row r="410" spans="1:68" ht="14.25" customHeight="1" outlineLevel="1" x14ac:dyDescent="0.25">
      <c r="A410" s="52">
        <v>9999</v>
      </c>
      <c r="B410" s="94">
        <f>B409</f>
        <v>45261</v>
      </c>
      <c r="C410" s="115" t="s">
        <v>16</v>
      </c>
      <c r="D410" s="98">
        <f t="shared" ref="D410:Y410" si="2339">IF($B411&lt;D$10,0,IF($B411=D$10,D$13,SUM(D408:D409)))</f>
        <v>0</v>
      </c>
      <c r="E410" s="98">
        <f t="shared" si="2339"/>
        <v>0</v>
      </c>
      <c r="F410" s="98">
        <f t="shared" si="2339"/>
        <v>0</v>
      </c>
      <c r="G410" s="98">
        <f t="shared" si="2339"/>
        <v>0</v>
      </c>
      <c r="H410" s="98">
        <f t="shared" si="2339"/>
        <v>0</v>
      </c>
      <c r="I410" s="98">
        <f t="shared" si="2339"/>
        <v>0</v>
      </c>
      <c r="J410" s="98">
        <f t="shared" si="2339"/>
        <v>0</v>
      </c>
      <c r="K410" s="98">
        <f t="shared" si="2339"/>
        <v>0</v>
      </c>
      <c r="L410" s="98">
        <f t="shared" si="2339"/>
        <v>0</v>
      </c>
      <c r="M410" s="98">
        <f t="shared" si="2339"/>
        <v>0</v>
      </c>
      <c r="N410" s="98">
        <f t="shared" si="2339"/>
        <v>0</v>
      </c>
      <c r="O410" s="98">
        <f t="shared" si="2339"/>
        <v>0</v>
      </c>
      <c r="P410" s="98">
        <f t="shared" si="2339"/>
        <v>0</v>
      </c>
      <c r="Q410" s="98">
        <f>IF($B411&lt;Q$10,0,IF($B411=Q$10,Q$13,SUM(Q408:Q409)))</f>
        <v>-6.9121597334742546E-11</v>
      </c>
      <c r="R410" s="98">
        <f t="shared" si="2339"/>
        <v>1.6825651982799172E-11</v>
      </c>
      <c r="S410" s="98">
        <f t="shared" si="2339"/>
        <v>-7.0485839387401938E-12</v>
      </c>
      <c r="T410" s="98">
        <f t="shared" si="2339"/>
        <v>2.0293100533308461E-11</v>
      </c>
      <c r="U410" s="98">
        <f>IF($B411&lt;U$10,0,IF($B411=U$10,U$13,SUM(U408:U409)))</f>
        <v>-1.2050804798491299E-11</v>
      </c>
      <c r="V410" s="98">
        <f>IF($B411&lt;V$10,0,IF($B411=V$10,V$13,SUM(V408:V409)))</f>
        <v>0</v>
      </c>
      <c r="W410" s="98">
        <f>IF($B411&lt;W$10,0,IF($B411=W$10,W$13,SUM(W408:W409)))</f>
        <v>0</v>
      </c>
      <c r="X410" s="111">
        <f t="shared" si="2339"/>
        <v>63419.370000001916</v>
      </c>
      <c r="Y410" s="111">
        <f t="shared" si="2339"/>
        <v>110467.56000000186</v>
      </c>
      <c r="Z410" s="111">
        <f t="shared" ref="Z410" si="2340">IF($B411&lt;Z$10,0,IF($B411=Z$10,Z$13,SUM(Z408:Z409)))</f>
        <v>161663.70000000318</v>
      </c>
      <c r="AA410" s="111">
        <f>IF($B411&lt;AA$10,0,IF($B411=AA$10,AA$13,SUM(AA408:AA409)))</f>
        <v>122487.30255555545</v>
      </c>
      <c r="AB410" s="111">
        <f t="shared" ref="AB410" si="2341">IF($B411&lt;AB$10,0,IF($B411=AB$10,AB$13,SUM(AB408:AB409)))</f>
        <v>127770.37777777834</v>
      </c>
      <c r="AC410" s="111">
        <f>IF($B411&lt;AC$10,0,IF($B411=AC$10,AC$13,SUM(AC408:AC409)))</f>
        <v>278165.00555555144</v>
      </c>
      <c r="AD410" s="111">
        <f t="shared" ref="AD410:AF410" si="2342">IF($B411&lt;AD$10,0,IF($B411=AD$10,AD$13,SUM(AD408:AD409)))</f>
        <v>169037.40666666563</v>
      </c>
      <c r="AE410" s="111">
        <f t="shared" si="2342"/>
        <v>413684.32244444347</v>
      </c>
      <c r="AF410" s="111">
        <f t="shared" si="2342"/>
        <v>182531.67488888983</v>
      </c>
      <c r="AG410" s="111">
        <f t="shared" ref="AG410:AH410" si="2343">IF($B411&lt;AG$10,0,IF($B411=AG$10,AG$13,SUM(AG408:AG409)))</f>
        <v>711638.06266666227</v>
      </c>
      <c r="AH410" s="111">
        <f t="shared" si="2343"/>
        <v>210846.36155555394</v>
      </c>
      <c r="AI410" s="111">
        <f t="shared" ref="AI410:AJ410" si="2344">IF($B411&lt;AI$10,0,IF($B411=AI$10,AI$13,SUM(AI408:AI409)))</f>
        <v>428723.91511110857</v>
      </c>
      <c r="AJ410" s="111">
        <f t="shared" si="2344"/>
        <v>438669.92777777382</v>
      </c>
      <c r="AK410" s="111">
        <f t="shared" ref="AK410:AM410" si="2345">IF($B411&lt;AK$10,0,IF($B411=AK$10,AK$13,SUM(AK408:AK409)))</f>
        <v>205097.20488888834</v>
      </c>
      <c r="AL410" s="111">
        <f>IF($B411&lt;AL$10,0,IF($B411=AL$10,AL$13,SUM(AL408:AL409)))</f>
        <v>23022.693333333395</v>
      </c>
      <c r="AM410" s="111">
        <f t="shared" si="2345"/>
        <v>582403.75000000186</v>
      </c>
      <c r="AN410" s="111">
        <f t="shared" ref="AN410:AO410" si="2346">IF($B411&lt;AN$10,0,IF($B411=AN$10,AN$13,SUM(AN408:AN409)))</f>
        <v>516265.15200000058</v>
      </c>
      <c r="AO410" s="111">
        <f t="shared" si="2346"/>
        <v>518093.3289999984</v>
      </c>
      <c r="AP410" s="111">
        <f t="shared" ref="AP410" si="2347">IF($B411&lt;AP$10,0,IF($B411=AP$10,AP$13,SUM(AP408:AP409)))</f>
        <v>58985.367000000246</v>
      </c>
      <c r="AQ410" s="111">
        <f t="shared" ref="AQ410:AS410" si="2348">IF($B411&lt;AQ$10,0,IF($B411=AQ$10,AQ$13,SUM(AQ408:AQ409)))</f>
        <v>921270.13300000108</v>
      </c>
      <c r="AR410" s="111">
        <f t="shared" si="2348"/>
        <v>535864.0000000007</v>
      </c>
      <c r="AS410" s="111">
        <f t="shared" si="2348"/>
        <v>543007.4999999979</v>
      </c>
      <c r="AT410" s="111">
        <f t="shared" ref="AT410:AU410" si="2349">IF($B411&lt;AT$10,0,IF($B411=AT$10,AT$13,SUM(AT408:AT409)))</f>
        <v>3107.5029999999933</v>
      </c>
      <c r="AU410" s="111">
        <f t="shared" si="2349"/>
        <v>8621.381999999956</v>
      </c>
      <c r="AV410" s="111">
        <f t="shared" ref="AV410:AW410" si="2350">IF($B411&lt;AV$10,0,IF($B411=AV$10,AV$13,SUM(AV408:AV409)))</f>
        <v>280173.68311111198</v>
      </c>
      <c r="AW410" s="111">
        <f t="shared" si="2350"/>
        <v>1159009.4083333374</v>
      </c>
      <c r="AX410" s="111">
        <f t="shared" ref="AX410" si="2351">IF($B411&lt;AX$10,0,IF($B411=AX$10,AX$13,SUM(AX408:AX409)))</f>
        <v>310041.09600000083</v>
      </c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>
        <f t="shared" si="2234"/>
        <v>9084067.1886666622</v>
      </c>
      <c r="BO410" s="111">
        <f>ROUND(BN410*'Link In'!$H$2,2)</f>
        <v>454203.36</v>
      </c>
      <c r="BP410" s="111">
        <f>ROUND((BN410-BO410)*'Link In'!$H$3,2)</f>
        <v>1812271.4</v>
      </c>
    </row>
    <row r="411" spans="1:68" outlineLevel="1" x14ac:dyDescent="0.25">
      <c r="A411" s="52">
        <v>9999</v>
      </c>
      <c r="B411" s="102">
        <f>+B410+31</f>
        <v>45292</v>
      </c>
      <c r="C411" s="95" t="s">
        <v>15</v>
      </c>
      <c r="D411" s="96">
        <f t="shared" ref="D411:Y411" si="2352">IF(OR($B411&lt;D$10,$B411&gt;D$11),0,IF($B411=D$11,-D410,-D$15))</f>
        <v>0</v>
      </c>
      <c r="E411" s="96">
        <f t="shared" si="2352"/>
        <v>0</v>
      </c>
      <c r="F411" s="96">
        <f t="shared" si="2352"/>
        <v>0</v>
      </c>
      <c r="G411" s="96">
        <f t="shared" si="2352"/>
        <v>0</v>
      </c>
      <c r="H411" s="96">
        <f t="shared" si="2352"/>
        <v>0</v>
      </c>
      <c r="I411" s="96">
        <f t="shared" si="2352"/>
        <v>0</v>
      </c>
      <c r="J411" s="96">
        <f t="shared" si="2352"/>
        <v>0</v>
      </c>
      <c r="K411" s="96">
        <f t="shared" si="2352"/>
        <v>0</v>
      </c>
      <c r="L411" s="96">
        <f t="shared" si="2352"/>
        <v>0</v>
      </c>
      <c r="M411" s="96">
        <f t="shared" si="2352"/>
        <v>0</v>
      </c>
      <c r="N411" s="96">
        <f t="shared" si="2352"/>
        <v>0</v>
      </c>
      <c r="O411" s="96">
        <f t="shared" si="2352"/>
        <v>0</v>
      </c>
      <c r="P411" s="96">
        <f t="shared" si="2352"/>
        <v>0</v>
      </c>
      <c r="Q411" s="96">
        <f>IF(OR($B411&lt;Q$10,$B411&gt;Q$11),0,IF($B411=Q$11,-Q410,-Q$15))</f>
        <v>0</v>
      </c>
      <c r="R411" s="96">
        <f t="shared" si="2352"/>
        <v>0</v>
      </c>
      <c r="S411" s="96">
        <f t="shared" si="2352"/>
        <v>0</v>
      </c>
      <c r="T411" s="96">
        <f t="shared" si="2352"/>
        <v>0</v>
      </c>
      <c r="U411" s="96">
        <v>0</v>
      </c>
      <c r="V411" s="96">
        <v>0</v>
      </c>
      <c r="W411" s="96">
        <v>0</v>
      </c>
      <c r="X411" s="114">
        <f t="shared" si="2352"/>
        <v>-3019.97</v>
      </c>
      <c r="Y411" s="114">
        <f t="shared" si="2352"/>
        <v>-5260.36</v>
      </c>
      <c r="Z411" s="112">
        <f t="shared" ref="Z411" si="2353">IF(OR($B411&lt;Z$10,$B411&gt;Z$11),0,IF($B411=Z$11,-Z410,-Z$15))</f>
        <v>-4145.22</v>
      </c>
      <c r="AA411" s="112">
        <f>IF(OR($B411&lt;AA$10,$B411&gt;AA$11),0,IF($B411=AA$11,-AA410,-AA$15))</f>
        <v>-3602.5677222222221</v>
      </c>
      <c r="AB411" s="112">
        <f t="shared" ref="AB411" si="2354">IF(OR($B411&lt;AB$10,$B411&gt;AB$11),0,IF($B411=AB$11,-AB410,-AB$15))</f>
        <v>-2323.0977777777771</v>
      </c>
      <c r="AC411" s="112">
        <f>IF(OR($B411&lt;AC$10,$B411&gt;AC$11),0,IF($B411=AC$11,-AC410,-AC$15))</f>
        <v>-5057.5455555555554</v>
      </c>
      <c r="AD411" s="112">
        <f t="shared" ref="AD411:AF411" si="2355">IF(OR($B411&lt;AD$10,$B411&gt;AD$11),0,IF($B411=AD$11,-AD410,-AD$15))</f>
        <v>-2817.2901111111109</v>
      </c>
      <c r="AE411" s="112">
        <f t="shared" si="2355"/>
        <v>-4496.5687222222223</v>
      </c>
      <c r="AF411" s="112">
        <f t="shared" si="2355"/>
        <v>-1984.0399444444445</v>
      </c>
      <c r="AG411" s="112">
        <f t="shared" ref="AG411:AH411" si="2356">IF(OR($B411&lt;AG$10,$B411&gt;AG$11),0,IF($B411=AG$11,-AG410,-AG$15))</f>
        <v>-7735.1963333333342</v>
      </c>
      <c r="AH411" s="112">
        <f t="shared" si="2356"/>
        <v>-2291.8082777777777</v>
      </c>
      <c r="AI411" s="112">
        <f t="shared" ref="AI411:AJ411" si="2357">IF(OR($B411&lt;AI$10,$B411&gt;AI$11),0,IF($B411=AI$11,-AI410,-AI$15))</f>
        <v>-4660.0425555555557</v>
      </c>
      <c r="AJ411" s="112">
        <f t="shared" si="2357"/>
        <v>-4768.1513888888885</v>
      </c>
      <c r="AK411" s="112">
        <f t="shared" ref="AK411:AM411" si="2358">IF(OR($B411&lt;AK$10,$B411&gt;AK$11),0,IF($B411=AK$11,-AK410,-AK$15))</f>
        <v>-2229.3174444444444</v>
      </c>
      <c r="AL411" s="112">
        <f>IF(OR($B411&lt;AL$10,$B411&gt;AL$11),0,IF($B411=AL$11,-AL410,-AL$15))</f>
        <v>-250.24666666666667</v>
      </c>
      <c r="AM411" s="112">
        <f t="shared" si="2358"/>
        <v>-5824.0375000000004</v>
      </c>
      <c r="AN411" s="112">
        <f t="shared" ref="AN411:AO411" si="2359">IF(OR($B411&lt;AN$10,$B411&gt;AN$11),0,IF($B411=AN$11,-AN410,-AN$15))</f>
        <v>-4412.5226666666667</v>
      </c>
      <c r="AO411" s="112">
        <f t="shared" si="2359"/>
        <v>-4428.1481111111107</v>
      </c>
      <c r="AP411" s="112">
        <f t="shared" ref="AP411" si="2360">IF(OR($B411&lt;AP$10,$B411&gt;AP$11),0,IF($B411=AP$11,-AP410,-AP$15))</f>
        <v>-468.13783333333333</v>
      </c>
      <c r="AQ411" s="112">
        <f t="shared" ref="AQ411:AS411" si="2361">IF(OR($B411&lt;AQ$10,$B411&gt;AQ$11),0,IF($B411=AQ$11,-AQ410,-AQ$15))</f>
        <v>-7311.6677222222215</v>
      </c>
      <c r="AR411" s="112">
        <f t="shared" si="2361"/>
        <v>-4252.8888888888887</v>
      </c>
      <c r="AS411" s="112">
        <f t="shared" si="2361"/>
        <v>-4309.583333333333</v>
      </c>
      <c r="AT411" s="112">
        <f t="shared" ref="AT411:AU411" si="2362">IF(OR($B411&lt;AT$10,$B411&gt;AT$11),0,IF($B411=AT$11,-AT410,-AT$15))</f>
        <v>-24.662722222222218</v>
      </c>
      <c r="AU411" s="112">
        <f t="shared" si="2362"/>
        <v>-68.423666666666662</v>
      </c>
      <c r="AV411" s="112">
        <f t="shared" ref="AV411:AW411" si="2363">IF(OR($B411&lt;AV$10,$B411&gt;AV$11),0,IF($B411=AV$11,-AV410,-AV$15))</f>
        <v>-2060.100611111111</v>
      </c>
      <c r="AW411" s="112">
        <f t="shared" si="2363"/>
        <v>-7993.168333333334</v>
      </c>
      <c r="AX411" s="112">
        <f t="shared" ref="AX411" si="2364">IF(OR($B411&lt;AX$10,$B411&gt;AX$11),0,IF($B411=AX$11,-AX410,-AX$15))</f>
        <v>-2183.3879999999999</v>
      </c>
      <c r="AY411" s="112"/>
      <c r="AZ411" s="112"/>
      <c r="BA411" s="112"/>
      <c r="BB411" s="112"/>
      <c r="BC411" s="112"/>
      <c r="BD411" s="112"/>
      <c r="BE411" s="112"/>
      <c r="BF411" s="112"/>
      <c r="BG411" s="112"/>
      <c r="BH411" s="112"/>
      <c r="BI411" s="112"/>
      <c r="BJ411" s="112"/>
      <c r="BK411" s="112"/>
      <c r="BL411" s="112"/>
      <c r="BM411" s="112"/>
      <c r="BN411" s="112">
        <f t="shared" si="2234"/>
        <v>-97978.151888888868</v>
      </c>
      <c r="BO411" s="112">
        <f>ROUND(BN411*'Link In'!$H$2,2)</f>
        <v>-4898.91</v>
      </c>
      <c r="BP411" s="112">
        <f>ROUND((BN411-BO411)*'Link In'!$H$3,2)</f>
        <v>-19546.64</v>
      </c>
    </row>
    <row r="412" spans="1:68" ht="14.25" customHeight="1" outlineLevel="1" x14ac:dyDescent="0.25">
      <c r="A412" s="52">
        <v>9999</v>
      </c>
      <c r="B412" s="94">
        <f>B411</f>
        <v>45292</v>
      </c>
      <c r="C412" s="115" t="s">
        <v>16</v>
      </c>
      <c r="D412" s="98">
        <f t="shared" ref="D412:Y412" si="2365">IF($B413&lt;D$10,0,IF($B413=D$10,D$13,SUM(D410:D411)))</f>
        <v>0</v>
      </c>
      <c r="E412" s="98">
        <f t="shared" si="2365"/>
        <v>0</v>
      </c>
      <c r="F412" s="98">
        <f t="shared" si="2365"/>
        <v>0</v>
      </c>
      <c r="G412" s="98">
        <f t="shared" si="2365"/>
        <v>0</v>
      </c>
      <c r="H412" s="98">
        <f t="shared" si="2365"/>
        <v>0</v>
      </c>
      <c r="I412" s="98">
        <f t="shared" si="2365"/>
        <v>0</v>
      </c>
      <c r="J412" s="98">
        <f t="shared" si="2365"/>
        <v>0</v>
      </c>
      <c r="K412" s="98">
        <f t="shared" si="2365"/>
        <v>0</v>
      </c>
      <c r="L412" s="98">
        <f t="shared" si="2365"/>
        <v>0</v>
      </c>
      <c r="M412" s="98">
        <f t="shared" si="2365"/>
        <v>0</v>
      </c>
      <c r="N412" s="98">
        <f t="shared" si="2365"/>
        <v>0</v>
      </c>
      <c r="O412" s="98">
        <f t="shared" si="2365"/>
        <v>0</v>
      </c>
      <c r="P412" s="98">
        <f t="shared" si="2365"/>
        <v>0</v>
      </c>
      <c r="Q412" s="98">
        <f>IF($B413&lt;Q$10,0,IF($B413=Q$10,Q$13,SUM(Q410:Q411)))</f>
        <v>-6.9121597334742546E-11</v>
      </c>
      <c r="R412" s="98">
        <f t="shared" si="2365"/>
        <v>1.6825651982799172E-11</v>
      </c>
      <c r="S412" s="98">
        <f t="shared" si="2365"/>
        <v>-7.0485839387401938E-12</v>
      </c>
      <c r="T412" s="98">
        <f t="shared" si="2365"/>
        <v>2.0293100533308461E-11</v>
      </c>
      <c r="U412" s="98">
        <f>IF($B413&lt;U$10,0,IF($B413=U$10,U$13,SUM(U410:U411)))</f>
        <v>-1.2050804798491299E-11</v>
      </c>
      <c r="V412" s="98">
        <v>0</v>
      </c>
      <c r="W412" s="98">
        <f>IF($B413&lt;W$10,0,IF($B413=W$10,W$13,SUM(W410:W411)))</f>
        <v>0</v>
      </c>
      <c r="X412" s="111">
        <f t="shared" si="2365"/>
        <v>60399.400000001915</v>
      </c>
      <c r="Y412" s="111">
        <f t="shared" si="2365"/>
        <v>105207.20000000186</v>
      </c>
      <c r="Z412" s="111">
        <f t="shared" ref="Z412" si="2366">IF($B413&lt;Z$10,0,IF($B413=Z$10,Z$13,SUM(Z410:Z411)))</f>
        <v>157518.48000000318</v>
      </c>
      <c r="AA412" s="111">
        <f>IF($B413&lt;AA$10,0,IF($B413=AA$10,AA$13,SUM(AA410:AA411)))</f>
        <v>118884.73483333323</v>
      </c>
      <c r="AB412" s="111">
        <f t="shared" ref="AB412" si="2367">IF($B413&lt;AB$10,0,IF($B413=AB$10,AB$13,SUM(AB410:AB411)))</f>
        <v>125447.28000000057</v>
      </c>
      <c r="AC412" s="111">
        <f>IF($B413&lt;AC$10,0,IF($B413=AC$10,AC$13,SUM(AC410:AC411)))</f>
        <v>273107.45999999589</v>
      </c>
      <c r="AD412" s="111">
        <f t="shared" ref="AD412:AF412" si="2368">IF($B413&lt;AD$10,0,IF($B413=AD$10,AD$13,SUM(AD410:AD411)))</f>
        <v>166220.11655555453</v>
      </c>
      <c r="AE412" s="111">
        <f t="shared" si="2368"/>
        <v>409187.75372222124</v>
      </c>
      <c r="AF412" s="111">
        <f t="shared" si="2368"/>
        <v>180547.6349444454</v>
      </c>
      <c r="AG412" s="111">
        <f t="shared" ref="AG412:AH412" si="2369">IF($B413&lt;AG$10,0,IF($B413=AG$10,AG$13,SUM(AG410:AG411)))</f>
        <v>703902.86633332889</v>
      </c>
      <c r="AH412" s="111">
        <f t="shared" si="2369"/>
        <v>208554.55327777617</v>
      </c>
      <c r="AI412" s="111">
        <f t="shared" ref="AI412:AJ412" si="2370">IF($B413&lt;AI$10,0,IF($B413=AI$10,AI$13,SUM(AI410:AI411)))</f>
        <v>424063.87255555298</v>
      </c>
      <c r="AJ412" s="111">
        <f t="shared" si="2370"/>
        <v>433901.77638888493</v>
      </c>
      <c r="AK412" s="111">
        <f t="shared" ref="AK412:AM412" si="2371">IF($B413&lt;AK$10,0,IF($B413=AK$10,AK$13,SUM(AK410:AK411)))</f>
        <v>202867.88744444391</v>
      </c>
      <c r="AL412" s="111">
        <f>IF($B413&lt;AL$10,0,IF($B413=AL$10,AL$13,SUM(AL410:AL411)))</f>
        <v>22772.446666666729</v>
      </c>
      <c r="AM412" s="111">
        <f t="shared" si="2371"/>
        <v>576579.71250000189</v>
      </c>
      <c r="AN412" s="111">
        <f t="shared" ref="AN412:AO412" si="2372">IF($B413&lt;AN$10,0,IF($B413=AN$10,AN$13,SUM(AN410:AN411)))</f>
        <v>511852.62933333393</v>
      </c>
      <c r="AO412" s="111">
        <f t="shared" si="2372"/>
        <v>513665.18088888726</v>
      </c>
      <c r="AP412" s="111">
        <f t="shared" ref="AP412" si="2373">IF($B413&lt;AP$10,0,IF($B413=AP$10,AP$13,SUM(AP410:AP411)))</f>
        <v>58517.229166666912</v>
      </c>
      <c r="AQ412" s="111">
        <f t="shared" ref="AQ412:AS412" si="2374">IF($B413&lt;AQ$10,0,IF($B413=AQ$10,AQ$13,SUM(AQ410:AQ411)))</f>
        <v>913958.4652777788</v>
      </c>
      <c r="AR412" s="111">
        <f t="shared" si="2374"/>
        <v>531611.11111111182</v>
      </c>
      <c r="AS412" s="111">
        <f t="shared" si="2374"/>
        <v>538697.91666666453</v>
      </c>
      <c r="AT412" s="111">
        <f t="shared" ref="AT412:AU412" si="2375">IF($B413&lt;AT$10,0,IF($B413=AT$10,AT$13,SUM(AT410:AT411)))</f>
        <v>3082.840277777771</v>
      </c>
      <c r="AU412" s="111">
        <f t="shared" si="2375"/>
        <v>8552.9583333332885</v>
      </c>
      <c r="AV412" s="111">
        <f t="shared" ref="AV412:AW412" si="2376">IF($B413&lt;AV$10,0,IF($B413=AV$10,AV$13,SUM(AV410:AV411)))</f>
        <v>278113.58250000089</v>
      </c>
      <c r="AW412" s="111">
        <f t="shared" si="2376"/>
        <v>1151016.2400000042</v>
      </c>
      <c r="AX412" s="111">
        <f t="shared" ref="AX412" si="2377">IF($B413&lt;AX$10,0,IF($B413=AX$10,AX$13,SUM(AX410:AX411)))</f>
        <v>307857.70800000086</v>
      </c>
      <c r="AY412" s="111">
        <f t="shared" ref="AY412:AZ412" si="2378">IF($B413&lt;AY$10,0,IF($B413=AY$10,AY$13,SUM(AY410:AY411)))</f>
        <v>48235.62</v>
      </c>
      <c r="AZ412" s="111">
        <f t="shared" si="2378"/>
        <v>100575.32</v>
      </c>
      <c r="BA412" s="111">
        <f t="shared" ref="BA412:BB412" si="2379">IF($B413&lt;BA$10,0,IF($B413=BA$10,BA$13,SUM(BA410:BA411)))</f>
        <v>1584851.32</v>
      </c>
      <c r="BB412" s="111">
        <f t="shared" si="2379"/>
        <v>490852.55</v>
      </c>
      <c r="BC412" s="111">
        <f t="shared" ref="BC412:BD412" si="2380">IF($B413&lt;BC$10,0,IF($B413=BC$10,BC$13,SUM(BC410:BC411)))</f>
        <v>499971.19</v>
      </c>
      <c r="BD412" s="111">
        <f t="shared" si="2380"/>
        <v>223202.2</v>
      </c>
      <c r="BE412" s="111">
        <f t="shared" ref="BE412:BF412" si="2381">IF($B413&lt;BE$10,0,IF($B413=BE$10,BE$13,SUM(BE410:BE411)))</f>
        <v>9367.52</v>
      </c>
      <c r="BF412" s="111">
        <f t="shared" si="2381"/>
        <v>50006.06</v>
      </c>
      <c r="BG412" s="111"/>
      <c r="BH412" s="111"/>
      <c r="BI412" s="111"/>
      <c r="BJ412" s="111"/>
      <c r="BK412" s="111"/>
      <c r="BL412" s="111"/>
      <c r="BM412" s="111"/>
      <c r="BN412" s="111">
        <f t="shared" si="2234"/>
        <v>11993150.816777773</v>
      </c>
      <c r="BO412" s="111">
        <f>ROUND(BN412*'Link In'!$H$2,2)</f>
        <v>599657.54</v>
      </c>
      <c r="BP412" s="111">
        <f>ROUND((BN412-BO412)*'Link In'!$H$3,2)</f>
        <v>2392633.59</v>
      </c>
    </row>
    <row r="413" spans="1:68" outlineLevel="1" x14ac:dyDescent="0.25">
      <c r="A413" s="52">
        <v>9999</v>
      </c>
      <c r="B413" s="102">
        <f>+B412+31</f>
        <v>45323</v>
      </c>
      <c r="C413" s="95" t="s">
        <v>15</v>
      </c>
      <c r="D413" s="96">
        <f t="shared" ref="D413:Y413" si="2382">IF(OR($B413&lt;D$10,$B413&gt;D$11),0,IF($B413=D$11,-D412,-D$15))</f>
        <v>0</v>
      </c>
      <c r="E413" s="96">
        <f t="shared" si="2382"/>
        <v>0</v>
      </c>
      <c r="F413" s="96">
        <f t="shared" si="2382"/>
        <v>0</v>
      </c>
      <c r="G413" s="96">
        <f t="shared" si="2382"/>
        <v>0</v>
      </c>
      <c r="H413" s="96">
        <f t="shared" si="2382"/>
        <v>0</v>
      </c>
      <c r="I413" s="96">
        <f t="shared" si="2382"/>
        <v>0</v>
      </c>
      <c r="J413" s="96">
        <f t="shared" si="2382"/>
        <v>0</v>
      </c>
      <c r="K413" s="96">
        <f t="shared" si="2382"/>
        <v>0</v>
      </c>
      <c r="L413" s="96">
        <f t="shared" si="2382"/>
        <v>0</v>
      </c>
      <c r="M413" s="96">
        <f t="shared" si="2382"/>
        <v>0</v>
      </c>
      <c r="N413" s="96">
        <f t="shared" si="2382"/>
        <v>0</v>
      </c>
      <c r="O413" s="96">
        <f t="shared" si="2382"/>
        <v>0</v>
      </c>
      <c r="P413" s="96">
        <f t="shared" si="2382"/>
        <v>0</v>
      </c>
      <c r="Q413" s="96">
        <f>IF(OR($B413&lt;Q$10,$B413&gt;Q$11),0,IF($B413=Q$11,-Q412,-Q$15))</f>
        <v>0</v>
      </c>
      <c r="R413" s="96">
        <f t="shared" si="2382"/>
        <v>0</v>
      </c>
      <c r="S413" s="96">
        <f t="shared" si="2382"/>
        <v>0</v>
      </c>
      <c r="T413" s="96">
        <f t="shared" si="2382"/>
        <v>0</v>
      </c>
      <c r="U413" s="96">
        <v>0</v>
      </c>
      <c r="V413" s="96">
        <v>0</v>
      </c>
      <c r="W413" s="96">
        <v>0</v>
      </c>
      <c r="X413" s="114">
        <f t="shared" si="2382"/>
        <v>-3019.97</v>
      </c>
      <c r="Y413" s="114">
        <f t="shared" si="2382"/>
        <v>-5260.36</v>
      </c>
      <c r="Z413" s="112">
        <f t="shared" ref="Z413" si="2383">IF(OR($B413&lt;Z$10,$B413&gt;Z$11),0,IF($B413=Z$11,-Z412,-Z$15))</f>
        <v>-4145.22</v>
      </c>
      <c r="AA413" s="112">
        <f>IF(OR($B413&lt;AA$10,$B413&gt;AA$11),0,IF($B413=AA$11,-AA412,-AA$15))</f>
        <v>-3602.5677222222221</v>
      </c>
      <c r="AB413" s="112">
        <f t="shared" ref="AB413" si="2384">IF(OR($B413&lt;AB$10,$B413&gt;AB$11),0,IF($B413=AB$11,-AB412,-AB$15))</f>
        <v>-2323.0977777777771</v>
      </c>
      <c r="AC413" s="112">
        <f>IF(OR($B413&lt;AC$10,$B413&gt;AC$11),0,IF($B413=AC$11,-AC412,-AC$15))</f>
        <v>-5057.5455555555554</v>
      </c>
      <c r="AD413" s="112">
        <f t="shared" ref="AD413:AF413" si="2385">IF(OR($B413&lt;AD$10,$B413&gt;AD$11),0,IF($B413=AD$11,-AD412,-AD$15))</f>
        <v>-2817.2901111111109</v>
      </c>
      <c r="AE413" s="112">
        <f t="shared" si="2385"/>
        <v>-4496.5687222222223</v>
      </c>
      <c r="AF413" s="112">
        <f t="shared" si="2385"/>
        <v>-1984.0399444444445</v>
      </c>
      <c r="AG413" s="112">
        <f t="shared" ref="AG413:AH413" si="2386">IF(OR($B413&lt;AG$10,$B413&gt;AG$11),0,IF($B413=AG$11,-AG412,-AG$15))</f>
        <v>-7735.1963333333342</v>
      </c>
      <c r="AH413" s="112">
        <f t="shared" si="2386"/>
        <v>-2291.8082777777777</v>
      </c>
      <c r="AI413" s="112">
        <f t="shared" ref="AI413:AJ413" si="2387">IF(OR($B413&lt;AI$10,$B413&gt;AI$11),0,IF($B413=AI$11,-AI412,-AI$15))</f>
        <v>-4660.0425555555557</v>
      </c>
      <c r="AJ413" s="112">
        <f t="shared" si="2387"/>
        <v>-4768.1513888888885</v>
      </c>
      <c r="AK413" s="112">
        <f t="shared" ref="AK413:AM413" si="2388">IF(OR($B413&lt;AK$10,$B413&gt;AK$11),0,IF($B413=AK$11,-AK412,-AK$15))</f>
        <v>-2229.3174444444444</v>
      </c>
      <c r="AL413" s="112">
        <f>IF(OR($B413&lt;AL$10,$B413&gt;AL$11),0,IF($B413=AL$11,-AL412,-AL$15))</f>
        <v>-250.24666666666667</v>
      </c>
      <c r="AM413" s="112">
        <f t="shared" si="2388"/>
        <v>-5824.0375000000004</v>
      </c>
      <c r="AN413" s="112">
        <f t="shared" ref="AN413:AO413" si="2389">IF(OR($B413&lt;AN$10,$B413&gt;AN$11),0,IF($B413=AN$11,-AN412,-AN$15))</f>
        <v>-4412.5226666666667</v>
      </c>
      <c r="AO413" s="112">
        <f t="shared" si="2389"/>
        <v>-4428.1481111111107</v>
      </c>
      <c r="AP413" s="112">
        <f t="shared" ref="AP413" si="2390">IF(OR($B413&lt;AP$10,$B413&gt;AP$11),0,IF($B413=AP$11,-AP412,-AP$15))</f>
        <v>-468.13783333333333</v>
      </c>
      <c r="AQ413" s="112">
        <f t="shared" ref="AQ413:AS413" si="2391">IF(OR($B413&lt;AQ$10,$B413&gt;AQ$11),0,IF($B413=AQ$11,-AQ412,-AQ$15))</f>
        <v>-7311.6677222222215</v>
      </c>
      <c r="AR413" s="112">
        <f t="shared" si="2391"/>
        <v>-4252.8888888888887</v>
      </c>
      <c r="AS413" s="112">
        <f t="shared" si="2391"/>
        <v>-4309.583333333333</v>
      </c>
      <c r="AT413" s="112">
        <f t="shared" ref="AT413:AU413" si="2392">IF(OR($B413&lt;AT$10,$B413&gt;AT$11),0,IF($B413=AT$11,-AT412,-AT$15))</f>
        <v>-24.662722222222218</v>
      </c>
      <c r="AU413" s="112">
        <f t="shared" si="2392"/>
        <v>-68.423666666666662</v>
      </c>
      <c r="AV413" s="112">
        <f t="shared" ref="AV413:AW413" si="2393">IF(OR($B413&lt;AV$10,$B413&gt;AV$11),0,IF($B413=AV$11,-AV412,-AV$15))</f>
        <v>-2060.100611111111</v>
      </c>
      <c r="AW413" s="112">
        <f t="shared" si="2393"/>
        <v>-7993.168333333334</v>
      </c>
      <c r="AX413" s="112">
        <f t="shared" ref="AX413:AY413" si="2394">IF(OR($B413&lt;AX$10,$B413&gt;AX$11),0,IF($B413=AX$11,-AX412,-AX$15))</f>
        <v>-2183.3879999999999</v>
      </c>
      <c r="AY413" s="112">
        <f t="shared" si="2394"/>
        <v>-267.97566666666665</v>
      </c>
      <c r="AZ413" s="112">
        <f t="shared" ref="AZ413" si="2395">IF(OR($B413&lt;AZ$10,$B413&gt;AZ$11),0,IF($B413=AZ$11,-AZ412,-AZ$15))</f>
        <v>-558.75177777777776</v>
      </c>
      <c r="BA413" s="112">
        <f t="shared" ref="BA413:BB413" si="2396">IF(OR($B413&lt;BA$10,$B413&gt;BA$11),0,IF($B413=BA$11,-BA412,-BA$15))</f>
        <v>-8804.7295555555556</v>
      </c>
      <c r="BB413" s="112">
        <f t="shared" si="2396"/>
        <v>-2726.9586111111112</v>
      </c>
      <c r="BC413" s="112">
        <f t="shared" ref="BC413:BD413" si="2397">IF(OR($B413&lt;BC$10,$B413&gt;BC$11),0,IF($B413=BC$11,-BC412,-BC$15))</f>
        <v>-2777.6177222222223</v>
      </c>
      <c r="BD413" s="112">
        <f t="shared" si="2397"/>
        <v>-1240.0122222222224</v>
      </c>
      <c r="BE413" s="112">
        <f t="shared" ref="BE413:BF413" si="2398">IF(OR($B413&lt;BE$10,$B413&gt;BE$11),0,IF($B413=BE$11,-BE412,-BE$15))</f>
        <v>-52.041777777777781</v>
      </c>
      <c r="BF413" s="112">
        <f t="shared" si="2398"/>
        <v>-277.81144444444442</v>
      </c>
      <c r="BG413" s="112"/>
      <c r="BH413" s="112"/>
      <c r="BI413" s="112"/>
      <c r="BJ413" s="112"/>
      <c r="BK413" s="112"/>
      <c r="BL413" s="112"/>
      <c r="BM413" s="112"/>
      <c r="BN413" s="112">
        <f t="shared" si="2234"/>
        <v>-114684.05066666666</v>
      </c>
      <c r="BO413" s="112">
        <f>ROUND(BN413*'Link In'!$H$2,2)</f>
        <v>-5734.2</v>
      </c>
      <c r="BP413" s="112">
        <f>ROUND((BN413-BO413)*'Link In'!$H$3,2)</f>
        <v>-22879.47</v>
      </c>
    </row>
    <row r="414" spans="1:68" ht="14.25" customHeight="1" outlineLevel="1" x14ac:dyDescent="0.25">
      <c r="A414" s="52">
        <v>9999</v>
      </c>
      <c r="B414" s="94">
        <f>B413</f>
        <v>45323</v>
      </c>
      <c r="C414" s="115" t="s">
        <v>16</v>
      </c>
      <c r="D414" s="98">
        <f t="shared" ref="D414:Y414" si="2399">IF($B415&lt;D$10,0,IF($B415=D$10,D$13,SUM(D412:D413)))</f>
        <v>0</v>
      </c>
      <c r="E414" s="98">
        <f t="shared" si="2399"/>
        <v>0</v>
      </c>
      <c r="F414" s="98">
        <f t="shared" si="2399"/>
        <v>0</v>
      </c>
      <c r="G414" s="98">
        <f t="shared" si="2399"/>
        <v>0</v>
      </c>
      <c r="H414" s="98">
        <f t="shared" si="2399"/>
        <v>0</v>
      </c>
      <c r="I414" s="98">
        <f t="shared" si="2399"/>
        <v>0</v>
      </c>
      <c r="J414" s="98">
        <f t="shared" si="2399"/>
        <v>0</v>
      </c>
      <c r="K414" s="98">
        <f t="shared" si="2399"/>
        <v>0</v>
      </c>
      <c r="L414" s="98">
        <f t="shared" si="2399"/>
        <v>0</v>
      </c>
      <c r="M414" s="98">
        <f t="shared" si="2399"/>
        <v>0</v>
      </c>
      <c r="N414" s="98">
        <f t="shared" si="2399"/>
        <v>0</v>
      </c>
      <c r="O414" s="98">
        <f t="shared" si="2399"/>
        <v>0</v>
      </c>
      <c r="P414" s="98">
        <f t="shared" si="2399"/>
        <v>0</v>
      </c>
      <c r="Q414" s="98">
        <f>IF($B415&lt;Q$10,0,IF($B415=Q$10,Q$13,SUM(Q412:Q413)))</f>
        <v>-6.9121597334742546E-11</v>
      </c>
      <c r="R414" s="98">
        <f t="shared" si="2399"/>
        <v>1.6825651982799172E-11</v>
      </c>
      <c r="S414" s="98">
        <f t="shared" si="2399"/>
        <v>-7.0485839387401938E-12</v>
      </c>
      <c r="T414" s="98">
        <f t="shared" si="2399"/>
        <v>2.0293100533308461E-11</v>
      </c>
      <c r="U414" s="98">
        <f>IF($B415&lt;U$10,0,IF($B415=U$10,U$13,SUM(U412:U413)))</f>
        <v>-1.2050804798491299E-11</v>
      </c>
      <c r="V414" s="98">
        <v>0</v>
      </c>
      <c r="W414" s="98">
        <f>IF($B415&lt;W$10,0,IF($B415=W$10,W$13,SUM(W412:W413)))</f>
        <v>0</v>
      </c>
      <c r="X414" s="111">
        <f t="shared" si="2399"/>
        <v>57379.430000001914</v>
      </c>
      <c r="Y414" s="111">
        <f t="shared" si="2399"/>
        <v>99946.840000001859</v>
      </c>
      <c r="Z414" s="111">
        <f t="shared" ref="Z414" si="2400">IF($B415&lt;Z$10,0,IF($B415=Z$10,Z$13,SUM(Z412:Z413)))</f>
        <v>153373.26000000318</v>
      </c>
      <c r="AA414" s="111">
        <f>IF($B415&lt;AA$10,0,IF($B415=AA$10,AA$13,SUM(AA412:AA413)))</f>
        <v>115282.16711111102</v>
      </c>
      <c r="AB414" s="111">
        <f t="shared" ref="AB414" si="2401">IF($B415&lt;AB$10,0,IF($B415=AB$10,AB$13,SUM(AB412:AB413)))</f>
        <v>123124.18222222279</v>
      </c>
      <c r="AC414" s="111">
        <f>IF($B415&lt;AC$10,0,IF($B415=AC$10,AC$13,SUM(AC412:AC413)))</f>
        <v>268049.91444444034</v>
      </c>
      <c r="AD414" s="111">
        <f t="shared" ref="AD414:AF414" si="2402">IF($B415&lt;AD$10,0,IF($B415=AD$10,AD$13,SUM(AD412:AD413)))</f>
        <v>163402.82644444343</v>
      </c>
      <c r="AE414" s="111">
        <f t="shared" si="2402"/>
        <v>404691.18499999901</v>
      </c>
      <c r="AF414" s="111">
        <f t="shared" si="2402"/>
        <v>178563.59500000096</v>
      </c>
      <c r="AG414" s="111">
        <f t="shared" ref="AG414:AH414" si="2403">IF($B415&lt;AG$10,0,IF($B415=AG$10,AG$13,SUM(AG412:AG413)))</f>
        <v>696167.6699999955</v>
      </c>
      <c r="AH414" s="111">
        <f t="shared" si="2403"/>
        <v>206262.74499999839</v>
      </c>
      <c r="AI414" s="111">
        <f t="shared" ref="AI414:AJ414" si="2404">IF($B415&lt;AI$10,0,IF($B415=AI$10,AI$13,SUM(AI412:AI413)))</f>
        <v>419403.8299999974</v>
      </c>
      <c r="AJ414" s="111">
        <f t="shared" si="2404"/>
        <v>429133.62499999604</v>
      </c>
      <c r="AK414" s="111">
        <f t="shared" ref="AK414:AM414" si="2405">IF($B415&lt;AK$10,0,IF($B415=AK$10,AK$13,SUM(AK412:AK413)))</f>
        <v>200638.56999999948</v>
      </c>
      <c r="AL414" s="111">
        <f>IF($B415&lt;AL$10,0,IF($B415=AL$10,AL$13,SUM(AL412:AL413)))</f>
        <v>22522.200000000063</v>
      </c>
      <c r="AM414" s="111">
        <f t="shared" si="2405"/>
        <v>570755.67500000191</v>
      </c>
      <c r="AN414" s="111">
        <f t="shared" ref="AN414:AO414" si="2406">IF($B415&lt;AN$10,0,IF($B415=AN$10,AN$13,SUM(AN412:AN413)))</f>
        <v>507440.10666666727</v>
      </c>
      <c r="AO414" s="111">
        <f t="shared" si="2406"/>
        <v>509237.03277777613</v>
      </c>
      <c r="AP414" s="111">
        <f t="shared" ref="AP414" si="2407">IF($B415&lt;AP$10,0,IF($B415=AP$10,AP$13,SUM(AP412:AP413)))</f>
        <v>58049.091333333577</v>
      </c>
      <c r="AQ414" s="111">
        <f t="shared" ref="AQ414:AS414" si="2408">IF($B415&lt;AQ$10,0,IF($B415=AQ$10,AQ$13,SUM(AQ412:AQ413)))</f>
        <v>906646.79755555652</v>
      </c>
      <c r="AR414" s="111">
        <f t="shared" si="2408"/>
        <v>527358.22222222295</v>
      </c>
      <c r="AS414" s="111">
        <f t="shared" si="2408"/>
        <v>534388.33333333116</v>
      </c>
      <c r="AT414" s="111">
        <f t="shared" ref="AT414:AU414" si="2409">IF($B415&lt;AT$10,0,IF($B415=AT$10,AT$13,SUM(AT412:AT413)))</f>
        <v>3058.1775555555487</v>
      </c>
      <c r="AU414" s="111">
        <f t="shared" si="2409"/>
        <v>8484.534666666621</v>
      </c>
      <c r="AV414" s="111">
        <f t="shared" ref="AV414:AW414" si="2410">IF($B415&lt;AV$10,0,IF($B415=AV$10,AV$13,SUM(AV412:AV413)))</f>
        <v>276053.4818888898</v>
      </c>
      <c r="AW414" s="111">
        <f t="shared" si="2410"/>
        <v>1143023.071666671</v>
      </c>
      <c r="AX414" s="111">
        <f t="shared" ref="AX414:AY414" si="2411">IF($B415&lt;AX$10,0,IF($B415=AX$10,AX$13,SUM(AX412:AX413)))</f>
        <v>305674.32000000088</v>
      </c>
      <c r="AY414" s="111">
        <f t="shared" si="2411"/>
        <v>47967.644333333337</v>
      </c>
      <c r="AZ414" s="111">
        <f t="shared" ref="AZ414" si="2412">IF($B415&lt;AZ$10,0,IF($B415=AZ$10,AZ$13,SUM(AZ412:AZ413)))</f>
        <v>100016.56822222222</v>
      </c>
      <c r="BA414" s="111">
        <f t="shared" ref="BA414:BB414" si="2413">IF($B415&lt;BA$10,0,IF($B415=BA$10,BA$13,SUM(BA412:BA413)))</f>
        <v>1576046.5904444444</v>
      </c>
      <c r="BB414" s="111">
        <f t="shared" si="2413"/>
        <v>488125.59138888889</v>
      </c>
      <c r="BC414" s="111">
        <f t="shared" ref="BC414:BD414" si="2414">IF($B415&lt;BC$10,0,IF($B415=BC$10,BC$13,SUM(BC412:BC413)))</f>
        <v>497193.57227777777</v>
      </c>
      <c r="BD414" s="111">
        <f t="shared" si="2414"/>
        <v>221962.18777777778</v>
      </c>
      <c r="BE414" s="111">
        <f t="shared" ref="BE414:BF414" si="2415">IF($B415&lt;BE$10,0,IF($B415=BE$10,BE$13,SUM(BE412:BE413)))</f>
        <v>9315.478222222222</v>
      </c>
      <c r="BF414" s="111">
        <f t="shared" si="2415"/>
        <v>49728.248555555554</v>
      </c>
      <c r="BG414" s="111"/>
      <c r="BH414" s="111"/>
      <c r="BI414" s="111"/>
      <c r="BJ414" s="111"/>
      <c r="BK414" s="111"/>
      <c r="BL414" s="111"/>
      <c r="BM414" s="111"/>
      <c r="BN414" s="111">
        <f t="shared" si="2234"/>
        <v>11878466.766111106</v>
      </c>
      <c r="BO414" s="111">
        <f>ROUND(BN414*'Link In'!$H$2,2)</f>
        <v>593923.34</v>
      </c>
      <c r="BP414" s="111">
        <f>ROUND((BN414-BO414)*'Link In'!$H$3,2)</f>
        <v>2369754.12</v>
      </c>
    </row>
    <row r="415" spans="1:68" outlineLevel="1" x14ac:dyDescent="0.25">
      <c r="A415" s="52">
        <v>9999</v>
      </c>
      <c r="B415" s="102">
        <f>+B414+30</f>
        <v>45353</v>
      </c>
      <c r="C415" s="95" t="s">
        <v>15</v>
      </c>
      <c r="D415" s="96">
        <f t="shared" ref="D415:Y415" si="2416">IF(OR($B415&lt;D$10,$B415&gt;D$11),0,IF($B415=D$11,-D414,-D$15))</f>
        <v>0</v>
      </c>
      <c r="E415" s="96">
        <f t="shared" si="2416"/>
        <v>0</v>
      </c>
      <c r="F415" s="96">
        <f t="shared" si="2416"/>
        <v>0</v>
      </c>
      <c r="G415" s="96">
        <f t="shared" si="2416"/>
        <v>0</v>
      </c>
      <c r="H415" s="96">
        <f t="shared" si="2416"/>
        <v>0</v>
      </c>
      <c r="I415" s="96">
        <f t="shared" si="2416"/>
        <v>0</v>
      </c>
      <c r="J415" s="96">
        <f t="shared" si="2416"/>
        <v>0</v>
      </c>
      <c r="K415" s="96">
        <f t="shared" si="2416"/>
        <v>0</v>
      </c>
      <c r="L415" s="96">
        <f t="shared" si="2416"/>
        <v>0</v>
      </c>
      <c r="M415" s="96">
        <f t="shared" si="2416"/>
        <v>0</v>
      </c>
      <c r="N415" s="96">
        <f t="shared" si="2416"/>
        <v>0</v>
      </c>
      <c r="O415" s="96">
        <f t="shared" si="2416"/>
        <v>0</v>
      </c>
      <c r="P415" s="96">
        <f t="shared" si="2416"/>
        <v>0</v>
      </c>
      <c r="Q415" s="96">
        <f>IF(OR($B415&lt;Q$10,$B415&gt;Q$11),0,IF($B415=Q$11,-Q414,-Q$15))</f>
        <v>0</v>
      </c>
      <c r="R415" s="96">
        <f t="shared" si="2416"/>
        <v>0</v>
      </c>
      <c r="S415" s="96">
        <f t="shared" si="2416"/>
        <v>0</v>
      </c>
      <c r="T415" s="96">
        <f t="shared" si="2416"/>
        <v>0</v>
      </c>
      <c r="U415" s="96">
        <v>0</v>
      </c>
      <c r="V415" s="96">
        <v>0</v>
      </c>
      <c r="W415" s="96">
        <v>0</v>
      </c>
      <c r="X415" s="114">
        <f t="shared" si="2416"/>
        <v>-3019.97</v>
      </c>
      <c r="Y415" s="114">
        <f t="shared" si="2416"/>
        <v>-5260.36</v>
      </c>
      <c r="Z415" s="112">
        <f t="shared" ref="Z415" si="2417">IF(OR($B415&lt;Z$10,$B415&gt;Z$11),0,IF($B415=Z$11,-Z414,-Z$15))</f>
        <v>-4145.22</v>
      </c>
      <c r="AA415" s="112">
        <f>IF(OR($B415&lt;AA$10,$B415&gt;AA$11),0,IF($B415=AA$11,-AA414,-AA$15))</f>
        <v>-3602.5677222222221</v>
      </c>
      <c r="AB415" s="112">
        <f t="shared" ref="AB415" si="2418">IF(OR($B415&lt;AB$10,$B415&gt;AB$11),0,IF($B415=AB$11,-AB414,-AB$15))</f>
        <v>-2323.0977777777771</v>
      </c>
      <c r="AC415" s="112">
        <f>IF(OR($B415&lt;AC$10,$B415&gt;AC$11),0,IF($B415=AC$11,-AC414,-AC$15))</f>
        <v>-5057.5455555555554</v>
      </c>
      <c r="AD415" s="112">
        <f t="shared" ref="AD415:AF415" si="2419">IF(OR($B415&lt;AD$10,$B415&gt;AD$11),0,IF($B415=AD$11,-AD414,-AD$15))</f>
        <v>-2817.2901111111109</v>
      </c>
      <c r="AE415" s="112">
        <f t="shared" si="2419"/>
        <v>-4496.5687222222223</v>
      </c>
      <c r="AF415" s="112">
        <f t="shared" si="2419"/>
        <v>-1984.0399444444445</v>
      </c>
      <c r="AG415" s="112">
        <f t="shared" ref="AG415:AH415" si="2420">IF(OR($B415&lt;AG$10,$B415&gt;AG$11),0,IF($B415=AG$11,-AG414,-AG$15))</f>
        <v>-7735.1963333333342</v>
      </c>
      <c r="AH415" s="112">
        <f t="shared" si="2420"/>
        <v>-2291.8082777777777</v>
      </c>
      <c r="AI415" s="112">
        <f t="shared" ref="AI415:AJ415" si="2421">IF(OR($B415&lt;AI$10,$B415&gt;AI$11),0,IF($B415=AI$11,-AI414,-AI$15))</f>
        <v>-4660.0425555555557</v>
      </c>
      <c r="AJ415" s="112">
        <f t="shared" si="2421"/>
        <v>-4768.1513888888885</v>
      </c>
      <c r="AK415" s="112">
        <f t="shared" ref="AK415:AM415" si="2422">IF(OR($B415&lt;AK$10,$B415&gt;AK$11),0,IF($B415=AK$11,-AK414,-AK$15))</f>
        <v>-2229.3174444444444</v>
      </c>
      <c r="AL415" s="112">
        <f>IF(OR($B415&lt;AL$10,$B415&gt;AL$11),0,IF($B415=AL$11,-AL414,-AL$15))</f>
        <v>-250.24666666666667</v>
      </c>
      <c r="AM415" s="112">
        <f t="shared" si="2422"/>
        <v>-5824.0375000000004</v>
      </c>
      <c r="AN415" s="112">
        <f t="shared" ref="AN415:AO415" si="2423">IF(OR($B415&lt;AN$10,$B415&gt;AN$11),0,IF($B415=AN$11,-AN414,-AN$15))</f>
        <v>-4412.5226666666667</v>
      </c>
      <c r="AO415" s="112">
        <f t="shared" si="2423"/>
        <v>-4428.1481111111107</v>
      </c>
      <c r="AP415" s="112">
        <f t="shared" ref="AP415" si="2424">IF(OR($B415&lt;AP$10,$B415&gt;AP$11),0,IF($B415=AP$11,-AP414,-AP$15))</f>
        <v>-468.13783333333333</v>
      </c>
      <c r="AQ415" s="112">
        <f t="shared" ref="AQ415:AS415" si="2425">IF(OR($B415&lt;AQ$10,$B415&gt;AQ$11),0,IF($B415=AQ$11,-AQ414,-AQ$15))</f>
        <v>-7311.6677222222215</v>
      </c>
      <c r="AR415" s="112">
        <f t="shared" si="2425"/>
        <v>-4252.8888888888887</v>
      </c>
      <c r="AS415" s="112">
        <f t="shared" si="2425"/>
        <v>-4309.583333333333</v>
      </c>
      <c r="AT415" s="112">
        <f t="shared" ref="AT415:AU415" si="2426">IF(OR($B415&lt;AT$10,$B415&gt;AT$11),0,IF($B415=AT$11,-AT414,-AT$15))</f>
        <v>-24.662722222222218</v>
      </c>
      <c r="AU415" s="112">
        <f t="shared" si="2426"/>
        <v>-68.423666666666662</v>
      </c>
      <c r="AV415" s="112">
        <f t="shared" ref="AV415:AW415" si="2427">IF(OR($B415&lt;AV$10,$B415&gt;AV$11),0,IF($B415=AV$11,-AV414,-AV$15))</f>
        <v>-2060.100611111111</v>
      </c>
      <c r="AW415" s="112">
        <f t="shared" si="2427"/>
        <v>-7993.168333333334</v>
      </c>
      <c r="AX415" s="112">
        <f t="shared" ref="AX415:AY415" si="2428">IF(OR($B415&lt;AX$10,$B415&gt;AX$11),0,IF($B415=AX$11,-AX414,-AX$15))</f>
        <v>-2183.3879999999999</v>
      </c>
      <c r="AY415" s="112">
        <f t="shared" si="2428"/>
        <v>-267.97566666666665</v>
      </c>
      <c r="AZ415" s="112">
        <f t="shared" ref="AZ415" si="2429">IF(OR($B415&lt;AZ$10,$B415&gt;AZ$11),0,IF($B415=AZ$11,-AZ414,-AZ$15))</f>
        <v>-558.75177777777776</v>
      </c>
      <c r="BA415" s="112">
        <f t="shared" ref="BA415:BB415" si="2430">IF(OR($B415&lt;BA$10,$B415&gt;BA$11),0,IF($B415=BA$11,-BA414,-BA$15))</f>
        <v>-8804.7295555555556</v>
      </c>
      <c r="BB415" s="112">
        <f t="shared" si="2430"/>
        <v>-2726.9586111111112</v>
      </c>
      <c r="BC415" s="112">
        <f t="shared" ref="BC415:BD415" si="2431">IF(OR($B415&lt;BC$10,$B415&gt;BC$11),0,IF($B415=BC$11,-BC414,-BC$15))</f>
        <v>-2777.6177222222223</v>
      </c>
      <c r="BD415" s="112">
        <f t="shared" si="2431"/>
        <v>-1240.0122222222224</v>
      </c>
      <c r="BE415" s="112">
        <f t="shared" ref="BE415:BF415" si="2432">IF(OR($B415&lt;BE$10,$B415&gt;BE$11),0,IF($B415=BE$11,-BE414,-BE$15))</f>
        <v>-52.041777777777781</v>
      </c>
      <c r="BF415" s="112">
        <f t="shared" si="2432"/>
        <v>-277.81144444444442</v>
      </c>
      <c r="BG415" s="112"/>
      <c r="BH415" s="112"/>
      <c r="BI415" s="112"/>
      <c r="BJ415" s="112"/>
      <c r="BK415" s="112"/>
      <c r="BL415" s="112"/>
      <c r="BM415" s="112"/>
      <c r="BN415" s="112">
        <f t="shared" si="2234"/>
        <v>-114684.05066666666</v>
      </c>
      <c r="BO415" s="112">
        <f>ROUND(BN415*'Link In'!$H$2,2)</f>
        <v>-5734.2</v>
      </c>
      <c r="BP415" s="112">
        <f>ROUND((BN415-BO415)*'Link In'!$H$3,2)</f>
        <v>-22879.47</v>
      </c>
    </row>
    <row r="416" spans="1:68" ht="14.25" customHeight="1" outlineLevel="1" x14ac:dyDescent="0.25">
      <c r="A416" s="52">
        <v>9999</v>
      </c>
      <c r="B416" s="94">
        <f>B415</f>
        <v>45353</v>
      </c>
      <c r="C416" s="115" t="s">
        <v>16</v>
      </c>
      <c r="D416" s="98">
        <f t="shared" ref="D416:Y416" si="2433">IF($B417&lt;D$10,0,IF($B417=D$10,D$13,SUM(D414:D415)))</f>
        <v>0</v>
      </c>
      <c r="E416" s="98">
        <f t="shared" si="2433"/>
        <v>0</v>
      </c>
      <c r="F416" s="98">
        <f t="shared" si="2433"/>
        <v>0</v>
      </c>
      <c r="G416" s="98">
        <f t="shared" si="2433"/>
        <v>0</v>
      </c>
      <c r="H416" s="98">
        <f t="shared" si="2433"/>
        <v>0</v>
      </c>
      <c r="I416" s="98">
        <f t="shared" si="2433"/>
        <v>0</v>
      </c>
      <c r="J416" s="98">
        <f t="shared" si="2433"/>
        <v>0</v>
      </c>
      <c r="K416" s="98">
        <f t="shared" si="2433"/>
        <v>0</v>
      </c>
      <c r="L416" s="98">
        <f t="shared" si="2433"/>
        <v>0</v>
      </c>
      <c r="M416" s="98">
        <f t="shared" si="2433"/>
        <v>0</v>
      </c>
      <c r="N416" s="98">
        <f t="shared" si="2433"/>
        <v>0</v>
      </c>
      <c r="O416" s="98">
        <f t="shared" si="2433"/>
        <v>0</v>
      </c>
      <c r="P416" s="98">
        <f t="shared" si="2433"/>
        <v>0</v>
      </c>
      <c r="Q416" s="98">
        <f>IF($B417&lt;Q$10,0,IF($B417=Q$10,Q$13,SUM(Q414:Q415)))</f>
        <v>-6.9121597334742546E-11</v>
      </c>
      <c r="R416" s="98">
        <f t="shared" si="2433"/>
        <v>1.6825651982799172E-11</v>
      </c>
      <c r="S416" s="98">
        <f t="shared" si="2433"/>
        <v>-7.0485839387401938E-12</v>
      </c>
      <c r="T416" s="98">
        <f t="shared" si="2433"/>
        <v>2.0293100533308461E-11</v>
      </c>
      <c r="U416" s="98">
        <f>IF($B417&lt;U$10,0,IF($B417=U$10,U$13,SUM(U414:U415)))</f>
        <v>-1.2050804798491299E-11</v>
      </c>
      <c r="V416" s="98">
        <f>IF($B417&lt;V$10,0,IF($B417=V$10,V$13,SUM(V414:V415)))</f>
        <v>0</v>
      </c>
      <c r="W416" s="98">
        <f>IF($B417&lt;W$10,0,IF($B417=W$10,W$13,SUM(W414:W415)))</f>
        <v>0</v>
      </c>
      <c r="X416" s="111">
        <f t="shared" si="2433"/>
        <v>54359.460000001913</v>
      </c>
      <c r="Y416" s="111">
        <f t="shared" si="2433"/>
        <v>94686.480000001859</v>
      </c>
      <c r="Z416" s="111">
        <f t="shared" ref="Z416" si="2434">IF($B417&lt;Z$10,0,IF($B417=Z$10,Z$13,SUM(Z414:Z415)))</f>
        <v>149228.04000000318</v>
      </c>
      <c r="AA416" s="111">
        <f>IF($B417&lt;AA$10,0,IF($B417=AA$10,AA$13,SUM(AA414:AA415)))</f>
        <v>111679.5993888888</v>
      </c>
      <c r="AB416" s="111">
        <f t="shared" ref="AB416" si="2435">IF($B417&lt;AB$10,0,IF($B417=AB$10,AB$13,SUM(AB414:AB415)))</f>
        <v>120801.08444444502</v>
      </c>
      <c r="AC416" s="111">
        <f>IF($B417&lt;AC$10,0,IF($B417=AC$10,AC$13,SUM(AC414:AC415)))</f>
        <v>262992.36888888478</v>
      </c>
      <c r="AD416" s="111">
        <f t="shared" ref="AD416:AF416" si="2436">IF($B417&lt;AD$10,0,IF($B417=AD$10,AD$13,SUM(AD414:AD415)))</f>
        <v>160585.53633333233</v>
      </c>
      <c r="AE416" s="111">
        <f t="shared" si="2436"/>
        <v>400194.61627777677</v>
      </c>
      <c r="AF416" s="111">
        <f t="shared" si="2436"/>
        <v>176579.55505555653</v>
      </c>
      <c r="AG416" s="111">
        <f t="shared" ref="AG416:AH416" si="2437">IF($B417&lt;AG$10,0,IF($B417=AG$10,AG$13,SUM(AG414:AG415)))</f>
        <v>688432.47366666212</v>
      </c>
      <c r="AH416" s="111">
        <f t="shared" si="2437"/>
        <v>203970.93672222062</v>
      </c>
      <c r="AI416" s="111">
        <f t="shared" ref="AI416:AJ416" si="2438">IF($B417&lt;AI$10,0,IF($B417=AI$10,AI$13,SUM(AI414:AI415)))</f>
        <v>414743.78744444181</v>
      </c>
      <c r="AJ416" s="111">
        <f t="shared" si="2438"/>
        <v>424365.47361110715</v>
      </c>
      <c r="AK416" s="111">
        <f t="shared" ref="AK416:AM416" si="2439">IF($B417&lt;AK$10,0,IF($B417=AK$10,AK$13,SUM(AK414:AK415)))</f>
        <v>198409.25255555505</v>
      </c>
      <c r="AL416" s="111">
        <f>IF($B417&lt;AL$10,0,IF($B417=AL$10,AL$13,SUM(AL414:AL415)))</f>
        <v>22271.953333333397</v>
      </c>
      <c r="AM416" s="111">
        <f t="shared" si="2439"/>
        <v>564931.63750000193</v>
      </c>
      <c r="AN416" s="111">
        <f t="shared" ref="AN416:AO416" si="2440">IF($B417&lt;AN$10,0,IF($B417=AN$10,AN$13,SUM(AN414:AN415)))</f>
        <v>503027.58400000061</v>
      </c>
      <c r="AO416" s="111">
        <f t="shared" si="2440"/>
        <v>504808.88466666499</v>
      </c>
      <c r="AP416" s="111">
        <f t="shared" ref="AP416" si="2441">IF($B417&lt;AP$10,0,IF($B417=AP$10,AP$13,SUM(AP414:AP415)))</f>
        <v>57580.953500000243</v>
      </c>
      <c r="AQ416" s="111">
        <f t="shared" ref="AQ416:AS416" si="2442">IF($B417&lt;AQ$10,0,IF($B417=AQ$10,AQ$13,SUM(AQ414:AQ415)))</f>
        <v>899335.12983333424</v>
      </c>
      <c r="AR416" s="111">
        <f t="shared" si="2442"/>
        <v>523105.33333333407</v>
      </c>
      <c r="AS416" s="111">
        <f t="shared" si="2442"/>
        <v>530078.74999999779</v>
      </c>
      <c r="AT416" s="111">
        <f t="shared" ref="AT416:AU416" si="2443">IF($B417&lt;AT$10,0,IF($B417=AT$10,AT$13,SUM(AT414:AT415)))</f>
        <v>3033.5148333333264</v>
      </c>
      <c r="AU416" s="111">
        <f t="shared" si="2443"/>
        <v>8416.1109999999535</v>
      </c>
      <c r="AV416" s="111">
        <f t="shared" ref="AV416:AW416" si="2444">IF($B417&lt;AV$10,0,IF($B417=AV$10,AV$13,SUM(AV414:AV415)))</f>
        <v>273993.38127777871</v>
      </c>
      <c r="AW416" s="111">
        <f t="shared" si="2444"/>
        <v>1135029.9033333377</v>
      </c>
      <c r="AX416" s="111">
        <f t="shared" ref="AX416:AY416" si="2445">IF($B417&lt;AX$10,0,IF($B417=AX$10,AX$13,SUM(AX414:AX415)))</f>
        <v>303490.9320000009</v>
      </c>
      <c r="AY416" s="111">
        <f t="shared" si="2445"/>
        <v>47699.668666666672</v>
      </c>
      <c r="AZ416" s="111">
        <f t="shared" ref="AZ416" si="2446">IF($B417&lt;AZ$10,0,IF($B417=AZ$10,AZ$13,SUM(AZ414:AZ415)))</f>
        <v>99457.816444444441</v>
      </c>
      <c r="BA416" s="111">
        <f t="shared" ref="BA416:BB416" si="2447">IF($B417&lt;BA$10,0,IF($B417=BA$10,BA$13,SUM(BA414:BA415)))</f>
        <v>1567241.8608888888</v>
      </c>
      <c r="BB416" s="111">
        <f t="shared" si="2447"/>
        <v>485398.63277777779</v>
      </c>
      <c r="BC416" s="111">
        <f t="shared" ref="BC416:BD416" si="2448">IF($B417&lt;BC$10,0,IF($B417=BC$10,BC$13,SUM(BC414:BC415)))</f>
        <v>494415.95455555554</v>
      </c>
      <c r="BD416" s="111">
        <f t="shared" si="2448"/>
        <v>220722.17555555556</v>
      </c>
      <c r="BE416" s="111">
        <f t="shared" ref="BE416:BF416" si="2449">IF($B417&lt;BE$10,0,IF($B417=BE$10,BE$13,SUM(BE414:BE415)))</f>
        <v>9263.4364444444436</v>
      </c>
      <c r="BF416" s="111">
        <f t="shared" si="2449"/>
        <v>49450.43711111111</v>
      </c>
      <c r="BG416" s="111"/>
      <c r="BH416" s="111"/>
      <c r="BI416" s="111"/>
      <c r="BJ416" s="111"/>
      <c r="BK416" s="111"/>
      <c r="BL416" s="111"/>
      <c r="BM416" s="111"/>
      <c r="BN416" s="111">
        <f t="shared" si="2234"/>
        <v>11763782.71544444</v>
      </c>
      <c r="BO416" s="111">
        <f>ROUND(BN416*'Link In'!$H$2,2)</f>
        <v>588189.14</v>
      </c>
      <c r="BP416" s="111">
        <f>ROUND((BN416-BO416)*'Link In'!$H$3,2)</f>
        <v>2346874.65</v>
      </c>
    </row>
    <row r="417" spans="1:68" outlineLevel="1" x14ac:dyDescent="0.25">
      <c r="A417" s="52">
        <v>9999</v>
      </c>
      <c r="B417" s="102">
        <f>+B416+31</f>
        <v>45384</v>
      </c>
      <c r="C417" s="95" t="s">
        <v>15</v>
      </c>
      <c r="D417" s="96">
        <f t="shared" ref="D417:R417" si="2450">IF(OR($B417&lt;D$10,$B417&gt;D$11),0,IF($B417=D$11,-D416,-D$15))</f>
        <v>0</v>
      </c>
      <c r="E417" s="96">
        <f t="shared" si="2450"/>
        <v>0</v>
      </c>
      <c r="F417" s="96">
        <f t="shared" si="2450"/>
        <v>0</v>
      </c>
      <c r="G417" s="96">
        <f t="shared" si="2450"/>
        <v>0</v>
      </c>
      <c r="H417" s="96">
        <f t="shared" si="2450"/>
        <v>0</v>
      </c>
      <c r="I417" s="96">
        <f t="shared" si="2450"/>
        <v>0</v>
      </c>
      <c r="J417" s="96">
        <f t="shared" si="2450"/>
        <v>0</v>
      </c>
      <c r="K417" s="96">
        <f t="shared" si="2450"/>
        <v>0</v>
      </c>
      <c r="L417" s="96">
        <f t="shared" si="2450"/>
        <v>0</v>
      </c>
      <c r="M417" s="96">
        <f t="shared" si="2450"/>
        <v>0</v>
      </c>
      <c r="N417" s="96">
        <f t="shared" si="2450"/>
        <v>0</v>
      </c>
      <c r="O417" s="96">
        <f t="shared" si="2450"/>
        <v>0</v>
      </c>
      <c r="P417" s="96">
        <f t="shared" si="2450"/>
        <v>0</v>
      </c>
      <c r="Q417" s="96">
        <f>IF(OR($B417&lt;Q$10,$B417&gt;Q$11),0,IF($B417=Q$11,-Q416,-Q$15))</f>
        <v>0</v>
      </c>
      <c r="R417" s="96">
        <f t="shared" si="2450"/>
        <v>0</v>
      </c>
      <c r="S417" s="96">
        <f t="shared" ref="S417:Y417" si="2451">IF(OR($B417&lt;S$10,$B417&gt;S$11),0,IF($B417=S$11,-S416,-S$15))</f>
        <v>0</v>
      </c>
      <c r="T417" s="96">
        <f t="shared" si="2451"/>
        <v>0</v>
      </c>
      <c r="U417" s="96">
        <v>0</v>
      </c>
      <c r="V417" s="96">
        <v>0</v>
      </c>
      <c r="W417" s="96">
        <v>0</v>
      </c>
      <c r="X417" s="114">
        <f t="shared" si="2451"/>
        <v>-3019.97</v>
      </c>
      <c r="Y417" s="114">
        <f t="shared" si="2451"/>
        <v>-5260.36</v>
      </c>
      <c r="Z417" s="112">
        <f t="shared" ref="Z417" si="2452">IF(OR($B417&lt;Z$10,$B417&gt;Z$11),0,IF($B417=Z$11,-Z416,-Z$15))</f>
        <v>-4145.22</v>
      </c>
      <c r="AA417" s="112">
        <f>IF(OR($B417&lt;AA$10,$B417&gt;AA$11),0,IF($B417=AA$11,-AA416,-AA$15))</f>
        <v>-3602.5677222222221</v>
      </c>
      <c r="AB417" s="112">
        <f t="shared" ref="AB417" si="2453">IF(OR($B417&lt;AB$10,$B417&gt;AB$11),0,IF($B417=AB$11,-AB416,-AB$15))</f>
        <v>-2323.0977777777771</v>
      </c>
      <c r="AC417" s="112">
        <f>IF(OR($B417&lt;AC$10,$B417&gt;AC$11),0,IF($B417=AC$11,-AC416,-AC$15))</f>
        <v>-5057.5455555555554</v>
      </c>
      <c r="AD417" s="112">
        <f t="shared" ref="AD417:AF417" si="2454">IF(OR($B417&lt;AD$10,$B417&gt;AD$11),0,IF($B417=AD$11,-AD416,-AD$15))</f>
        <v>-2817.2901111111109</v>
      </c>
      <c r="AE417" s="112">
        <f t="shared" si="2454"/>
        <v>-4496.5687222222223</v>
      </c>
      <c r="AF417" s="112">
        <f t="shared" si="2454"/>
        <v>-1984.0399444444445</v>
      </c>
      <c r="AG417" s="112">
        <f t="shared" ref="AG417:AH417" si="2455">IF(OR($B417&lt;AG$10,$B417&gt;AG$11),0,IF($B417=AG$11,-AG416,-AG$15))</f>
        <v>-7735.1963333333342</v>
      </c>
      <c r="AH417" s="112">
        <f t="shared" si="2455"/>
        <v>-2291.8082777777777</v>
      </c>
      <c r="AI417" s="112">
        <f t="shared" ref="AI417:AJ417" si="2456">IF(OR($B417&lt;AI$10,$B417&gt;AI$11),0,IF($B417=AI$11,-AI416,-AI$15))</f>
        <v>-4660.0425555555557</v>
      </c>
      <c r="AJ417" s="112">
        <f t="shared" si="2456"/>
        <v>-4768.1513888888885</v>
      </c>
      <c r="AK417" s="112">
        <f t="shared" ref="AK417:AM417" si="2457">IF(OR($B417&lt;AK$10,$B417&gt;AK$11),0,IF($B417=AK$11,-AK416,-AK$15))</f>
        <v>-2229.3174444444444</v>
      </c>
      <c r="AL417" s="112">
        <f>IF(OR($B417&lt;AL$10,$B417&gt;AL$11),0,IF($B417=AL$11,-AL416,-AL$15))</f>
        <v>-250.24666666666667</v>
      </c>
      <c r="AM417" s="112">
        <f t="shared" si="2457"/>
        <v>-5824.0375000000004</v>
      </c>
      <c r="AN417" s="112">
        <f t="shared" ref="AN417:AO417" si="2458">IF(OR($B417&lt;AN$10,$B417&gt;AN$11),0,IF($B417=AN$11,-AN416,-AN$15))</f>
        <v>-4412.5226666666667</v>
      </c>
      <c r="AO417" s="112">
        <f t="shared" si="2458"/>
        <v>-4428.1481111111107</v>
      </c>
      <c r="AP417" s="112">
        <f t="shared" ref="AP417" si="2459">IF(OR($B417&lt;AP$10,$B417&gt;AP$11),0,IF($B417=AP$11,-AP416,-AP$15))</f>
        <v>-468.13783333333333</v>
      </c>
      <c r="AQ417" s="112">
        <f t="shared" ref="AQ417:AS417" si="2460">IF(OR($B417&lt;AQ$10,$B417&gt;AQ$11),0,IF($B417=AQ$11,-AQ416,-AQ$15))</f>
        <v>-7311.6677222222215</v>
      </c>
      <c r="AR417" s="112">
        <f t="shared" si="2460"/>
        <v>-4252.8888888888887</v>
      </c>
      <c r="AS417" s="112">
        <f t="shared" si="2460"/>
        <v>-4309.583333333333</v>
      </c>
      <c r="AT417" s="112">
        <f t="shared" ref="AT417:AU417" si="2461">IF(OR($B417&lt;AT$10,$B417&gt;AT$11),0,IF($B417=AT$11,-AT416,-AT$15))</f>
        <v>-24.662722222222218</v>
      </c>
      <c r="AU417" s="112">
        <f t="shared" si="2461"/>
        <v>-68.423666666666662</v>
      </c>
      <c r="AV417" s="112">
        <f t="shared" ref="AV417:AW417" si="2462">IF(OR($B417&lt;AV$10,$B417&gt;AV$11),0,IF($B417=AV$11,-AV416,-AV$15))</f>
        <v>-2060.100611111111</v>
      </c>
      <c r="AW417" s="112">
        <f t="shared" si="2462"/>
        <v>-7993.168333333334</v>
      </c>
      <c r="AX417" s="112">
        <f t="shared" ref="AX417:AY417" si="2463">IF(OR($B417&lt;AX$10,$B417&gt;AX$11),0,IF($B417=AX$11,-AX416,-AX$15))</f>
        <v>-2183.3879999999999</v>
      </c>
      <c r="AY417" s="112">
        <f t="shared" si="2463"/>
        <v>-267.97566666666665</v>
      </c>
      <c r="AZ417" s="112">
        <f t="shared" ref="AZ417" si="2464">IF(OR($B417&lt;AZ$10,$B417&gt;AZ$11),0,IF($B417=AZ$11,-AZ416,-AZ$15))</f>
        <v>-558.75177777777776</v>
      </c>
      <c r="BA417" s="112">
        <f t="shared" ref="BA417:BB417" si="2465">IF(OR($B417&lt;BA$10,$B417&gt;BA$11),0,IF($B417=BA$11,-BA416,-BA$15))</f>
        <v>-8804.7295555555556</v>
      </c>
      <c r="BB417" s="112">
        <f t="shared" si="2465"/>
        <v>-2726.9586111111112</v>
      </c>
      <c r="BC417" s="112">
        <f t="shared" ref="BC417:BD417" si="2466">IF(OR($B417&lt;BC$10,$B417&gt;BC$11),0,IF($B417=BC$11,-BC416,-BC$15))</f>
        <v>-2777.6177222222223</v>
      </c>
      <c r="BD417" s="112">
        <f t="shared" si="2466"/>
        <v>-1240.0122222222224</v>
      </c>
      <c r="BE417" s="112">
        <f t="shared" ref="BE417:BF417" si="2467">IF(OR($B417&lt;BE$10,$B417&gt;BE$11),0,IF($B417=BE$11,-BE416,-BE$15))</f>
        <v>-52.041777777777781</v>
      </c>
      <c r="BF417" s="112">
        <f t="shared" si="2467"/>
        <v>-277.81144444444442</v>
      </c>
      <c r="BG417" s="112"/>
      <c r="BH417" s="112"/>
      <c r="BI417" s="112"/>
      <c r="BJ417" s="112"/>
      <c r="BK417" s="112"/>
      <c r="BL417" s="112"/>
      <c r="BM417" s="112"/>
      <c r="BN417" s="112">
        <f t="shared" si="2234"/>
        <v>-114684.05066666666</v>
      </c>
      <c r="BO417" s="112">
        <f>ROUND(BN417*'Link In'!$H$2,2)</f>
        <v>-5734.2</v>
      </c>
      <c r="BP417" s="112">
        <f>ROUND((BN417-BO417)*'Link In'!$H$3,2)</f>
        <v>-22879.47</v>
      </c>
    </row>
    <row r="418" spans="1:68" ht="14.25" customHeight="1" outlineLevel="1" x14ac:dyDescent="0.25">
      <c r="A418" s="52">
        <v>9999</v>
      </c>
      <c r="B418" s="94">
        <f>B417</f>
        <v>45384</v>
      </c>
      <c r="C418" s="115" t="s">
        <v>16</v>
      </c>
      <c r="D418" s="98">
        <f t="shared" ref="D418:Y418" si="2468">IF($B419&lt;D$10,0,IF($B419=D$10,D$13,SUM(D416:D417)))</f>
        <v>0</v>
      </c>
      <c r="E418" s="98">
        <f t="shared" si="2468"/>
        <v>0</v>
      </c>
      <c r="F418" s="98">
        <f t="shared" si="2468"/>
        <v>0</v>
      </c>
      <c r="G418" s="98">
        <f t="shared" si="2468"/>
        <v>0</v>
      </c>
      <c r="H418" s="98">
        <f t="shared" si="2468"/>
        <v>0</v>
      </c>
      <c r="I418" s="98">
        <f t="shared" si="2468"/>
        <v>0</v>
      </c>
      <c r="J418" s="98">
        <f t="shared" si="2468"/>
        <v>0</v>
      </c>
      <c r="K418" s="98">
        <f t="shared" si="2468"/>
        <v>0</v>
      </c>
      <c r="L418" s="98">
        <f t="shared" si="2468"/>
        <v>0</v>
      </c>
      <c r="M418" s="98">
        <f t="shared" si="2468"/>
        <v>0</v>
      </c>
      <c r="N418" s="98">
        <f t="shared" si="2468"/>
        <v>0</v>
      </c>
      <c r="O418" s="98">
        <f t="shared" si="2468"/>
        <v>0</v>
      </c>
      <c r="P418" s="98">
        <f t="shared" si="2468"/>
        <v>0</v>
      </c>
      <c r="Q418" s="98">
        <f>IF($B419&lt;Q$10,0,IF($B419=Q$10,Q$13,SUM(Q416:Q417)))</f>
        <v>-6.9121597334742546E-11</v>
      </c>
      <c r="R418" s="98">
        <f t="shared" si="2468"/>
        <v>1.6825651982799172E-11</v>
      </c>
      <c r="S418" s="98">
        <f t="shared" si="2468"/>
        <v>-7.0485839387401938E-12</v>
      </c>
      <c r="T418" s="98">
        <f t="shared" si="2468"/>
        <v>2.0293100533308461E-11</v>
      </c>
      <c r="U418" s="98">
        <f>IF($B419&lt;U$10,0,IF($B419=U$10,U$13,SUM(U416:U417)))</f>
        <v>-1.2050804798491299E-11</v>
      </c>
      <c r="V418" s="98">
        <v>0</v>
      </c>
      <c r="W418" s="98">
        <f>IF($B419&lt;W$10,0,IF($B419=W$10,W$13,SUM(W416:W417)))</f>
        <v>0</v>
      </c>
      <c r="X418" s="111">
        <f t="shared" si="2468"/>
        <v>51339.490000001912</v>
      </c>
      <c r="Y418" s="111">
        <f t="shared" si="2468"/>
        <v>89426.120000001858</v>
      </c>
      <c r="Z418" s="111">
        <f t="shared" ref="Z418" si="2469">IF($B419&lt;Z$10,0,IF($B419=Z$10,Z$13,SUM(Z416:Z417)))</f>
        <v>145082.82000000318</v>
      </c>
      <c r="AA418" s="111">
        <f>IF($B419&lt;AA$10,0,IF($B419=AA$10,AA$13,SUM(AA416:AA417)))</f>
        <v>108077.03166666659</v>
      </c>
      <c r="AB418" s="111">
        <f t="shared" ref="AB418" si="2470">IF($B419&lt;AB$10,0,IF($B419=AB$10,AB$13,SUM(AB416:AB417)))</f>
        <v>118477.98666666725</v>
      </c>
      <c r="AC418" s="111">
        <f>IF($B419&lt;AC$10,0,IF($B419=AC$10,AC$13,SUM(AC416:AC417)))</f>
        <v>257934.82333332923</v>
      </c>
      <c r="AD418" s="111">
        <f t="shared" ref="AD418:AF418" si="2471">IF($B419&lt;AD$10,0,IF($B419=AD$10,AD$13,SUM(AD416:AD417)))</f>
        <v>157768.24622222123</v>
      </c>
      <c r="AE418" s="111">
        <f t="shared" si="2471"/>
        <v>395698.04755555454</v>
      </c>
      <c r="AF418" s="111">
        <f t="shared" si="2471"/>
        <v>174595.51511111209</v>
      </c>
      <c r="AG418" s="111">
        <f t="shared" ref="AG418:AH418" si="2472">IF($B419&lt;AG$10,0,IF($B419=AG$10,AG$13,SUM(AG416:AG417)))</f>
        <v>680697.27733332873</v>
      </c>
      <c r="AH418" s="111">
        <f t="shared" si="2472"/>
        <v>201679.12844444285</v>
      </c>
      <c r="AI418" s="111">
        <f t="shared" ref="AI418:AJ418" si="2473">IF($B419&lt;AI$10,0,IF($B419=AI$10,AI$13,SUM(AI416:AI417)))</f>
        <v>410083.74488888623</v>
      </c>
      <c r="AJ418" s="111">
        <f t="shared" si="2473"/>
        <v>419597.32222221827</v>
      </c>
      <c r="AK418" s="111">
        <f t="shared" ref="AK418:AM418" si="2474">IF($B419&lt;AK$10,0,IF($B419=AK$10,AK$13,SUM(AK416:AK417)))</f>
        <v>196179.93511111062</v>
      </c>
      <c r="AL418" s="111">
        <f>IF($B419&lt;AL$10,0,IF($B419=AL$10,AL$13,SUM(AL416:AL417)))</f>
        <v>22021.706666666731</v>
      </c>
      <c r="AM418" s="111">
        <f t="shared" si="2474"/>
        <v>559107.60000000196</v>
      </c>
      <c r="AN418" s="111">
        <f t="shared" ref="AN418:AO418" si="2475">IF($B419&lt;AN$10,0,IF($B419=AN$10,AN$13,SUM(AN416:AN417)))</f>
        <v>498615.06133333396</v>
      </c>
      <c r="AO418" s="111">
        <f t="shared" si="2475"/>
        <v>500380.73655555386</v>
      </c>
      <c r="AP418" s="111">
        <f t="shared" ref="AP418" si="2476">IF($B419&lt;AP$10,0,IF($B419=AP$10,AP$13,SUM(AP416:AP417)))</f>
        <v>57112.815666666909</v>
      </c>
      <c r="AQ418" s="111">
        <f t="shared" ref="AQ418:AS418" si="2477">IF($B419&lt;AQ$10,0,IF($B419=AQ$10,AQ$13,SUM(AQ416:AQ417)))</f>
        <v>892023.46211111196</v>
      </c>
      <c r="AR418" s="111">
        <f t="shared" si="2477"/>
        <v>518852.44444444519</v>
      </c>
      <c r="AS418" s="111">
        <f t="shared" si="2477"/>
        <v>525769.16666666442</v>
      </c>
      <c r="AT418" s="111">
        <f t="shared" ref="AT418:AU418" si="2478">IF($B419&lt;AT$10,0,IF($B419=AT$10,AT$13,SUM(AT416:AT417)))</f>
        <v>3008.852111111104</v>
      </c>
      <c r="AU418" s="111">
        <f t="shared" si="2478"/>
        <v>8347.687333333286</v>
      </c>
      <c r="AV418" s="111">
        <f t="shared" ref="AV418:AW418" si="2479">IF($B419&lt;AV$10,0,IF($B419=AV$10,AV$13,SUM(AV416:AV417)))</f>
        <v>271933.28066666762</v>
      </c>
      <c r="AW418" s="111">
        <f t="shared" si="2479"/>
        <v>1127036.7350000045</v>
      </c>
      <c r="AX418" s="111">
        <f t="shared" ref="AX418:AY418" si="2480">IF($B419&lt;AX$10,0,IF($B419=AX$10,AX$13,SUM(AX416:AX417)))</f>
        <v>301307.54400000093</v>
      </c>
      <c r="AY418" s="111">
        <f t="shared" si="2480"/>
        <v>47431.693000000007</v>
      </c>
      <c r="AZ418" s="111">
        <f t="shared" ref="AZ418" si="2481">IF($B419&lt;AZ$10,0,IF($B419=AZ$10,AZ$13,SUM(AZ416:AZ417)))</f>
        <v>98899.064666666658</v>
      </c>
      <c r="BA418" s="111">
        <f t="shared" ref="BA418:BB418" si="2482">IF($B419&lt;BA$10,0,IF($B419=BA$10,BA$13,SUM(BA416:BA417)))</f>
        <v>1558437.1313333332</v>
      </c>
      <c r="BB418" s="111">
        <f t="shared" si="2482"/>
        <v>482671.67416666669</v>
      </c>
      <c r="BC418" s="111">
        <f t="shared" ref="BC418:BD418" si="2483">IF($B419&lt;BC$10,0,IF($B419=BC$10,BC$13,SUM(BC416:BC417)))</f>
        <v>491638.33683333331</v>
      </c>
      <c r="BD418" s="111">
        <f t="shared" si="2483"/>
        <v>219482.16333333333</v>
      </c>
      <c r="BE418" s="111">
        <f t="shared" ref="BE418:BF418" si="2484">IF($B419&lt;BE$10,0,IF($B419=BE$10,BE$13,SUM(BE416:BE417)))</f>
        <v>9211.3946666666652</v>
      </c>
      <c r="BF418" s="111">
        <f t="shared" si="2484"/>
        <v>49172.625666666667</v>
      </c>
      <c r="BG418" s="111"/>
      <c r="BH418" s="111"/>
      <c r="BI418" s="111"/>
      <c r="BJ418" s="111"/>
      <c r="BK418" s="111"/>
      <c r="BL418" s="111"/>
      <c r="BM418" s="111"/>
      <c r="BN418" s="111">
        <f t="shared" si="2234"/>
        <v>11649098.664777774</v>
      </c>
      <c r="BO418" s="111">
        <f>ROUND(BN418*'Link In'!$H$2,2)</f>
        <v>582454.93000000005</v>
      </c>
      <c r="BP418" s="111">
        <f>ROUND((BN418-BO418)*'Link In'!$H$3,2)</f>
        <v>2323995.1800000002</v>
      </c>
    </row>
    <row r="419" spans="1:68" outlineLevel="1" x14ac:dyDescent="0.25">
      <c r="A419" s="52">
        <v>9999</v>
      </c>
      <c r="B419" s="102">
        <f>+B418+31</f>
        <v>45415</v>
      </c>
      <c r="C419" s="95" t="s">
        <v>15</v>
      </c>
      <c r="D419" s="96">
        <f t="shared" ref="D419:P419" si="2485">IF(OR($B419&lt;D$10,$B419&gt;D$11),0,IF($B419=D$11,-D418,-D$15))</f>
        <v>0</v>
      </c>
      <c r="E419" s="96">
        <f t="shared" si="2485"/>
        <v>0</v>
      </c>
      <c r="F419" s="96">
        <f t="shared" si="2485"/>
        <v>0</v>
      </c>
      <c r="G419" s="96">
        <f t="shared" si="2485"/>
        <v>0</v>
      </c>
      <c r="H419" s="96">
        <f t="shared" si="2485"/>
        <v>0</v>
      </c>
      <c r="I419" s="96">
        <f t="shared" si="2485"/>
        <v>0</v>
      </c>
      <c r="J419" s="96">
        <f t="shared" si="2485"/>
        <v>0</v>
      </c>
      <c r="K419" s="96">
        <f t="shared" si="2485"/>
        <v>0</v>
      </c>
      <c r="L419" s="96">
        <f t="shared" si="2485"/>
        <v>0</v>
      </c>
      <c r="M419" s="96">
        <f t="shared" si="2485"/>
        <v>0</v>
      </c>
      <c r="N419" s="96">
        <f t="shared" si="2485"/>
        <v>0</v>
      </c>
      <c r="O419" s="96">
        <f t="shared" si="2485"/>
        <v>0</v>
      </c>
      <c r="P419" s="96">
        <f t="shared" si="2485"/>
        <v>0</v>
      </c>
      <c r="Q419" s="96">
        <f>IF(OR($B419&lt;Q$10,$B419&gt;Q$11),0,IF($B419=Q$11,-Q418,-Q$15))</f>
        <v>0</v>
      </c>
      <c r="R419" s="96">
        <f t="shared" ref="R419:Y419" si="2486">IF(OR($B419&lt;R$10,$B419&gt;R$11),0,IF($B419=R$11,-R418,-R$15))</f>
        <v>0</v>
      </c>
      <c r="S419" s="96">
        <f t="shared" si="2486"/>
        <v>0</v>
      </c>
      <c r="T419" s="96">
        <f t="shared" si="2486"/>
        <v>0</v>
      </c>
      <c r="U419" s="96">
        <v>0</v>
      </c>
      <c r="V419" s="96">
        <v>0</v>
      </c>
      <c r="W419" s="96">
        <v>0</v>
      </c>
      <c r="X419" s="114">
        <f t="shared" si="2486"/>
        <v>-3019.97</v>
      </c>
      <c r="Y419" s="114">
        <f t="shared" si="2486"/>
        <v>-5260.36</v>
      </c>
      <c r="Z419" s="112">
        <f t="shared" ref="Z419" si="2487">IF(OR($B419&lt;Z$10,$B419&gt;Z$11),0,IF($B419=Z$11,-Z418,-Z$15))</f>
        <v>-4145.22</v>
      </c>
      <c r="AA419" s="112">
        <f>IF(OR($B419&lt;AA$10,$B419&gt;AA$11),0,IF($B419=AA$11,-AA418,-AA$15))</f>
        <v>-3602.5677222222221</v>
      </c>
      <c r="AB419" s="112">
        <f t="shared" ref="AB419" si="2488">IF(OR($B419&lt;AB$10,$B419&gt;AB$11),0,IF($B419=AB$11,-AB418,-AB$15))</f>
        <v>-2323.0977777777771</v>
      </c>
      <c r="AC419" s="112">
        <f>IF(OR($B419&lt;AC$10,$B419&gt;AC$11),0,IF($B419=AC$11,-AC418,-AC$15))</f>
        <v>-5057.5455555555554</v>
      </c>
      <c r="AD419" s="112">
        <f t="shared" ref="AD419:AF419" si="2489">IF(OR($B419&lt;AD$10,$B419&gt;AD$11),0,IF($B419=AD$11,-AD418,-AD$15))</f>
        <v>-2817.2901111111109</v>
      </c>
      <c r="AE419" s="112">
        <f t="shared" si="2489"/>
        <v>-4496.5687222222223</v>
      </c>
      <c r="AF419" s="112">
        <f t="shared" si="2489"/>
        <v>-1984.0399444444445</v>
      </c>
      <c r="AG419" s="112">
        <f t="shared" ref="AG419:AH419" si="2490">IF(OR($B419&lt;AG$10,$B419&gt;AG$11),0,IF($B419=AG$11,-AG418,-AG$15))</f>
        <v>-7735.1963333333342</v>
      </c>
      <c r="AH419" s="112">
        <f t="shared" si="2490"/>
        <v>-2291.8082777777777</v>
      </c>
      <c r="AI419" s="112">
        <f t="shared" ref="AI419:AJ419" si="2491">IF(OR($B419&lt;AI$10,$B419&gt;AI$11),0,IF($B419=AI$11,-AI418,-AI$15))</f>
        <v>-4660.0425555555557</v>
      </c>
      <c r="AJ419" s="112">
        <f t="shared" si="2491"/>
        <v>-4768.1513888888885</v>
      </c>
      <c r="AK419" s="112">
        <f t="shared" ref="AK419:AM419" si="2492">IF(OR($B419&lt;AK$10,$B419&gt;AK$11),0,IF($B419=AK$11,-AK418,-AK$15))</f>
        <v>-2229.3174444444444</v>
      </c>
      <c r="AL419" s="112">
        <f>IF(OR($B419&lt;AL$10,$B419&gt;AL$11),0,IF($B419=AL$11,-AL418,-AL$15))</f>
        <v>-250.24666666666667</v>
      </c>
      <c r="AM419" s="112">
        <f t="shared" si="2492"/>
        <v>-5824.0375000000004</v>
      </c>
      <c r="AN419" s="112">
        <f t="shared" ref="AN419:AO419" si="2493">IF(OR($B419&lt;AN$10,$B419&gt;AN$11),0,IF($B419=AN$11,-AN418,-AN$15))</f>
        <v>-4412.5226666666667</v>
      </c>
      <c r="AO419" s="112">
        <f t="shared" si="2493"/>
        <v>-4428.1481111111107</v>
      </c>
      <c r="AP419" s="112">
        <f t="shared" ref="AP419" si="2494">IF(OR($B419&lt;AP$10,$B419&gt;AP$11),0,IF($B419=AP$11,-AP418,-AP$15))</f>
        <v>-468.13783333333333</v>
      </c>
      <c r="AQ419" s="112">
        <f t="shared" ref="AQ419:AS419" si="2495">IF(OR($B419&lt;AQ$10,$B419&gt;AQ$11),0,IF($B419=AQ$11,-AQ418,-AQ$15))</f>
        <v>-7311.6677222222215</v>
      </c>
      <c r="AR419" s="112">
        <f t="shared" si="2495"/>
        <v>-4252.8888888888887</v>
      </c>
      <c r="AS419" s="112">
        <f t="shared" si="2495"/>
        <v>-4309.583333333333</v>
      </c>
      <c r="AT419" s="112">
        <f t="shared" ref="AT419:AU419" si="2496">IF(OR($B419&lt;AT$10,$B419&gt;AT$11),0,IF($B419=AT$11,-AT418,-AT$15))</f>
        <v>-24.662722222222218</v>
      </c>
      <c r="AU419" s="112">
        <f t="shared" si="2496"/>
        <v>-68.423666666666662</v>
      </c>
      <c r="AV419" s="112">
        <f t="shared" ref="AV419:AW419" si="2497">IF(OR($B419&lt;AV$10,$B419&gt;AV$11),0,IF($B419=AV$11,-AV418,-AV$15))</f>
        <v>-2060.100611111111</v>
      </c>
      <c r="AW419" s="112">
        <f t="shared" si="2497"/>
        <v>-7993.168333333334</v>
      </c>
      <c r="AX419" s="112">
        <f t="shared" ref="AX419:AY419" si="2498">IF(OR($B419&lt;AX$10,$B419&gt;AX$11),0,IF($B419=AX$11,-AX418,-AX$15))</f>
        <v>-2183.3879999999999</v>
      </c>
      <c r="AY419" s="112">
        <f t="shared" si="2498"/>
        <v>-267.97566666666665</v>
      </c>
      <c r="AZ419" s="112">
        <f t="shared" ref="AZ419" si="2499">IF(OR($B419&lt;AZ$10,$B419&gt;AZ$11),0,IF($B419=AZ$11,-AZ418,-AZ$15))</f>
        <v>-558.75177777777776</v>
      </c>
      <c r="BA419" s="112">
        <f t="shared" ref="BA419:BB419" si="2500">IF(OR($B419&lt;BA$10,$B419&gt;BA$11),0,IF($B419=BA$11,-BA418,-BA$15))</f>
        <v>-8804.7295555555556</v>
      </c>
      <c r="BB419" s="112">
        <f t="shared" si="2500"/>
        <v>-2726.9586111111112</v>
      </c>
      <c r="BC419" s="112">
        <f t="shared" ref="BC419:BD419" si="2501">IF(OR($B419&lt;BC$10,$B419&gt;BC$11),0,IF($B419=BC$11,-BC418,-BC$15))</f>
        <v>-2777.6177222222223</v>
      </c>
      <c r="BD419" s="112">
        <f t="shared" si="2501"/>
        <v>-1240.0122222222224</v>
      </c>
      <c r="BE419" s="112">
        <f t="shared" ref="BE419:BF419" si="2502">IF(OR($B419&lt;BE$10,$B419&gt;BE$11),0,IF($B419=BE$11,-BE418,-BE$15))</f>
        <v>-52.041777777777781</v>
      </c>
      <c r="BF419" s="112">
        <f t="shared" si="2502"/>
        <v>-277.81144444444442</v>
      </c>
      <c r="BG419" s="112"/>
      <c r="BH419" s="112"/>
      <c r="BI419" s="112"/>
      <c r="BJ419" s="112"/>
      <c r="BK419" s="112"/>
      <c r="BL419" s="112"/>
      <c r="BM419" s="112"/>
      <c r="BN419" s="112">
        <f t="shared" si="2234"/>
        <v>-114684.05066666666</v>
      </c>
      <c r="BO419" s="112">
        <f>ROUND(BN419*'Link In'!$H$2,2)</f>
        <v>-5734.2</v>
      </c>
      <c r="BP419" s="112">
        <f>ROUND((BN419-BO419)*'Link In'!$H$3,2)</f>
        <v>-22879.47</v>
      </c>
    </row>
    <row r="420" spans="1:68" ht="14.25" customHeight="1" outlineLevel="1" x14ac:dyDescent="0.25">
      <c r="A420" s="52">
        <v>9999</v>
      </c>
      <c r="B420" s="94">
        <f>B419</f>
        <v>45415</v>
      </c>
      <c r="C420" s="115" t="s">
        <v>16</v>
      </c>
      <c r="D420" s="98">
        <f t="shared" ref="D420:Y420" si="2503">IF($B421&lt;D$10,0,IF($B421=D$10,D$13,SUM(D418:D419)))</f>
        <v>0</v>
      </c>
      <c r="E420" s="98">
        <f t="shared" si="2503"/>
        <v>0</v>
      </c>
      <c r="F420" s="98">
        <f t="shared" si="2503"/>
        <v>0</v>
      </c>
      <c r="G420" s="98">
        <f t="shared" si="2503"/>
        <v>0</v>
      </c>
      <c r="H420" s="98">
        <f t="shared" si="2503"/>
        <v>0</v>
      </c>
      <c r="I420" s="98">
        <f t="shared" si="2503"/>
        <v>0</v>
      </c>
      <c r="J420" s="98">
        <f t="shared" si="2503"/>
        <v>0</v>
      </c>
      <c r="K420" s="98">
        <f t="shared" si="2503"/>
        <v>0</v>
      </c>
      <c r="L420" s="98">
        <f t="shared" si="2503"/>
        <v>0</v>
      </c>
      <c r="M420" s="98">
        <f t="shared" si="2503"/>
        <v>0</v>
      </c>
      <c r="N420" s="98">
        <f t="shared" si="2503"/>
        <v>0</v>
      </c>
      <c r="O420" s="98">
        <f t="shared" si="2503"/>
        <v>0</v>
      </c>
      <c r="P420" s="98">
        <f t="shared" si="2503"/>
        <v>0</v>
      </c>
      <c r="Q420" s="98">
        <f>IF($B421&lt;Q$10,0,IF($B421=Q$10,Q$13,SUM(Q418:Q419)))</f>
        <v>-6.9121597334742546E-11</v>
      </c>
      <c r="R420" s="98">
        <f t="shared" si="2503"/>
        <v>1.6825651982799172E-11</v>
      </c>
      <c r="S420" s="98">
        <f t="shared" si="2503"/>
        <v>-7.0485839387401938E-12</v>
      </c>
      <c r="T420" s="98">
        <f t="shared" si="2503"/>
        <v>2.0293100533308461E-11</v>
      </c>
      <c r="U420" s="98">
        <f>IF($B421&lt;U$10,0,IF($B421=U$10,U$13,SUM(U418:U419)))</f>
        <v>-1.2050804798491299E-11</v>
      </c>
      <c r="V420" s="98">
        <v>0</v>
      </c>
      <c r="W420" s="98">
        <f>IF($B421&lt;W$10,0,IF($B421=W$10,W$13,SUM(W418:W419)))</f>
        <v>0</v>
      </c>
      <c r="X420" s="111">
        <f t="shared" si="2503"/>
        <v>48319.52000000191</v>
      </c>
      <c r="Y420" s="111">
        <f t="shared" si="2503"/>
        <v>84165.760000001857</v>
      </c>
      <c r="Z420" s="111">
        <f t="shared" ref="Z420" si="2504">IF($B421&lt;Z$10,0,IF($B421=Z$10,Z$13,SUM(Z418:Z419)))</f>
        <v>140937.60000000318</v>
      </c>
      <c r="AA420" s="111">
        <f>IF($B421&lt;AA$10,0,IF($B421=AA$10,AA$13,SUM(AA418:AA419)))</f>
        <v>104474.46394444437</v>
      </c>
      <c r="AB420" s="111">
        <f t="shared" ref="AB420" si="2505">IF($B421&lt;AB$10,0,IF($B421=AB$10,AB$13,SUM(AB418:AB419)))</f>
        <v>116154.88888888947</v>
      </c>
      <c r="AC420" s="111">
        <f>IF($B421&lt;AC$10,0,IF($B421=AC$10,AC$13,SUM(AC418:AC419)))</f>
        <v>252877.27777777368</v>
      </c>
      <c r="AD420" s="111">
        <f t="shared" ref="AD420:AF420" si="2506">IF($B421&lt;AD$10,0,IF($B421=AD$10,AD$13,SUM(AD418:AD419)))</f>
        <v>154950.95611111014</v>
      </c>
      <c r="AE420" s="111">
        <f t="shared" si="2506"/>
        <v>391201.47883333231</v>
      </c>
      <c r="AF420" s="111">
        <f t="shared" si="2506"/>
        <v>172611.47516666766</v>
      </c>
      <c r="AG420" s="111">
        <f t="shared" ref="AG420:AH420" si="2507">IF($B421&lt;AG$10,0,IF($B421=AG$10,AG$13,SUM(AG418:AG419)))</f>
        <v>672962.08099999535</v>
      </c>
      <c r="AH420" s="111">
        <f t="shared" si="2507"/>
        <v>199387.32016666507</v>
      </c>
      <c r="AI420" s="111">
        <f t="shared" ref="AI420:AJ420" si="2508">IF($B421&lt;AI$10,0,IF($B421=AI$10,AI$13,SUM(AI418:AI419)))</f>
        <v>405423.70233333064</v>
      </c>
      <c r="AJ420" s="111">
        <f t="shared" si="2508"/>
        <v>414829.17083332938</v>
      </c>
      <c r="AK420" s="111">
        <f t="shared" ref="AK420:AM420" si="2509">IF($B421&lt;AK$10,0,IF($B421=AK$10,AK$13,SUM(AK418:AK419)))</f>
        <v>193950.61766666619</v>
      </c>
      <c r="AL420" s="111">
        <f>IF($B421&lt;AL$10,0,IF($B421=AL$10,AL$13,SUM(AL418:AL419)))</f>
        <v>21771.460000000065</v>
      </c>
      <c r="AM420" s="111">
        <f t="shared" si="2509"/>
        <v>553283.56250000198</v>
      </c>
      <c r="AN420" s="111">
        <f t="shared" ref="AN420:AO420" si="2510">IF($B421&lt;AN$10,0,IF($B421=AN$10,AN$13,SUM(AN418:AN419)))</f>
        <v>494202.5386666673</v>
      </c>
      <c r="AO420" s="111">
        <f t="shared" si="2510"/>
        <v>495952.58844444272</v>
      </c>
      <c r="AP420" s="111">
        <f t="shared" ref="AP420" si="2511">IF($B421&lt;AP$10,0,IF($B421=AP$10,AP$13,SUM(AP418:AP419)))</f>
        <v>56644.677833333575</v>
      </c>
      <c r="AQ420" s="111">
        <f t="shared" ref="AQ420:AS420" si="2512">IF($B421&lt;AQ$10,0,IF($B421=AQ$10,AQ$13,SUM(AQ418:AQ419)))</f>
        <v>884711.79438888968</v>
      </c>
      <c r="AR420" s="111">
        <f t="shared" si="2512"/>
        <v>514599.55555555632</v>
      </c>
      <c r="AS420" s="111">
        <f t="shared" si="2512"/>
        <v>521459.5833333311</v>
      </c>
      <c r="AT420" s="111">
        <f t="shared" ref="AT420:AU420" si="2513">IF($B421&lt;AT$10,0,IF($B421=AT$10,AT$13,SUM(AT418:AT419)))</f>
        <v>2984.1893888888817</v>
      </c>
      <c r="AU420" s="111">
        <f t="shared" si="2513"/>
        <v>8279.2636666666185</v>
      </c>
      <c r="AV420" s="111">
        <f t="shared" ref="AV420:AW420" si="2514">IF($B421&lt;AV$10,0,IF($B421=AV$10,AV$13,SUM(AV418:AV419)))</f>
        <v>269873.18005555653</v>
      </c>
      <c r="AW420" s="111">
        <f t="shared" si="2514"/>
        <v>1119043.5666666713</v>
      </c>
      <c r="AX420" s="111">
        <f t="shared" ref="AX420:AY420" si="2515">IF($B421&lt;AX$10,0,IF($B421=AX$10,AX$13,SUM(AX418:AX419)))</f>
        <v>299124.15600000095</v>
      </c>
      <c r="AY420" s="111">
        <f t="shared" si="2515"/>
        <v>47163.717333333341</v>
      </c>
      <c r="AZ420" s="111">
        <f t="shared" ref="AZ420" si="2516">IF($B421&lt;AZ$10,0,IF($B421=AZ$10,AZ$13,SUM(AZ418:AZ419)))</f>
        <v>98340.312888888875</v>
      </c>
      <c r="BA420" s="111">
        <f t="shared" ref="BA420:BB420" si="2517">IF($B421&lt;BA$10,0,IF($B421=BA$10,BA$13,SUM(BA418:BA419)))</f>
        <v>1549632.4017777776</v>
      </c>
      <c r="BB420" s="111">
        <f t="shared" si="2517"/>
        <v>479944.71555555559</v>
      </c>
      <c r="BC420" s="111">
        <f t="shared" ref="BC420:BD420" si="2518">IF($B421&lt;BC$10,0,IF($B421=BC$10,BC$13,SUM(BC418:BC419)))</f>
        <v>488860.71911111107</v>
      </c>
      <c r="BD420" s="111">
        <f t="shared" si="2518"/>
        <v>218242.1511111111</v>
      </c>
      <c r="BE420" s="111">
        <f t="shared" ref="BE420:BF420" si="2519">IF($B421&lt;BE$10,0,IF($B421=BE$10,BE$13,SUM(BE418:BE419)))</f>
        <v>9159.3528888888868</v>
      </c>
      <c r="BF420" s="111">
        <f t="shared" si="2519"/>
        <v>48894.814222222223</v>
      </c>
      <c r="BG420" s="111"/>
      <c r="BH420" s="111"/>
      <c r="BI420" s="111"/>
      <c r="BJ420" s="111"/>
      <c r="BK420" s="111"/>
      <c r="BL420" s="111"/>
      <c r="BM420" s="111"/>
      <c r="BN420" s="111">
        <f t="shared" si="2234"/>
        <v>11534414.614111107</v>
      </c>
      <c r="BO420" s="111">
        <f>ROUND(BN420*'Link In'!$H$2,2)</f>
        <v>576720.73</v>
      </c>
      <c r="BP420" s="111">
        <f>ROUND((BN420-BO420)*'Link In'!$H$3,2)</f>
        <v>2301115.7200000002</v>
      </c>
    </row>
    <row r="421" spans="1:68" outlineLevel="1" x14ac:dyDescent="0.25">
      <c r="A421" s="52">
        <v>9999</v>
      </c>
      <c r="B421" s="102">
        <f>+B420+31</f>
        <v>45446</v>
      </c>
      <c r="C421" s="95" t="s">
        <v>15</v>
      </c>
      <c r="D421" s="96">
        <f t="shared" ref="D421:Y421" si="2520">IF(OR($B421&lt;D$10,$B421&gt;D$11),0,IF($B421=D$11,-D420,-D$15))</f>
        <v>0</v>
      </c>
      <c r="E421" s="96">
        <f t="shared" si="2520"/>
        <v>0</v>
      </c>
      <c r="F421" s="96">
        <f t="shared" si="2520"/>
        <v>0</v>
      </c>
      <c r="G421" s="96">
        <f t="shared" si="2520"/>
        <v>0</v>
      </c>
      <c r="H421" s="96">
        <f t="shared" si="2520"/>
        <v>0</v>
      </c>
      <c r="I421" s="96">
        <f t="shared" si="2520"/>
        <v>0</v>
      </c>
      <c r="J421" s="96">
        <f t="shared" si="2520"/>
        <v>0</v>
      </c>
      <c r="K421" s="96">
        <f t="shared" si="2520"/>
        <v>0</v>
      </c>
      <c r="L421" s="96">
        <f t="shared" si="2520"/>
        <v>0</v>
      </c>
      <c r="M421" s="96">
        <f t="shared" si="2520"/>
        <v>0</v>
      </c>
      <c r="N421" s="96">
        <f t="shared" si="2520"/>
        <v>0</v>
      </c>
      <c r="O421" s="96">
        <f t="shared" si="2520"/>
        <v>0</v>
      </c>
      <c r="P421" s="96">
        <f t="shared" si="2520"/>
        <v>0</v>
      </c>
      <c r="Q421" s="96">
        <f>IF(OR($B421&lt;Q$10,$B421&gt;Q$11),0,IF($B421=Q$11,-Q420,-Q$15))</f>
        <v>0</v>
      </c>
      <c r="R421" s="96">
        <f t="shared" si="2520"/>
        <v>0</v>
      </c>
      <c r="S421" s="96">
        <f t="shared" si="2520"/>
        <v>0</v>
      </c>
      <c r="T421" s="96">
        <f t="shared" si="2520"/>
        <v>0</v>
      </c>
      <c r="U421" s="96">
        <v>0</v>
      </c>
      <c r="V421" s="96">
        <v>0</v>
      </c>
      <c r="W421" s="96">
        <v>0</v>
      </c>
      <c r="X421" s="114">
        <f t="shared" si="2520"/>
        <v>-3019.97</v>
      </c>
      <c r="Y421" s="114">
        <f t="shared" si="2520"/>
        <v>-5260.36</v>
      </c>
      <c r="Z421" s="112">
        <f t="shared" ref="Z421" si="2521">IF(OR($B421&lt;Z$10,$B421&gt;Z$11),0,IF($B421=Z$11,-Z420,-Z$15))</f>
        <v>-4145.22</v>
      </c>
      <c r="AA421" s="112">
        <f>IF(OR($B421&lt;AA$10,$B421&gt;AA$11),0,IF($B421=AA$11,-AA420,-AA$15))</f>
        <v>-3602.5677222222221</v>
      </c>
      <c r="AB421" s="112">
        <f t="shared" ref="AB421" si="2522">IF(OR($B421&lt;AB$10,$B421&gt;AB$11),0,IF($B421=AB$11,-AB420,-AB$15))</f>
        <v>-2323.0977777777771</v>
      </c>
      <c r="AC421" s="112">
        <f>IF(OR($B421&lt;AC$10,$B421&gt;AC$11),0,IF($B421=AC$11,-AC420,-AC$15))</f>
        <v>-5057.5455555555554</v>
      </c>
      <c r="AD421" s="112">
        <f t="shared" ref="AD421:AF421" si="2523">IF(OR($B421&lt;AD$10,$B421&gt;AD$11),0,IF($B421=AD$11,-AD420,-AD$15))</f>
        <v>-2817.2901111111109</v>
      </c>
      <c r="AE421" s="112">
        <f t="shared" si="2523"/>
        <v>-4496.5687222222223</v>
      </c>
      <c r="AF421" s="112">
        <f t="shared" si="2523"/>
        <v>-1984.0399444444445</v>
      </c>
      <c r="AG421" s="112">
        <f t="shared" ref="AG421:AH421" si="2524">IF(OR($B421&lt;AG$10,$B421&gt;AG$11),0,IF($B421=AG$11,-AG420,-AG$15))</f>
        <v>-7735.1963333333342</v>
      </c>
      <c r="AH421" s="112">
        <f t="shared" si="2524"/>
        <v>-2291.8082777777777</v>
      </c>
      <c r="AI421" s="112">
        <f t="shared" ref="AI421:AJ421" si="2525">IF(OR($B421&lt;AI$10,$B421&gt;AI$11),0,IF($B421=AI$11,-AI420,-AI$15))</f>
        <v>-4660.0425555555557</v>
      </c>
      <c r="AJ421" s="112">
        <f t="shared" si="2525"/>
        <v>-4768.1513888888885</v>
      </c>
      <c r="AK421" s="112">
        <f t="shared" ref="AK421:AM421" si="2526">IF(OR($B421&lt;AK$10,$B421&gt;AK$11),0,IF($B421=AK$11,-AK420,-AK$15))</f>
        <v>-2229.3174444444444</v>
      </c>
      <c r="AL421" s="112">
        <f>IF(OR($B421&lt;AL$10,$B421&gt;AL$11),0,IF($B421=AL$11,-AL420,-AL$15))</f>
        <v>-250.24666666666667</v>
      </c>
      <c r="AM421" s="112">
        <f t="shared" si="2526"/>
        <v>-5824.0375000000004</v>
      </c>
      <c r="AN421" s="112">
        <f t="shared" ref="AN421:AO421" si="2527">IF(OR($B421&lt;AN$10,$B421&gt;AN$11),0,IF($B421=AN$11,-AN420,-AN$15))</f>
        <v>-4412.5226666666667</v>
      </c>
      <c r="AO421" s="112">
        <f t="shared" si="2527"/>
        <v>-4428.1481111111107</v>
      </c>
      <c r="AP421" s="112">
        <f t="shared" ref="AP421" si="2528">IF(OR($B421&lt;AP$10,$B421&gt;AP$11),0,IF($B421=AP$11,-AP420,-AP$15))</f>
        <v>-468.13783333333333</v>
      </c>
      <c r="AQ421" s="112">
        <f t="shared" ref="AQ421:AS421" si="2529">IF(OR($B421&lt;AQ$10,$B421&gt;AQ$11),0,IF($B421=AQ$11,-AQ420,-AQ$15))</f>
        <v>-7311.6677222222215</v>
      </c>
      <c r="AR421" s="112">
        <f t="shared" si="2529"/>
        <v>-4252.8888888888887</v>
      </c>
      <c r="AS421" s="112">
        <f t="shared" si="2529"/>
        <v>-4309.583333333333</v>
      </c>
      <c r="AT421" s="112">
        <f t="shared" ref="AT421:AU421" si="2530">IF(OR($B421&lt;AT$10,$B421&gt;AT$11),0,IF($B421=AT$11,-AT420,-AT$15))</f>
        <v>-24.662722222222218</v>
      </c>
      <c r="AU421" s="112">
        <f t="shared" si="2530"/>
        <v>-68.423666666666662</v>
      </c>
      <c r="AV421" s="112">
        <f t="shared" ref="AV421:AW421" si="2531">IF(OR($B421&lt;AV$10,$B421&gt;AV$11),0,IF($B421=AV$11,-AV420,-AV$15))</f>
        <v>-2060.100611111111</v>
      </c>
      <c r="AW421" s="112">
        <f t="shared" si="2531"/>
        <v>-7993.168333333334</v>
      </c>
      <c r="AX421" s="112">
        <f t="shared" ref="AX421:AY421" si="2532">IF(OR($B421&lt;AX$10,$B421&gt;AX$11),0,IF($B421=AX$11,-AX420,-AX$15))</f>
        <v>-2183.3879999999999</v>
      </c>
      <c r="AY421" s="112">
        <f t="shared" si="2532"/>
        <v>-267.97566666666665</v>
      </c>
      <c r="AZ421" s="112">
        <f t="shared" ref="AZ421" si="2533">IF(OR($B421&lt;AZ$10,$B421&gt;AZ$11),0,IF($B421=AZ$11,-AZ420,-AZ$15))</f>
        <v>-558.75177777777776</v>
      </c>
      <c r="BA421" s="112">
        <f t="shared" ref="BA421:BB421" si="2534">IF(OR($B421&lt;BA$10,$B421&gt;BA$11),0,IF($B421=BA$11,-BA420,-BA$15))</f>
        <v>-8804.7295555555556</v>
      </c>
      <c r="BB421" s="112">
        <f t="shared" si="2534"/>
        <v>-2726.9586111111112</v>
      </c>
      <c r="BC421" s="112">
        <f t="shared" ref="BC421:BD421" si="2535">IF(OR($B421&lt;BC$10,$B421&gt;BC$11),0,IF($B421=BC$11,-BC420,-BC$15))</f>
        <v>-2777.6177222222223</v>
      </c>
      <c r="BD421" s="112">
        <f t="shared" si="2535"/>
        <v>-1240.0122222222224</v>
      </c>
      <c r="BE421" s="112">
        <f t="shared" ref="BE421:BF421" si="2536">IF(OR($B421&lt;BE$10,$B421&gt;BE$11),0,IF($B421=BE$11,-BE420,-BE$15))</f>
        <v>-52.041777777777781</v>
      </c>
      <c r="BF421" s="112">
        <f t="shared" si="2536"/>
        <v>-277.81144444444442</v>
      </c>
      <c r="BG421" s="112"/>
      <c r="BH421" s="112"/>
      <c r="BI421" s="112"/>
      <c r="BJ421" s="112"/>
      <c r="BK421" s="112"/>
      <c r="BL421" s="112"/>
      <c r="BM421" s="112"/>
      <c r="BN421" s="112">
        <f t="shared" si="2234"/>
        <v>-114684.05066666666</v>
      </c>
      <c r="BO421" s="112">
        <f>ROUND(BN421*'Link In'!$H$2,2)</f>
        <v>-5734.2</v>
      </c>
      <c r="BP421" s="112">
        <f>ROUND((BN421-BO421)*'Link In'!$H$3,2)</f>
        <v>-22879.47</v>
      </c>
    </row>
    <row r="422" spans="1:68" ht="14.25" customHeight="1" outlineLevel="1" x14ac:dyDescent="0.25">
      <c r="A422" s="52">
        <v>9999</v>
      </c>
      <c r="B422" s="94">
        <f>B421</f>
        <v>45446</v>
      </c>
      <c r="C422" s="115" t="s">
        <v>16</v>
      </c>
      <c r="D422" s="98">
        <f t="shared" ref="D422:Y422" si="2537">IF($B423&lt;D$10,0,IF($B423=D$10,D$13,SUM(D420:D421)))</f>
        <v>0</v>
      </c>
      <c r="E422" s="98">
        <f t="shared" si="2537"/>
        <v>0</v>
      </c>
      <c r="F422" s="98">
        <f t="shared" si="2537"/>
        <v>0</v>
      </c>
      <c r="G422" s="98">
        <f t="shared" si="2537"/>
        <v>0</v>
      </c>
      <c r="H422" s="98">
        <f t="shared" si="2537"/>
        <v>0</v>
      </c>
      <c r="I422" s="98">
        <f t="shared" si="2537"/>
        <v>0</v>
      </c>
      <c r="J422" s="98">
        <f t="shared" si="2537"/>
        <v>0</v>
      </c>
      <c r="K422" s="98">
        <f t="shared" si="2537"/>
        <v>0</v>
      </c>
      <c r="L422" s="98">
        <f t="shared" si="2537"/>
        <v>0</v>
      </c>
      <c r="M422" s="98">
        <f t="shared" si="2537"/>
        <v>0</v>
      </c>
      <c r="N422" s="98">
        <f t="shared" si="2537"/>
        <v>0</v>
      </c>
      <c r="O422" s="98">
        <f t="shared" si="2537"/>
        <v>0</v>
      </c>
      <c r="P422" s="98">
        <f t="shared" si="2537"/>
        <v>0</v>
      </c>
      <c r="Q422" s="98">
        <f>IF($B423&lt;Q$10,0,IF($B423=Q$10,Q$13,SUM(Q420:Q421)))</f>
        <v>-6.9121597334742546E-11</v>
      </c>
      <c r="R422" s="98">
        <f t="shared" si="2537"/>
        <v>1.6825651982799172E-11</v>
      </c>
      <c r="S422" s="98">
        <f t="shared" si="2537"/>
        <v>-7.0485839387401938E-12</v>
      </c>
      <c r="T422" s="98">
        <f t="shared" si="2537"/>
        <v>2.0293100533308461E-11</v>
      </c>
      <c r="U422" s="98">
        <f>IF($B423&lt;U$10,0,IF($B423=U$10,U$13,SUM(U420:U421)))</f>
        <v>-1.2050804798491299E-11</v>
      </c>
      <c r="V422" s="98">
        <v>0</v>
      </c>
      <c r="W422" s="98">
        <f>IF($B423&lt;W$10,0,IF($B423=W$10,W$13,SUM(W420:W421)))</f>
        <v>0</v>
      </c>
      <c r="X422" s="111">
        <f t="shared" si="2537"/>
        <v>45299.550000001909</v>
      </c>
      <c r="Y422" s="111">
        <f t="shared" si="2537"/>
        <v>78905.400000001857</v>
      </c>
      <c r="Z422" s="111">
        <f t="shared" ref="Z422:Z532" si="2538">IF($B423&lt;Z$10,0,IF($B423=Z$10,Z$13,SUM(Z420:Z421)))</f>
        <v>136792.38000000318</v>
      </c>
      <c r="AA422" s="111">
        <f>IF($B423&lt;AA$10,0,IF($B423=AA$10,AA$13,SUM(AA420:AA421)))</f>
        <v>100871.89622222216</v>
      </c>
      <c r="AB422" s="111">
        <f t="shared" ref="AB422:AB532" si="2539">IF($B423&lt;AB$10,0,IF($B423=AB$10,AB$13,SUM(AB420:AB421)))</f>
        <v>113831.7911111117</v>
      </c>
      <c r="AC422" s="111">
        <f>IF($B423&lt;AC$10,0,IF($B423=AC$10,AC$13,SUM(AC420:AC421)))</f>
        <v>247819.73222221812</v>
      </c>
      <c r="AD422" s="111">
        <f t="shared" ref="AD422:AF422" si="2540">IF($B423&lt;AD$10,0,IF($B423=AD$10,AD$13,SUM(AD420:AD421)))</f>
        <v>152133.66599999904</v>
      </c>
      <c r="AE422" s="111">
        <f t="shared" si="2540"/>
        <v>386704.91011111008</v>
      </c>
      <c r="AF422" s="111">
        <f t="shared" si="2540"/>
        <v>170627.43522222323</v>
      </c>
      <c r="AG422" s="111">
        <f t="shared" ref="AG422:AH422" si="2541">IF($B423&lt;AG$10,0,IF($B423=AG$10,AG$13,SUM(AG420:AG421)))</f>
        <v>665226.88466666196</v>
      </c>
      <c r="AH422" s="111">
        <f t="shared" si="2541"/>
        <v>197095.5118888873</v>
      </c>
      <c r="AI422" s="111">
        <f t="shared" ref="AI422:AJ422" si="2542">IF($B423&lt;AI$10,0,IF($B423=AI$10,AI$13,SUM(AI420:AI421)))</f>
        <v>400763.65977777506</v>
      </c>
      <c r="AJ422" s="111">
        <f t="shared" si="2542"/>
        <v>410061.01944444049</v>
      </c>
      <c r="AK422" s="111">
        <f t="shared" ref="AK422:AM422" si="2543">IF($B423&lt;AK$10,0,IF($B423=AK$10,AK$13,SUM(AK420:AK421)))</f>
        <v>191721.30022222176</v>
      </c>
      <c r="AL422" s="111">
        <f>IF($B423&lt;AL$10,0,IF($B423=AL$10,AL$13,SUM(AL420:AL421)))</f>
        <v>21521.213333333399</v>
      </c>
      <c r="AM422" s="111">
        <f t="shared" si="2543"/>
        <v>547459.525000002</v>
      </c>
      <c r="AN422" s="111">
        <f t="shared" ref="AN422:AO422" si="2544">IF($B423&lt;AN$10,0,IF($B423=AN$10,AN$13,SUM(AN420:AN421)))</f>
        <v>489790.01600000064</v>
      </c>
      <c r="AO422" s="111">
        <f t="shared" si="2544"/>
        <v>491524.44033333159</v>
      </c>
      <c r="AP422" s="111">
        <f t="shared" ref="AP422:AP434" si="2545">IF($B423&lt;AP$10,0,IF($B423=AP$10,AP$13,SUM(AP420:AP421)))</f>
        <v>56176.540000000241</v>
      </c>
      <c r="AQ422" s="111">
        <f t="shared" ref="AQ422:AS422" si="2546">IF($B423&lt;AQ$10,0,IF($B423=AQ$10,AQ$13,SUM(AQ420:AQ421)))</f>
        <v>877400.12666666741</v>
      </c>
      <c r="AR422" s="111">
        <f t="shared" si="2546"/>
        <v>510346.66666666744</v>
      </c>
      <c r="AS422" s="111">
        <f t="shared" si="2546"/>
        <v>517149.99999999779</v>
      </c>
      <c r="AT422" s="111">
        <f t="shared" ref="AT422:AU422" si="2547">IF($B423&lt;AT$10,0,IF($B423=AT$10,AT$13,SUM(AT420:AT421)))</f>
        <v>2959.5266666666594</v>
      </c>
      <c r="AU422" s="111">
        <f t="shared" si="2547"/>
        <v>8210.839999999951</v>
      </c>
      <c r="AV422" s="111">
        <f t="shared" ref="AV422:AW422" si="2548">IF($B423&lt;AV$10,0,IF($B423=AV$10,AV$13,SUM(AV420:AV421)))</f>
        <v>267813.07944444544</v>
      </c>
      <c r="AW422" s="111">
        <f t="shared" si="2548"/>
        <v>1111050.3983333381</v>
      </c>
      <c r="AX422" s="111">
        <f t="shared" ref="AX422:AY422" si="2549">IF($B423&lt;AX$10,0,IF($B423=AX$10,AX$13,SUM(AX420:AX421)))</f>
        <v>296940.76800000097</v>
      </c>
      <c r="AY422" s="111">
        <f t="shared" si="2549"/>
        <v>46895.741666666676</v>
      </c>
      <c r="AZ422" s="111">
        <f t="shared" ref="AZ422" si="2550">IF($B423&lt;AZ$10,0,IF($B423=AZ$10,AZ$13,SUM(AZ420:AZ421)))</f>
        <v>97781.561111111092</v>
      </c>
      <c r="BA422" s="111">
        <f t="shared" ref="BA422" si="2551">IF($B423&lt;BA$10,0,IF($B423=BA$10,BA$13,SUM(BA420:BA421)))</f>
        <v>1540827.672222222</v>
      </c>
      <c r="BB422" s="111">
        <f>BB13</f>
        <v>490852.55</v>
      </c>
      <c r="BC422" s="111">
        <f t="shared" ref="BC422:BD422" si="2552">IF($B423&lt;BC$10,0,IF($B423=BC$10,BC$13,SUM(BC420:BC421)))</f>
        <v>486083.10138888884</v>
      </c>
      <c r="BD422" s="111">
        <f t="shared" si="2552"/>
        <v>217002.13888888888</v>
      </c>
      <c r="BE422" s="111">
        <f t="shared" ref="BE422:BF422" si="2553">IF($B423&lt;BE$10,0,IF($B423=BE$10,BE$13,SUM(BE420:BE421)))</f>
        <v>9107.3111111111084</v>
      </c>
      <c r="BF422" s="111">
        <f t="shared" si="2553"/>
        <v>48617.00277777778</v>
      </c>
      <c r="BG422" s="111"/>
      <c r="BH422" s="111"/>
      <c r="BI422" s="111"/>
      <c r="BJ422" s="111"/>
      <c r="BK422" s="111"/>
      <c r="BL422" s="111"/>
      <c r="BM422" s="111"/>
      <c r="BN422" s="111">
        <f t="shared" si="2234"/>
        <v>11433365.356499996</v>
      </c>
      <c r="BO422" s="111">
        <f>ROUND(BN422*'Link In'!$H$2,2)</f>
        <v>571668.27</v>
      </c>
      <c r="BP422" s="111">
        <f>ROUND((BN422-BO422)*'Link In'!$H$3,2)</f>
        <v>2280956.39</v>
      </c>
    </row>
    <row r="423" spans="1:68" outlineLevel="1" x14ac:dyDescent="0.25">
      <c r="A423" s="52">
        <v>9999</v>
      </c>
      <c r="B423" s="102">
        <f>+B422+31</f>
        <v>45477</v>
      </c>
      <c r="C423" s="95" t="s">
        <v>15</v>
      </c>
      <c r="D423" s="96">
        <f t="shared" ref="D423:Y423" si="2554">IF(OR($B423&lt;D$10,$B423&gt;D$11),0,IF($B423=D$11,-D422,-D$15))</f>
        <v>0</v>
      </c>
      <c r="E423" s="96">
        <f t="shared" si="2554"/>
        <v>0</v>
      </c>
      <c r="F423" s="96">
        <f t="shared" si="2554"/>
        <v>0</v>
      </c>
      <c r="G423" s="96">
        <f t="shared" si="2554"/>
        <v>0</v>
      </c>
      <c r="H423" s="96">
        <f t="shared" si="2554"/>
        <v>0</v>
      </c>
      <c r="I423" s="96">
        <f t="shared" si="2554"/>
        <v>0</v>
      </c>
      <c r="J423" s="96">
        <f t="shared" si="2554"/>
        <v>0</v>
      </c>
      <c r="K423" s="96">
        <f t="shared" si="2554"/>
        <v>0</v>
      </c>
      <c r="L423" s="96">
        <f t="shared" si="2554"/>
        <v>0</v>
      </c>
      <c r="M423" s="96">
        <f t="shared" si="2554"/>
        <v>0</v>
      </c>
      <c r="N423" s="96">
        <f t="shared" si="2554"/>
        <v>0</v>
      </c>
      <c r="O423" s="96">
        <f t="shared" si="2554"/>
        <v>0</v>
      </c>
      <c r="P423" s="96">
        <f t="shared" si="2554"/>
        <v>0</v>
      </c>
      <c r="Q423" s="96">
        <f>IF(OR($B423&lt;Q$10,$B423&gt;Q$11),0,IF($B423=Q$11,-Q422,-Q$15))</f>
        <v>0</v>
      </c>
      <c r="R423" s="96">
        <f t="shared" si="2554"/>
        <v>0</v>
      </c>
      <c r="S423" s="96">
        <f t="shared" si="2554"/>
        <v>0</v>
      </c>
      <c r="T423" s="96">
        <f t="shared" si="2554"/>
        <v>0</v>
      </c>
      <c r="U423" s="96">
        <v>0</v>
      </c>
      <c r="V423" s="96">
        <v>0</v>
      </c>
      <c r="W423" s="96">
        <v>0</v>
      </c>
      <c r="X423" s="114">
        <f t="shared" si="2554"/>
        <v>-3019.97</v>
      </c>
      <c r="Y423" s="114">
        <f t="shared" si="2554"/>
        <v>-5260.36</v>
      </c>
      <c r="Z423" s="112">
        <f t="shared" ref="Z423:Z439" si="2555">IF(OR($B423&lt;Z$10,$B423&gt;Z$11),0,IF($B423=Z$11,-Z422,-Z$15))</f>
        <v>-4145.22</v>
      </c>
      <c r="AA423" s="112">
        <f>IF(OR($B423&lt;AA$10,$B423&gt;AA$11),0,IF($B423=AA$11,-AA422,-AA$15))</f>
        <v>-3602.5677222222221</v>
      </c>
      <c r="AB423" s="112">
        <f t="shared" ref="AB423:AB439" si="2556">IF(OR($B423&lt;AB$10,$B423&gt;AB$11),0,IF($B423=AB$11,-AB422,-AB$15))</f>
        <v>-2323.0977777777771</v>
      </c>
      <c r="AC423" s="112">
        <f>IF(OR($B423&lt;AC$10,$B423&gt;AC$11),0,IF($B423=AC$11,-AC422,-AC$15))</f>
        <v>-5057.5455555555554</v>
      </c>
      <c r="AD423" s="112">
        <f t="shared" ref="AD423:AF423" si="2557">IF(OR($B423&lt;AD$10,$B423&gt;AD$11),0,IF($B423=AD$11,-AD422,-AD$15))</f>
        <v>-2817.2901111111109</v>
      </c>
      <c r="AE423" s="112">
        <f t="shared" si="2557"/>
        <v>-4496.5687222222223</v>
      </c>
      <c r="AF423" s="112">
        <f t="shared" si="2557"/>
        <v>-1984.0399444444445</v>
      </c>
      <c r="AG423" s="112">
        <f t="shared" ref="AG423:AH423" si="2558">IF(OR($B423&lt;AG$10,$B423&gt;AG$11),0,IF($B423=AG$11,-AG422,-AG$15))</f>
        <v>-7735.1963333333342</v>
      </c>
      <c r="AH423" s="112">
        <f t="shared" si="2558"/>
        <v>-2291.8082777777777</v>
      </c>
      <c r="AI423" s="112">
        <f t="shared" ref="AI423:AJ423" si="2559">IF(OR($B423&lt;AI$10,$B423&gt;AI$11),0,IF($B423=AI$11,-AI422,-AI$15))</f>
        <v>-4660.0425555555557</v>
      </c>
      <c r="AJ423" s="112">
        <f t="shared" si="2559"/>
        <v>-4768.1513888888885</v>
      </c>
      <c r="AK423" s="112">
        <f t="shared" ref="AK423:AM423" si="2560">IF(OR($B423&lt;AK$10,$B423&gt;AK$11),0,IF($B423=AK$11,-AK422,-AK$15))</f>
        <v>-2229.3174444444444</v>
      </c>
      <c r="AL423" s="112">
        <f>IF(OR($B423&lt;AL$10,$B423&gt;AL$11),0,IF($B423=AL$11,-AL422,-AL$15))</f>
        <v>-250.24666666666667</v>
      </c>
      <c r="AM423" s="112">
        <f t="shared" si="2560"/>
        <v>-5824.0375000000004</v>
      </c>
      <c r="AN423" s="112">
        <f t="shared" ref="AN423:AO423" si="2561">IF(OR($B423&lt;AN$10,$B423&gt;AN$11),0,IF($B423=AN$11,-AN422,-AN$15))</f>
        <v>-4412.5226666666667</v>
      </c>
      <c r="AO423" s="112">
        <f t="shared" si="2561"/>
        <v>-4428.1481111111107</v>
      </c>
      <c r="AP423" s="112">
        <f t="shared" ref="AP423:AW439" si="2562">IF(OR($B423&lt;AP$10,$B423&gt;AP$11),0,IF($B423=AP$11,-AP422,-AP$15))</f>
        <v>-468.13783333333333</v>
      </c>
      <c r="AQ423" s="112">
        <f t="shared" ref="AQ423:AS423" si="2563">IF(OR($B423&lt;AQ$10,$B423&gt;AQ$11),0,IF($B423=AQ$11,-AQ422,-AQ$15))</f>
        <v>-7311.6677222222215</v>
      </c>
      <c r="AR423" s="112">
        <f t="shared" si="2563"/>
        <v>-4252.8888888888887</v>
      </c>
      <c r="AS423" s="112">
        <f t="shared" si="2563"/>
        <v>-4309.583333333333</v>
      </c>
      <c r="AT423" s="112">
        <f t="shared" ref="AT423:AU423" si="2564">IF(OR($B423&lt;AT$10,$B423&gt;AT$11),0,IF($B423=AT$11,-AT422,-AT$15))</f>
        <v>-24.662722222222218</v>
      </c>
      <c r="AU423" s="112">
        <f t="shared" si="2564"/>
        <v>-68.423666666666662</v>
      </c>
      <c r="AV423" s="112">
        <f t="shared" ref="AV423:AW423" si="2565">IF(OR($B423&lt;AV$10,$B423&gt;AV$11),0,IF($B423=AV$11,-AV422,-AV$15))</f>
        <v>-2060.100611111111</v>
      </c>
      <c r="AW423" s="112">
        <f t="shared" si="2565"/>
        <v>-7993.168333333334</v>
      </c>
      <c r="AX423" s="112">
        <f t="shared" ref="AX423:AY423" si="2566">IF(OR($B423&lt;AX$10,$B423&gt;AX$11),0,IF($B423=AX$11,-AX422,-AX$15))</f>
        <v>-2183.3879999999999</v>
      </c>
      <c r="AY423" s="112">
        <f t="shared" si="2566"/>
        <v>-267.97566666666665</v>
      </c>
      <c r="AZ423" s="112">
        <f t="shared" ref="AZ423" si="2567">IF(OR($B423&lt;AZ$10,$B423&gt;AZ$11),0,IF($B423=AZ$11,-AZ422,-AZ$15))</f>
        <v>-558.75177777777776</v>
      </c>
      <c r="BA423" s="112">
        <f t="shared" ref="BA423" si="2568">IF(OR($B423&lt;BA$10,$B423&gt;BA$11),0,IF($B423=BA$11,-BA422,-BA$15))</f>
        <v>-8804.7295555555556</v>
      </c>
      <c r="BB423" s="112">
        <f t="shared" ref="BB423:BD423" si="2569">IF(OR($B423&lt;BB$10,$B423&gt;BB$11),0,IF($B423=BB$11,-BB422,-BB$15))</f>
        <v>-2726.9586111111112</v>
      </c>
      <c r="BC423" s="112">
        <f t="shared" si="2569"/>
        <v>-2777.6177222222223</v>
      </c>
      <c r="BD423" s="112">
        <f t="shared" si="2569"/>
        <v>-1240.0122222222224</v>
      </c>
      <c r="BE423" s="112">
        <f t="shared" ref="BE423:BF423" si="2570">IF(OR($B423&lt;BE$10,$B423&gt;BE$11),0,IF($B423=BE$11,-BE422,-BE$15))</f>
        <v>-52.041777777777781</v>
      </c>
      <c r="BF423" s="112">
        <f t="shared" si="2570"/>
        <v>-277.81144444444442</v>
      </c>
      <c r="BG423" s="112"/>
      <c r="BH423" s="112"/>
      <c r="BI423" s="112"/>
      <c r="BJ423" s="112"/>
      <c r="BK423" s="112"/>
      <c r="BL423" s="112"/>
      <c r="BM423" s="112"/>
      <c r="BN423" s="112">
        <f t="shared" si="2234"/>
        <v>-114684.05066666666</v>
      </c>
      <c r="BO423" s="112">
        <f>ROUND(BN423*'Link In'!$H$2,2)</f>
        <v>-5734.2</v>
      </c>
      <c r="BP423" s="112">
        <f>ROUND((BN423-BO423)*'Link In'!$H$3,2)</f>
        <v>-22879.47</v>
      </c>
    </row>
    <row r="424" spans="1:68" ht="14.25" customHeight="1" outlineLevel="1" x14ac:dyDescent="0.25">
      <c r="A424" s="52">
        <v>9999</v>
      </c>
      <c r="B424" s="94">
        <f>B423</f>
        <v>45477</v>
      </c>
      <c r="C424" s="115" t="s">
        <v>16</v>
      </c>
      <c r="D424" s="98">
        <f t="shared" ref="D424:P424" si="2571">IF($B425&lt;D$10,0,IF($B425=D$10,D$13,SUM(D422:D423)))</f>
        <v>0</v>
      </c>
      <c r="E424" s="98">
        <f t="shared" si="2571"/>
        <v>0</v>
      </c>
      <c r="F424" s="98">
        <f t="shared" si="2571"/>
        <v>0</v>
      </c>
      <c r="G424" s="98">
        <f t="shared" si="2571"/>
        <v>0</v>
      </c>
      <c r="H424" s="98">
        <f t="shared" si="2571"/>
        <v>0</v>
      </c>
      <c r="I424" s="98">
        <f t="shared" si="2571"/>
        <v>0</v>
      </c>
      <c r="J424" s="98">
        <f t="shared" si="2571"/>
        <v>0</v>
      </c>
      <c r="K424" s="98">
        <f t="shared" si="2571"/>
        <v>0</v>
      </c>
      <c r="L424" s="98">
        <f t="shared" si="2571"/>
        <v>0</v>
      </c>
      <c r="M424" s="98">
        <f t="shared" si="2571"/>
        <v>0</v>
      </c>
      <c r="N424" s="98">
        <f t="shared" si="2571"/>
        <v>0</v>
      </c>
      <c r="O424" s="98">
        <f t="shared" si="2571"/>
        <v>0</v>
      </c>
      <c r="P424" s="98">
        <f t="shared" si="2571"/>
        <v>0</v>
      </c>
      <c r="Q424" s="98">
        <f>IF($B425&lt;Q$10,0,IF($B425=Q$10,Q$13,SUM(Q422:Q423)))</f>
        <v>-6.9121597334742546E-11</v>
      </c>
      <c r="R424" s="98">
        <f t="shared" ref="R424:Y424" si="2572">IF($B425&lt;R$10,0,IF($B425=R$10,R$13,SUM(R422:R423)))</f>
        <v>1.6825651982799172E-11</v>
      </c>
      <c r="S424" s="98">
        <f t="shared" si="2572"/>
        <v>-7.0485839387401938E-12</v>
      </c>
      <c r="T424" s="98">
        <f t="shared" si="2572"/>
        <v>2.0293100533308461E-11</v>
      </c>
      <c r="U424" s="98">
        <f>IF($B425&lt;U$10,0,IF($B425=U$10,U$13,SUM(U422:U423)))</f>
        <v>-1.2050804798491299E-11</v>
      </c>
      <c r="V424" s="98">
        <v>0</v>
      </c>
      <c r="W424" s="98">
        <f>IF($B425&lt;W$10,0,IF($B425=W$10,W$13,SUM(W422:W423)))</f>
        <v>0</v>
      </c>
      <c r="X424" s="111">
        <f t="shared" si="2572"/>
        <v>42279.580000001908</v>
      </c>
      <c r="Y424" s="111">
        <f t="shared" si="2572"/>
        <v>73645.040000001856</v>
      </c>
      <c r="Z424" s="111">
        <f t="shared" si="2538"/>
        <v>132647.16000000318</v>
      </c>
      <c r="AA424" s="111">
        <f>IF($B425&lt;AA$10,0,IF($B425=AA$10,AA$13,SUM(AA422:AA423)))</f>
        <v>97269.328499999945</v>
      </c>
      <c r="AB424" s="111">
        <f t="shared" si="2539"/>
        <v>111508.69333333393</v>
      </c>
      <c r="AC424" s="111">
        <f>IF($B425&lt;AC$10,0,IF($B425=AC$10,AC$13,SUM(AC422:AC423)))</f>
        <v>242762.18666666257</v>
      </c>
      <c r="AD424" s="111">
        <f t="shared" ref="AD424:AM424" si="2573">IF($B425&lt;AD$10,0,IF($B425=AD$10,AD$13,SUM(AD422:AD423)))</f>
        <v>149316.37588888794</v>
      </c>
      <c r="AE424" s="111">
        <f t="shared" si="2573"/>
        <v>382208.34138888784</v>
      </c>
      <c r="AF424" s="111">
        <f t="shared" si="2573"/>
        <v>168643.39527777879</v>
      </c>
      <c r="AG424" s="111">
        <f t="shared" si="2573"/>
        <v>657491.68833332858</v>
      </c>
      <c r="AH424" s="111">
        <f t="shared" si="2573"/>
        <v>194803.70361110952</v>
      </c>
      <c r="AI424" s="111">
        <f t="shared" si="2573"/>
        <v>396103.61722221947</v>
      </c>
      <c r="AJ424" s="111">
        <f t="shared" si="2573"/>
        <v>405292.8680555516</v>
      </c>
      <c r="AK424" s="111">
        <f t="shared" si="2573"/>
        <v>189491.98277777733</v>
      </c>
      <c r="AL424" s="111">
        <f>IF($B425&lt;AL$10,0,IF($B425=AL$10,AL$13,SUM(AL422:AL423)))</f>
        <v>21270.966666666733</v>
      </c>
      <c r="AM424" s="111">
        <f t="shared" si="2573"/>
        <v>541635.48750000203</v>
      </c>
      <c r="AN424" s="111">
        <f t="shared" ref="AN424:AO424" si="2574">IF($B425&lt;AN$10,0,IF($B425=AN$10,AN$13,SUM(AN422:AN423)))</f>
        <v>485377.49333333399</v>
      </c>
      <c r="AO424" s="111">
        <f t="shared" si="2574"/>
        <v>487096.29222222045</v>
      </c>
      <c r="AP424" s="111">
        <f t="shared" si="2545"/>
        <v>55708.402166666907</v>
      </c>
      <c r="AQ424" s="111">
        <f t="shared" ref="AQ424:AS424" si="2575">IF($B425&lt;AQ$10,0,IF($B425=AQ$10,AQ$13,SUM(AQ422:AQ423)))</f>
        <v>870088.45894444513</v>
      </c>
      <c r="AR424" s="111">
        <f t="shared" si="2575"/>
        <v>506093.77777777857</v>
      </c>
      <c r="AS424" s="111">
        <f t="shared" si="2575"/>
        <v>512840.41666666447</v>
      </c>
      <c r="AT424" s="111">
        <f t="shared" ref="AT424:AU424" si="2576">IF($B425&lt;AT$10,0,IF($B425=AT$10,AT$13,SUM(AT422:AT423)))</f>
        <v>2934.863944444437</v>
      </c>
      <c r="AU424" s="111">
        <f t="shared" si="2576"/>
        <v>8142.4163333332845</v>
      </c>
      <c r="AV424" s="111">
        <f t="shared" ref="AV424:AW424" si="2577">IF($B425&lt;AV$10,0,IF($B425=AV$10,AV$13,SUM(AV422:AV423)))</f>
        <v>265752.97883333435</v>
      </c>
      <c r="AW424" s="111">
        <f t="shared" si="2577"/>
        <v>1103057.2300000049</v>
      </c>
      <c r="AX424" s="111">
        <f t="shared" ref="AX424:AY424" si="2578">IF($B425&lt;AX$10,0,IF($B425=AX$10,AX$13,SUM(AX422:AX423)))</f>
        <v>294757.38000000099</v>
      </c>
      <c r="AY424" s="111">
        <f t="shared" si="2578"/>
        <v>46627.766000000011</v>
      </c>
      <c r="AZ424" s="111">
        <f t="shared" ref="AZ424" si="2579">IF($B425&lt;AZ$10,0,IF($B425=AZ$10,AZ$13,SUM(AZ422:AZ423)))</f>
        <v>97222.809333333309</v>
      </c>
      <c r="BA424" s="111">
        <f t="shared" ref="BA424:BB424" si="2580">IF($B425&lt;BA$10,0,IF($B425=BA$10,BA$13,SUM(BA422:BA423)))</f>
        <v>1532022.9426666663</v>
      </c>
      <c r="BB424" s="111">
        <f t="shared" si="2580"/>
        <v>488125.59138888889</v>
      </c>
      <c r="BC424" s="111">
        <f t="shared" ref="BC424:BD424" si="2581">IF($B425&lt;BC$10,0,IF($B425=BC$10,BC$13,SUM(BC422:BC423)))</f>
        <v>483305.48366666661</v>
      </c>
      <c r="BD424" s="111">
        <f t="shared" si="2581"/>
        <v>215762.12666666665</v>
      </c>
      <c r="BE424" s="111">
        <f t="shared" ref="BE424:BF424" si="2582">IF($B425&lt;BE$10,0,IF($B425=BE$10,BE$13,SUM(BE422:BE423)))</f>
        <v>9055.26933333333</v>
      </c>
      <c r="BF424" s="111">
        <f t="shared" si="2582"/>
        <v>48339.191333333336</v>
      </c>
      <c r="BG424" s="111"/>
      <c r="BH424" s="111"/>
      <c r="BI424" s="111"/>
      <c r="BJ424" s="111"/>
      <c r="BK424" s="111"/>
      <c r="BL424" s="111"/>
      <c r="BM424" s="111"/>
      <c r="BN424" s="111">
        <f t="shared" si="2234"/>
        <v>11318681.30583333</v>
      </c>
      <c r="BO424" s="111">
        <f>ROUND(BN424*'Link In'!$H$2,2)</f>
        <v>565934.06999999995</v>
      </c>
      <c r="BP424" s="111">
        <f>ROUND((BN424-BO424)*'Link In'!$H$3,2)</f>
        <v>2258076.92</v>
      </c>
    </row>
    <row r="425" spans="1:68" outlineLevel="1" x14ac:dyDescent="0.25">
      <c r="A425" s="52">
        <v>9999</v>
      </c>
      <c r="B425" s="102">
        <f>+B424+31</f>
        <v>45508</v>
      </c>
      <c r="C425" s="95" t="s">
        <v>15</v>
      </c>
      <c r="D425" s="96">
        <f t="shared" ref="D425:P425" si="2583">IF(OR($B425&lt;D$10,$B425&gt;D$11),0,IF($B425=D$11,-D424,-D$15))</f>
        <v>0</v>
      </c>
      <c r="E425" s="96">
        <f t="shared" si="2583"/>
        <v>0</v>
      </c>
      <c r="F425" s="96">
        <f t="shared" si="2583"/>
        <v>0</v>
      </c>
      <c r="G425" s="96">
        <f t="shared" si="2583"/>
        <v>0</v>
      </c>
      <c r="H425" s="96">
        <f t="shared" si="2583"/>
        <v>0</v>
      </c>
      <c r="I425" s="96">
        <f t="shared" si="2583"/>
        <v>0</v>
      </c>
      <c r="J425" s="96">
        <f t="shared" si="2583"/>
        <v>0</v>
      </c>
      <c r="K425" s="96">
        <f t="shared" si="2583"/>
        <v>0</v>
      </c>
      <c r="L425" s="96">
        <f t="shared" si="2583"/>
        <v>0</v>
      </c>
      <c r="M425" s="96">
        <f t="shared" si="2583"/>
        <v>0</v>
      </c>
      <c r="N425" s="96">
        <f t="shared" si="2583"/>
        <v>0</v>
      </c>
      <c r="O425" s="96">
        <f t="shared" si="2583"/>
        <v>0</v>
      </c>
      <c r="P425" s="96">
        <f t="shared" si="2583"/>
        <v>0</v>
      </c>
      <c r="Q425" s="96">
        <f>IF(OR($B425&lt;Q$10,$B425&gt;Q$11),0,IF($B425=Q$11,-Q424,-Q$15))</f>
        <v>0</v>
      </c>
      <c r="R425" s="96">
        <f t="shared" ref="R425:Y425" si="2584">IF(OR($B425&lt;R$10,$B425&gt;R$11),0,IF($B425=R$11,-R424,-R$15))</f>
        <v>0</v>
      </c>
      <c r="S425" s="96">
        <f t="shared" si="2584"/>
        <v>0</v>
      </c>
      <c r="T425" s="96">
        <f t="shared" si="2584"/>
        <v>0</v>
      </c>
      <c r="U425" s="96">
        <v>0</v>
      </c>
      <c r="V425" s="96">
        <v>0</v>
      </c>
      <c r="W425" s="96">
        <v>0</v>
      </c>
      <c r="X425" s="114">
        <f t="shared" si="2584"/>
        <v>-3019.97</v>
      </c>
      <c r="Y425" s="114">
        <f t="shared" si="2584"/>
        <v>-5260.36</v>
      </c>
      <c r="Z425" s="112">
        <f t="shared" si="2555"/>
        <v>-4145.22</v>
      </c>
      <c r="AA425" s="112">
        <f>IF(OR($B425&lt;AA$10,$B425&gt;AA$11),0,IF($B425=AA$11,-AA424,-AA$15))</f>
        <v>-3602.5677222222221</v>
      </c>
      <c r="AB425" s="112">
        <f t="shared" si="2556"/>
        <v>-2323.0977777777771</v>
      </c>
      <c r="AC425" s="112">
        <f>IF(OR($B425&lt;AC$10,$B425&gt;AC$11),0,IF($B425=AC$11,-AC424,-AC$15))</f>
        <v>-5057.5455555555554</v>
      </c>
      <c r="AD425" s="112">
        <f t="shared" ref="AD425:AM425" si="2585">IF(OR($B425&lt;AD$10,$B425&gt;AD$11),0,IF($B425=AD$11,-AD424,-AD$15))</f>
        <v>-2817.2901111111109</v>
      </c>
      <c r="AE425" s="112">
        <f t="shared" si="2585"/>
        <v>-4496.5687222222223</v>
      </c>
      <c r="AF425" s="112">
        <f t="shared" si="2585"/>
        <v>-1984.0399444444445</v>
      </c>
      <c r="AG425" s="112">
        <f t="shared" si="2585"/>
        <v>-7735.1963333333342</v>
      </c>
      <c r="AH425" s="112">
        <f t="shared" si="2585"/>
        <v>-2291.8082777777777</v>
      </c>
      <c r="AI425" s="112">
        <f t="shared" si="2585"/>
        <v>-4660.0425555555557</v>
      </c>
      <c r="AJ425" s="112">
        <f t="shared" si="2585"/>
        <v>-4768.1513888888885</v>
      </c>
      <c r="AK425" s="112">
        <f t="shared" si="2585"/>
        <v>-2229.3174444444444</v>
      </c>
      <c r="AL425" s="112">
        <f>IF(OR($B425&lt;AL$10,$B425&gt;AL$11),0,IF($B425=AL$11,-AL424,-AL$15))</f>
        <v>-250.24666666666667</v>
      </c>
      <c r="AM425" s="112">
        <f t="shared" si="2585"/>
        <v>-5824.0375000000004</v>
      </c>
      <c r="AN425" s="112">
        <f t="shared" ref="AN425:AO425" si="2586">IF(OR($B425&lt;AN$10,$B425&gt;AN$11),0,IF($B425=AN$11,-AN424,-AN$15))</f>
        <v>-4412.5226666666667</v>
      </c>
      <c r="AO425" s="112">
        <f t="shared" si="2586"/>
        <v>-4428.1481111111107</v>
      </c>
      <c r="AP425" s="112">
        <f t="shared" si="2562"/>
        <v>-468.13783333333333</v>
      </c>
      <c r="AQ425" s="112">
        <f t="shared" ref="AQ425:AS425" si="2587">IF(OR($B425&lt;AQ$10,$B425&gt;AQ$11),0,IF($B425=AQ$11,-AQ424,-AQ$15))</f>
        <v>-7311.6677222222215</v>
      </c>
      <c r="AR425" s="112">
        <f t="shared" si="2587"/>
        <v>-4252.8888888888887</v>
      </c>
      <c r="AS425" s="112">
        <f t="shared" si="2587"/>
        <v>-4309.583333333333</v>
      </c>
      <c r="AT425" s="112">
        <f t="shared" ref="AT425:AU425" si="2588">IF(OR($B425&lt;AT$10,$B425&gt;AT$11),0,IF($B425=AT$11,-AT424,-AT$15))</f>
        <v>-24.662722222222218</v>
      </c>
      <c r="AU425" s="112">
        <f t="shared" si="2588"/>
        <v>-68.423666666666662</v>
      </c>
      <c r="AV425" s="112">
        <f t="shared" ref="AV425:AW425" si="2589">IF(OR($B425&lt;AV$10,$B425&gt;AV$11),0,IF($B425=AV$11,-AV424,-AV$15))</f>
        <v>-2060.100611111111</v>
      </c>
      <c r="AW425" s="112">
        <f t="shared" si="2589"/>
        <v>-7993.168333333334</v>
      </c>
      <c r="AX425" s="112">
        <f t="shared" ref="AX425:AY425" si="2590">IF(OR($B425&lt;AX$10,$B425&gt;AX$11),0,IF($B425=AX$11,-AX424,-AX$15))</f>
        <v>-2183.3879999999999</v>
      </c>
      <c r="AY425" s="112">
        <f t="shared" si="2590"/>
        <v>-267.97566666666665</v>
      </c>
      <c r="AZ425" s="112">
        <f t="shared" ref="AZ425" si="2591">IF(OR($B425&lt;AZ$10,$B425&gt;AZ$11),0,IF($B425=AZ$11,-AZ424,-AZ$15))</f>
        <v>-558.75177777777776</v>
      </c>
      <c r="BA425" s="112">
        <f t="shared" ref="BA425:BB425" si="2592">IF(OR($B425&lt;BA$10,$B425&gt;BA$11),0,IF($B425=BA$11,-BA424,-BA$15))</f>
        <v>-8804.7295555555556</v>
      </c>
      <c r="BB425" s="112">
        <f t="shared" si="2592"/>
        <v>-2726.9586111111112</v>
      </c>
      <c r="BC425" s="112">
        <f t="shared" ref="BC425:BD425" si="2593">IF(OR($B425&lt;BC$10,$B425&gt;BC$11),0,IF($B425=BC$11,-BC424,-BC$15))</f>
        <v>-2777.6177222222223</v>
      </c>
      <c r="BD425" s="112">
        <f t="shared" si="2593"/>
        <v>-1240.0122222222224</v>
      </c>
      <c r="BE425" s="112">
        <f t="shared" ref="BE425:BF425" si="2594">IF(OR($B425&lt;BE$10,$B425&gt;BE$11),0,IF($B425=BE$11,-BE424,-BE$15))</f>
        <v>-52.041777777777781</v>
      </c>
      <c r="BF425" s="112">
        <f t="shared" si="2594"/>
        <v>-277.81144444444442</v>
      </c>
      <c r="BG425" s="112"/>
      <c r="BH425" s="112"/>
      <c r="BI425" s="112"/>
      <c r="BJ425" s="112"/>
      <c r="BK425" s="112"/>
      <c r="BL425" s="112"/>
      <c r="BM425" s="112"/>
      <c r="BN425" s="112">
        <f t="shared" si="2234"/>
        <v>-114684.05066666666</v>
      </c>
      <c r="BO425" s="112">
        <f>ROUND(BN425*'Link In'!$H$2,2)</f>
        <v>-5734.2</v>
      </c>
      <c r="BP425" s="112">
        <f>ROUND((BN425-BO425)*'Link In'!$H$3,2)</f>
        <v>-22879.47</v>
      </c>
    </row>
    <row r="426" spans="1:68" ht="14.25" customHeight="1" outlineLevel="1" x14ac:dyDescent="0.25">
      <c r="A426" s="52">
        <v>9999</v>
      </c>
      <c r="B426" s="94">
        <f>B425</f>
        <v>45508</v>
      </c>
      <c r="C426" s="115" t="s">
        <v>16</v>
      </c>
      <c r="D426" s="98">
        <f t="shared" ref="D426:P426" si="2595">IF($B427&lt;D$10,0,IF($B427=D$10,D$13,SUM(D424:D425)))</f>
        <v>0</v>
      </c>
      <c r="E426" s="98">
        <f t="shared" si="2595"/>
        <v>0</v>
      </c>
      <c r="F426" s="98">
        <f t="shared" si="2595"/>
        <v>0</v>
      </c>
      <c r="G426" s="98">
        <f t="shared" si="2595"/>
        <v>0</v>
      </c>
      <c r="H426" s="98">
        <f t="shared" si="2595"/>
        <v>0</v>
      </c>
      <c r="I426" s="98">
        <f t="shared" si="2595"/>
        <v>0</v>
      </c>
      <c r="J426" s="98">
        <f t="shared" si="2595"/>
        <v>0</v>
      </c>
      <c r="K426" s="98">
        <f t="shared" si="2595"/>
        <v>0</v>
      </c>
      <c r="L426" s="98">
        <f t="shared" si="2595"/>
        <v>0</v>
      </c>
      <c r="M426" s="98">
        <f t="shared" si="2595"/>
        <v>0</v>
      </c>
      <c r="N426" s="98">
        <f t="shared" si="2595"/>
        <v>0</v>
      </c>
      <c r="O426" s="98">
        <f t="shared" si="2595"/>
        <v>0</v>
      </c>
      <c r="P426" s="98">
        <f t="shared" si="2595"/>
        <v>0</v>
      </c>
      <c r="Q426" s="98">
        <f>IF($B427&lt;Q$10,0,IF($B427=Q$10,Q$13,SUM(Q424:Q425)))</f>
        <v>-6.9121597334742546E-11</v>
      </c>
      <c r="R426" s="98">
        <f t="shared" ref="R426:Y426" si="2596">IF($B427&lt;R$10,0,IF($B427=R$10,R$13,SUM(R424:R425)))</f>
        <v>1.6825651982799172E-11</v>
      </c>
      <c r="S426" s="98">
        <f t="shared" si="2596"/>
        <v>-7.0485839387401938E-12</v>
      </c>
      <c r="T426" s="98">
        <f t="shared" si="2596"/>
        <v>2.0293100533308461E-11</v>
      </c>
      <c r="U426" s="98">
        <f>IF($B427&lt;U$10,0,IF($B427=U$10,U$13,SUM(U424:U425)))</f>
        <v>-1.2050804798491299E-11</v>
      </c>
      <c r="V426" s="98">
        <v>0</v>
      </c>
      <c r="W426" s="98">
        <f>IF($B427&lt;W$10,0,IF($B427=W$10,W$13,SUM(W424:W425)))</f>
        <v>0</v>
      </c>
      <c r="X426" s="111">
        <f t="shared" si="2596"/>
        <v>39259.610000001907</v>
      </c>
      <c r="Y426" s="111">
        <f t="shared" si="2596"/>
        <v>68384.680000001856</v>
      </c>
      <c r="Z426" s="111">
        <f t="shared" si="2538"/>
        <v>128501.94000000317</v>
      </c>
      <c r="AA426" s="111">
        <f>IF($B427&lt;AA$10,0,IF($B427=AA$10,AA$13,SUM(AA424:AA425)))</f>
        <v>93666.76077777773</v>
      </c>
      <c r="AB426" s="111">
        <f t="shared" si="2539"/>
        <v>109185.59555555615</v>
      </c>
      <c r="AC426" s="111">
        <f>IF($B427&lt;AC$10,0,IF($B427=AC$10,AC$13,SUM(AC424:AC425)))</f>
        <v>237704.64111110702</v>
      </c>
      <c r="AD426" s="111">
        <f t="shared" ref="AD426:AM426" si="2597">IF($B427&lt;AD$10,0,IF($B427=AD$10,AD$13,SUM(AD424:AD425)))</f>
        <v>146499.08577777684</v>
      </c>
      <c r="AE426" s="111">
        <f t="shared" si="2597"/>
        <v>377711.77266666561</v>
      </c>
      <c r="AF426" s="111">
        <f t="shared" si="2597"/>
        <v>166659.35533333436</v>
      </c>
      <c r="AG426" s="111">
        <f t="shared" si="2597"/>
        <v>649756.4919999952</v>
      </c>
      <c r="AH426" s="111">
        <f t="shared" si="2597"/>
        <v>192511.89533333175</v>
      </c>
      <c r="AI426" s="111">
        <f t="shared" si="2597"/>
        <v>391443.57466666389</v>
      </c>
      <c r="AJ426" s="111">
        <f t="shared" si="2597"/>
        <v>400524.71666666272</v>
      </c>
      <c r="AK426" s="111">
        <f t="shared" si="2597"/>
        <v>187262.6653333329</v>
      </c>
      <c r="AL426" s="111">
        <f>IF($B427&lt;AL$10,0,IF($B427=AL$10,AL$13,SUM(AL424:AL425)))</f>
        <v>21020.720000000067</v>
      </c>
      <c r="AM426" s="111">
        <f t="shared" si="2597"/>
        <v>535811.45000000205</v>
      </c>
      <c r="AN426" s="111">
        <f t="shared" ref="AN426:AO426" si="2598">IF($B427&lt;AN$10,0,IF($B427=AN$10,AN$13,SUM(AN424:AN425)))</f>
        <v>480964.97066666733</v>
      </c>
      <c r="AO426" s="111">
        <f t="shared" si="2598"/>
        <v>482668.14411110932</v>
      </c>
      <c r="AP426" s="111">
        <f t="shared" si="2545"/>
        <v>55240.264333333573</v>
      </c>
      <c r="AQ426" s="111">
        <f t="shared" ref="AQ426:AS426" si="2599">IF($B427&lt;AQ$10,0,IF($B427=AQ$10,AQ$13,SUM(AQ424:AQ425)))</f>
        <v>862776.79122222285</v>
      </c>
      <c r="AR426" s="111">
        <f t="shared" si="2599"/>
        <v>501840.88888888969</v>
      </c>
      <c r="AS426" s="111">
        <f t="shared" si="2599"/>
        <v>508530.83333333116</v>
      </c>
      <c r="AT426" s="111">
        <f t="shared" ref="AT426:AU426" si="2600">IF($B427&lt;AT$10,0,IF($B427=AT$10,AT$13,SUM(AT424:AT425)))</f>
        <v>2910.2012222222147</v>
      </c>
      <c r="AU426" s="111">
        <f t="shared" si="2600"/>
        <v>8073.9926666666179</v>
      </c>
      <c r="AV426" s="111">
        <f t="shared" ref="AV426:AW426" si="2601">IF($B427&lt;AV$10,0,IF($B427=AV$10,AV$13,SUM(AV424:AV425)))</f>
        <v>263692.87822222325</v>
      </c>
      <c r="AW426" s="111">
        <f t="shared" si="2601"/>
        <v>1095064.0616666717</v>
      </c>
      <c r="AX426" s="111">
        <f t="shared" ref="AX426:AY426" si="2602">IF($B427&lt;AX$10,0,IF($B427=AX$10,AX$13,SUM(AX424:AX425)))</f>
        <v>292573.99200000102</v>
      </c>
      <c r="AY426" s="111">
        <f t="shared" si="2602"/>
        <v>46359.790333333345</v>
      </c>
      <c r="AZ426" s="111">
        <f t="shared" ref="AZ426" si="2603">IF($B427&lt;AZ$10,0,IF($B427=AZ$10,AZ$13,SUM(AZ424:AZ425)))</f>
        <v>96664.057555555526</v>
      </c>
      <c r="BA426" s="111">
        <f t="shared" ref="BA426:BB426" si="2604">IF($B427&lt;BA$10,0,IF($B427=BA$10,BA$13,SUM(BA424:BA425)))</f>
        <v>1523218.2131111107</v>
      </c>
      <c r="BB426" s="111">
        <f t="shared" si="2604"/>
        <v>485398.63277777779</v>
      </c>
      <c r="BC426" s="111">
        <f t="shared" ref="BC426:BD426" si="2605">IF($B427&lt;BC$10,0,IF($B427=BC$10,BC$13,SUM(BC424:BC425)))</f>
        <v>480527.86594444438</v>
      </c>
      <c r="BD426" s="111">
        <f t="shared" si="2605"/>
        <v>214522.11444444442</v>
      </c>
      <c r="BE426" s="111">
        <f t="shared" ref="BE426:BF426" si="2606">IF($B427&lt;BE$10,0,IF($B427=BE$10,BE$13,SUM(BE424:BE425)))</f>
        <v>9003.2275555555516</v>
      </c>
      <c r="BF426" s="111">
        <f t="shared" si="2606"/>
        <v>48061.379888888892</v>
      </c>
      <c r="BG426" s="111"/>
      <c r="BH426" s="111"/>
      <c r="BI426" s="111"/>
      <c r="BJ426" s="111"/>
      <c r="BK426" s="111"/>
      <c r="BL426" s="111"/>
      <c r="BM426" s="111"/>
      <c r="BN426" s="111">
        <f t="shared" si="2234"/>
        <v>11203997.255166663</v>
      </c>
      <c r="BO426" s="111">
        <f>ROUND(BN426*'Link In'!$H$2,2)</f>
        <v>560199.86</v>
      </c>
      <c r="BP426" s="111">
        <f>ROUND((BN426-BO426)*'Link In'!$H$3,2)</f>
        <v>2235197.4500000002</v>
      </c>
    </row>
    <row r="427" spans="1:68" outlineLevel="1" x14ac:dyDescent="0.25">
      <c r="A427" s="52">
        <v>9999</v>
      </c>
      <c r="B427" s="102">
        <f>+B426+30</f>
        <v>45538</v>
      </c>
      <c r="C427" s="95" t="s">
        <v>15</v>
      </c>
      <c r="D427" s="96">
        <f t="shared" ref="D427:P427" si="2607">IF(OR($B427&lt;D$10,$B427&gt;D$11),0,IF($B427=D$11,-D426,-D$15))</f>
        <v>0</v>
      </c>
      <c r="E427" s="96">
        <f t="shared" si="2607"/>
        <v>0</v>
      </c>
      <c r="F427" s="96">
        <f t="shared" si="2607"/>
        <v>0</v>
      </c>
      <c r="G427" s="96">
        <f t="shared" si="2607"/>
        <v>0</v>
      </c>
      <c r="H427" s="96">
        <f t="shared" si="2607"/>
        <v>0</v>
      </c>
      <c r="I427" s="96">
        <f t="shared" si="2607"/>
        <v>0</v>
      </c>
      <c r="J427" s="96">
        <f t="shared" si="2607"/>
        <v>0</v>
      </c>
      <c r="K427" s="96">
        <f t="shared" si="2607"/>
        <v>0</v>
      </c>
      <c r="L427" s="96">
        <f t="shared" si="2607"/>
        <v>0</v>
      </c>
      <c r="M427" s="96">
        <f t="shared" si="2607"/>
        <v>0</v>
      </c>
      <c r="N427" s="96">
        <f t="shared" si="2607"/>
        <v>0</v>
      </c>
      <c r="O427" s="96">
        <f t="shared" si="2607"/>
        <v>0</v>
      </c>
      <c r="P427" s="96">
        <f t="shared" si="2607"/>
        <v>0</v>
      </c>
      <c r="Q427" s="96">
        <f>IF(OR($B427&lt;Q$10,$B427&gt;Q$11),0,IF($B427=Q$11,-Q426,-Q$15))</f>
        <v>0</v>
      </c>
      <c r="R427" s="96">
        <f t="shared" ref="R427:Y427" si="2608">IF(OR($B427&lt;R$10,$B427&gt;R$11),0,IF($B427=R$11,-R426,-R$15))</f>
        <v>0</v>
      </c>
      <c r="S427" s="96">
        <f t="shared" si="2608"/>
        <v>0</v>
      </c>
      <c r="T427" s="96">
        <f t="shared" si="2608"/>
        <v>0</v>
      </c>
      <c r="U427" s="96">
        <v>0</v>
      </c>
      <c r="V427" s="96">
        <v>0</v>
      </c>
      <c r="W427" s="96">
        <v>0</v>
      </c>
      <c r="X427" s="114">
        <f t="shared" si="2608"/>
        <v>-3019.97</v>
      </c>
      <c r="Y427" s="114">
        <f t="shared" si="2608"/>
        <v>-5260.36</v>
      </c>
      <c r="Z427" s="112">
        <f t="shared" si="2555"/>
        <v>-4145.22</v>
      </c>
      <c r="AA427" s="112">
        <f>IF(OR($B427&lt;AA$10,$B427&gt;AA$11),0,IF($B427=AA$11,-AA426,-AA$15))</f>
        <v>-3602.5677222222221</v>
      </c>
      <c r="AB427" s="112">
        <f t="shared" si="2556"/>
        <v>-2323.0977777777771</v>
      </c>
      <c r="AC427" s="112">
        <f>IF(OR($B427&lt;AC$10,$B427&gt;AC$11),0,IF($B427=AC$11,-AC426,-AC$15))</f>
        <v>-5057.5455555555554</v>
      </c>
      <c r="AD427" s="112">
        <f t="shared" ref="AD427:AM427" si="2609">IF(OR($B427&lt;AD$10,$B427&gt;AD$11),0,IF($B427=AD$11,-AD426,-AD$15))</f>
        <v>-2817.2901111111109</v>
      </c>
      <c r="AE427" s="112">
        <f t="shared" si="2609"/>
        <v>-4496.5687222222223</v>
      </c>
      <c r="AF427" s="112">
        <f t="shared" si="2609"/>
        <v>-1984.0399444444445</v>
      </c>
      <c r="AG427" s="112">
        <f t="shared" si="2609"/>
        <v>-7735.1963333333342</v>
      </c>
      <c r="AH427" s="112">
        <f t="shared" si="2609"/>
        <v>-2291.8082777777777</v>
      </c>
      <c r="AI427" s="112">
        <f t="shared" si="2609"/>
        <v>-4660.0425555555557</v>
      </c>
      <c r="AJ427" s="112">
        <f t="shared" si="2609"/>
        <v>-4768.1513888888885</v>
      </c>
      <c r="AK427" s="112">
        <f t="shared" si="2609"/>
        <v>-2229.3174444444444</v>
      </c>
      <c r="AL427" s="112">
        <f>IF(OR($B427&lt;AL$10,$B427&gt;AL$11),0,IF($B427=AL$11,-AL426,-AL$15))</f>
        <v>-250.24666666666667</v>
      </c>
      <c r="AM427" s="112">
        <f t="shared" si="2609"/>
        <v>-5824.0375000000004</v>
      </c>
      <c r="AN427" s="112">
        <f t="shared" ref="AN427:AO427" si="2610">IF(OR($B427&lt;AN$10,$B427&gt;AN$11),0,IF($B427=AN$11,-AN426,-AN$15))</f>
        <v>-4412.5226666666667</v>
      </c>
      <c r="AO427" s="112">
        <f t="shared" si="2610"/>
        <v>-4428.1481111111107</v>
      </c>
      <c r="AP427" s="112">
        <f t="shared" si="2562"/>
        <v>-468.13783333333333</v>
      </c>
      <c r="AQ427" s="112">
        <f t="shared" ref="AQ427:AS427" si="2611">IF(OR($B427&lt;AQ$10,$B427&gt;AQ$11),0,IF($B427=AQ$11,-AQ426,-AQ$15))</f>
        <v>-7311.6677222222215</v>
      </c>
      <c r="AR427" s="112">
        <f t="shared" si="2611"/>
        <v>-4252.8888888888887</v>
      </c>
      <c r="AS427" s="112">
        <f t="shared" si="2611"/>
        <v>-4309.583333333333</v>
      </c>
      <c r="AT427" s="112">
        <f t="shared" ref="AT427:AU427" si="2612">IF(OR($B427&lt;AT$10,$B427&gt;AT$11),0,IF($B427=AT$11,-AT426,-AT$15))</f>
        <v>-24.662722222222218</v>
      </c>
      <c r="AU427" s="112">
        <f t="shared" si="2612"/>
        <v>-68.423666666666662</v>
      </c>
      <c r="AV427" s="112">
        <f t="shared" ref="AV427:AW427" si="2613">IF(OR($B427&lt;AV$10,$B427&gt;AV$11),0,IF($B427=AV$11,-AV426,-AV$15))</f>
        <v>-2060.100611111111</v>
      </c>
      <c r="AW427" s="112">
        <f t="shared" si="2613"/>
        <v>-7993.168333333334</v>
      </c>
      <c r="AX427" s="112">
        <f t="shared" ref="AX427:AY427" si="2614">IF(OR($B427&lt;AX$10,$B427&gt;AX$11),0,IF($B427=AX$11,-AX426,-AX$15))</f>
        <v>-2183.3879999999999</v>
      </c>
      <c r="AY427" s="112">
        <f t="shared" si="2614"/>
        <v>-267.97566666666665</v>
      </c>
      <c r="AZ427" s="112">
        <f t="shared" ref="AZ427" si="2615">IF(OR($B427&lt;AZ$10,$B427&gt;AZ$11),0,IF($B427=AZ$11,-AZ426,-AZ$15))</f>
        <v>-558.75177777777776</v>
      </c>
      <c r="BA427" s="112">
        <f t="shared" ref="BA427:BB427" si="2616">IF(OR($B427&lt;BA$10,$B427&gt;BA$11),0,IF($B427=BA$11,-BA426,-BA$15))</f>
        <v>-8804.7295555555556</v>
      </c>
      <c r="BB427" s="112">
        <f t="shared" si="2616"/>
        <v>-2726.9586111111112</v>
      </c>
      <c r="BC427" s="112">
        <f t="shared" ref="BC427:BD427" si="2617">IF(OR($B427&lt;BC$10,$B427&gt;BC$11),0,IF($B427=BC$11,-BC426,-BC$15))</f>
        <v>-2777.6177222222223</v>
      </c>
      <c r="BD427" s="112">
        <f t="shared" si="2617"/>
        <v>-1240.0122222222224</v>
      </c>
      <c r="BE427" s="112">
        <f t="shared" ref="BE427:BF427" si="2618">IF(OR($B427&lt;BE$10,$B427&gt;BE$11),0,IF($B427=BE$11,-BE426,-BE$15))</f>
        <v>-52.041777777777781</v>
      </c>
      <c r="BF427" s="112">
        <f t="shared" si="2618"/>
        <v>-277.81144444444442</v>
      </c>
      <c r="BG427" s="112"/>
      <c r="BH427" s="112"/>
      <c r="BI427" s="112"/>
      <c r="BJ427" s="112"/>
      <c r="BK427" s="112"/>
      <c r="BL427" s="112"/>
      <c r="BM427" s="112"/>
      <c r="BN427" s="112">
        <f t="shared" si="2234"/>
        <v>-114684.05066666666</v>
      </c>
      <c r="BO427" s="112">
        <f>ROUND(BN427*'Link In'!$H$2,2)</f>
        <v>-5734.2</v>
      </c>
      <c r="BP427" s="112">
        <f>ROUND((BN427-BO427)*'Link In'!$H$3,2)</f>
        <v>-22879.47</v>
      </c>
    </row>
    <row r="428" spans="1:68" ht="14.25" customHeight="1" outlineLevel="1" x14ac:dyDescent="0.25">
      <c r="A428" s="52">
        <v>9999</v>
      </c>
      <c r="B428" s="94">
        <f>B427</f>
        <v>45538</v>
      </c>
      <c r="C428" s="115" t="s">
        <v>16</v>
      </c>
      <c r="D428" s="98">
        <f t="shared" ref="D428:P428" si="2619">IF($B429&lt;D$10,0,IF($B429=D$10,D$13,SUM(D426:D427)))</f>
        <v>0</v>
      </c>
      <c r="E428" s="98">
        <f t="shared" si="2619"/>
        <v>0</v>
      </c>
      <c r="F428" s="98">
        <f t="shared" si="2619"/>
        <v>0</v>
      </c>
      <c r="G428" s="98">
        <f t="shared" si="2619"/>
        <v>0</v>
      </c>
      <c r="H428" s="98">
        <f t="shared" si="2619"/>
        <v>0</v>
      </c>
      <c r="I428" s="98">
        <f t="shared" si="2619"/>
        <v>0</v>
      </c>
      <c r="J428" s="98">
        <f t="shared" si="2619"/>
        <v>0</v>
      </c>
      <c r="K428" s="98">
        <f t="shared" si="2619"/>
        <v>0</v>
      </c>
      <c r="L428" s="98">
        <f t="shared" si="2619"/>
        <v>0</v>
      </c>
      <c r="M428" s="98">
        <f t="shared" si="2619"/>
        <v>0</v>
      </c>
      <c r="N428" s="98">
        <f t="shared" si="2619"/>
        <v>0</v>
      </c>
      <c r="O428" s="98">
        <f t="shared" si="2619"/>
        <v>0</v>
      </c>
      <c r="P428" s="98">
        <f t="shared" si="2619"/>
        <v>0</v>
      </c>
      <c r="Q428" s="98">
        <f>IF($B429&lt;Q$10,0,IF($B429=Q$10,Q$13,SUM(Q426:Q427)))</f>
        <v>-6.9121597334742546E-11</v>
      </c>
      <c r="R428" s="98">
        <f t="shared" ref="R428:Y428" si="2620">IF($B429&lt;R$10,0,IF($B429=R$10,R$13,SUM(R426:R427)))</f>
        <v>1.6825651982799172E-11</v>
      </c>
      <c r="S428" s="98">
        <f t="shared" si="2620"/>
        <v>-7.0485839387401938E-12</v>
      </c>
      <c r="T428" s="98">
        <f t="shared" si="2620"/>
        <v>2.0293100533308461E-11</v>
      </c>
      <c r="U428" s="98">
        <f>IF($B429&lt;U$10,0,IF($B429=U$10,U$13,SUM(U426:U427)))</f>
        <v>-1.2050804798491299E-11</v>
      </c>
      <c r="V428" s="98">
        <v>0</v>
      </c>
      <c r="W428" s="98">
        <f>IF($B429&lt;W$10,0,IF($B429=W$10,W$13,SUM(W426:W427)))</f>
        <v>0</v>
      </c>
      <c r="X428" s="111">
        <f t="shared" si="2620"/>
        <v>36239.640000001906</v>
      </c>
      <c r="Y428" s="111">
        <f t="shared" si="2620"/>
        <v>63124.320000001855</v>
      </c>
      <c r="Z428" s="111">
        <f t="shared" si="2538"/>
        <v>124356.72000000317</v>
      </c>
      <c r="AA428" s="111">
        <f>IF($B429&lt;AA$10,0,IF($B429=AA$10,AA$13,SUM(AA426:AA427)))</f>
        <v>90064.193055555515</v>
      </c>
      <c r="AB428" s="111">
        <f t="shared" si="2539"/>
        <v>106862.49777777838</v>
      </c>
      <c r="AC428" s="111">
        <f>IF($B429&lt;AC$10,0,IF($B429=AC$10,AC$13,SUM(AC426:AC427)))</f>
        <v>232647.09555555147</v>
      </c>
      <c r="AD428" s="111">
        <f t="shared" ref="AD428:AM428" si="2621">IF($B429&lt;AD$10,0,IF($B429=AD$10,AD$13,SUM(AD426:AD427)))</f>
        <v>143681.79566666574</v>
      </c>
      <c r="AE428" s="111">
        <f t="shared" si="2621"/>
        <v>373215.20394444338</v>
      </c>
      <c r="AF428" s="111">
        <f t="shared" si="2621"/>
        <v>164675.31538888993</v>
      </c>
      <c r="AG428" s="111">
        <f t="shared" si="2621"/>
        <v>642021.29566666181</v>
      </c>
      <c r="AH428" s="111">
        <f t="shared" si="2621"/>
        <v>190220.08705555397</v>
      </c>
      <c r="AI428" s="111">
        <f t="shared" si="2621"/>
        <v>386783.5321111083</v>
      </c>
      <c r="AJ428" s="111">
        <f t="shared" si="2621"/>
        <v>395756.56527777383</v>
      </c>
      <c r="AK428" s="111">
        <f t="shared" si="2621"/>
        <v>185033.34788888847</v>
      </c>
      <c r="AL428" s="111">
        <f>IF($B429&lt;AL$10,0,IF($B429=AL$10,AL$13,SUM(AL426:AL427)))</f>
        <v>20770.473333333401</v>
      </c>
      <c r="AM428" s="111">
        <f t="shared" si="2621"/>
        <v>529987.41250000207</v>
      </c>
      <c r="AN428" s="111">
        <f t="shared" ref="AN428:AO428" si="2622">IF($B429&lt;AN$10,0,IF($B429=AN$10,AN$13,SUM(AN426:AN427)))</f>
        <v>476552.44800000067</v>
      </c>
      <c r="AO428" s="111">
        <f t="shared" si="2622"/>
        <v>478239.99599999818</v>
      </c>
      <c r="AP428" s="111">
        <f t="shared" si="2545"/>
        <v>54772.126500000239</v>
      </c>
      <c r="AQ428" s="111">
        <f t="shared" ref="AQ428:AS428" si="2623">IF($B429&lt;AQ$10,0,IF($B429=AQ$10,AQ$13,SUM(AQ426:AQ427)))</f>
        <v>855465.12350000057</v>
      </c>
      <c r="AR428" s="111">
        <f t="shared" si="2623"/>
        <v>497588.00000000081</v>
      </c>
      <c r="AS428" s="111">
        <f t="shared" si="2623"/>
        <v>504221.24999999785</v>
      </c>
      <c r="AT428" s="111">
        <f t="shared" ref="AT428:AU428" si="2624">IF($B429&lt;AT$10,0,IF($B429=AT$10,AT$13,SUM(AT426:AT427)))</f>
        <v>2885.5384999999924</v>
      </c>
      <c r="AU428" s="111">
        <f t="shared" si="2624"/>
        <v>8005.5689999999513</v>
      </c>
      <c r="AV428" s="111">
        <f t="shared" ref="AV428:AW428" si="2625">IF($B429&lt;AV$10,0,IF($B429=AV$10,AV$13,SUM(AV426:AV427)))</f>
        <v>261632.77761111213</v>
      </c>
      <c r="AW428" s="111">
        <f t="shared" si="2625"/>
        <v>1087070.8933333384</v>
      </c>
      <c r="AX428" s="111">
        <f t="shared" ref="AX428:AY428" si="2626">IF($B429&lt;AX$10,0,IF($B429=AX$10,AX$13,SUM(AX426:AX427)))</f>
        <v>290390.60400000104</v>
      </c>
      <c r="AY428" s="111">
        <f t="shared" si="2626"/>
        <v>46091.81466666668</v>
      </c>
      <c r="AZ428" s="111">
        <f t="shared" ref="AZ428" si="2627">IF($B429&lt;AZ$10,0,IF($B429=AZ$10,AZ$13,SUM(AZ426:AZ427)))</f>
        <v>96105.305777777743</v>
      </c>
      <c r="BA428" s="111">
        <f t="shared" ref="BA428:BB428" si="2628">IF($B429&lt;BA$10,0,IF($B429=BA$10,BA$13,SUM(BA426:BA427)))</f>
        <v>1514413.4835555551</v>
      </c>
      <c r="BB428" s="111">
        <f t="shared" si="2628"/>
        <v>482671.67416666669</v>
      </c>
      <c r="BC428" s="111">
        <f t="shared" ref="BC428:BD428" si="2629">IF($B429&lt;BC$10,0,IF($B429=BC$10,BC$13,SUM(BC426:BC427)))</f>
        <v>477750.24822222214</v>
      </c>
      <c r="BD428" s="111">
        <f t="shared" si="2629"/>
        <v>213282.10222222219</v>
      </c>
      <c r="BE428" s="111">
        <f t="shared" ref="BE428:BF428" si="2630">IF($B429&lt;BE$10,0,IF($B429=BE$10,BE$13,SUM(BE426:BE427)))</f>
        <v>8951.1857777777732</v>
      </c>
      <c r="BF428" s="111">
        <f t="shared" si="2630"/>
        <v>47783.568444444449</v>
      </c>
      <c r="BG428" s="111"/>
      <c r="BH428" s="111"/>
      <c r="BI428" s="111"/>
      <c r="BJ428" s="111"/>
      <c r="BK428" s="111"/>
      <c r="BL428" s="111"/>
      <c r="BM428" s="111"/>
      <c r="BN428" s="111">
        <f t="shared" si="2234"/>
        <v>11089313.204499997</v>
      </c>
      <c r="BO428" s="111">
        <f>ROUND(BN428*'Link In'!$H$2,2)</f>
        <v>554465.66</v>
      </c>
      <c r="BP428" s="111">
        <f>ROUND((BN428-BO428)*'Link In'!$H$3,2)</f>
        <v>2212317.98</v>
      </c>
    </row>
    <row r="429" spans="1:68" outlineLevel="1" x14ac:dyDescent="0.25">
      <c r="A429" s="52">
        <v>9999</v>
      </c>
      <c r="B429" s="102">
        <f>+B428+31</f>
        <v>45569</v>
      </c>
      <c r="C429" s="95" t="s">
        <v>15</v>
      </c>
      <c r="D429" s="96">
        <f t="shared" ref="D429:P429" si="2631">IF(OR($B429&lt;D$10,$B429&gt;D$11),0,IF($B429=D$11,-D428,-D$15))</f>
        <v>0</v>
      </c>
      <c r="E429" s="96">
        <f t="shared" si="2631"/>
        <v>0</v>
      </c>
      <c r="F429" s="96">
        <f t="shared" si="2631"/>
        <v>0</v>
      </c>
      <c r="G429" s="96">
        <f t="shared" si="2631"/>
        <v>0</v>
      </c>
      <c r="H429" s="96">
        <f t="shared" si="2631"/>
        <v>0</v>
      </c>
      <c r="I429" s="96">
        <f t="shared" si="2631"/>
        <v>0</v>
      </c>
      <c r="J429" s="96">
        <f t="shared" si="2631"/>
        <v>0</v>
      </c>
      <c r="K429" s="96">
        <f t="shared" si="2631"/>
        <v>0</v>
      </c>
      <c r="L429" s="96">
        <f t="shared" si="2631"/>
        <v>0</v>
      </c>
      <c r="M429" s="96">
        <f t="shared" si="2631"/>
        <v>0</v>
      </c>
      <c r="N429" s="96">
        <f t="shared" si="2631"/>
        <v>0</v>
      </c>
      <c r="O429" s="96">
        <f t="shared" si="2631"/>
        <v>0</v>
      </c>
      <c r="P429" s="96">
        <f t="shared" si="2631"/>
        <v>0</v>
      </c>
      <c r="Q429" s="96">
        <f>IF(OR($B429&lt;Q$10,$B429&gt;Q$11),0,IF($B429=Q$11,-Q428,-Q$15))</f>
        <v>0</v>
      </c>
      <c r="R429" s="96">
        <f t="shared" ref="R429:Y429" si="2632">IF(OR($B429&lt;R$10,$B429&gt;R$11),0,IF($B429=R$11,-R428,-R$15))</f>
        <v>0</v>
      </c>
      <c r="S429" s="96">
        <f t="shared" si="2632"/>
        <v>0</v>
      </c>
      <c r="T429" s="96">
        <f t="shared" si="2632"/>
        <v>0</v>
      </c>
      <c r="U429" s="96">
        <v>0</v>
      </c>
      <c r="V429" s="96">
        <v>0</v>
      </c>
      <c r="W429" s="96">
        <v>0</v>
      </c>
      <c r="X429" s="114">
        <f t="shared" si="2632"/>
        <v>-3019.97</v>
      </c>
      <c r="Y429" s="114">
        <f t="shared" si="2632"/>
        <v>-5260.36</v>
      </c>
      <c r="Z429" s="112">
        <f t="shared" si="2555"/>
        <v>-4145.22</v>
      </c>
      <c r="AA429" s="112">
        <f>IF(OR($B429&lt;AA$10,$B429&gt;AA$11),0,IF($B429=AA$11,-AA428,-AA$15))</f>
        <v>-3602.5677222222221</v>
      </c>
      <c r="AB429" s="112">
        <f t="shared" si="2556"/>
        <v>-2323.0977777777771</v>
      </c>
      <c r="AC429" s="112">
        <f>IF(OR($B429&lt;AC$10,$B429&gt;AC$11),0,IF($B429=AC$11,-AC428,-AC$15))</f>
        <v>-5057.5455555555554</v>
      </c>
      <c r="AD429" s="112">
        <f t="shared" ref="AD429:AM429" si="2633">IF(OR($B429&lt;AD$10,$B429&gt;AD$11),0,IF($B429=AD$11,-AD428,-AD$15))</f>
        <v>-2817.2901111111109</v>
      </c>
      <c r="AE429" s="112">
        <f t="shared" si="2633"/>
        <v>-4496.5687222222223</v>
      </c>
      <c r="AF429" s="112">
        <f t="shared" si="2633"/>
        <v>-1984.0399444444445</v>
      </c>
      <c r="AG429" s="112">
        <f t="shared" si="2633"/>
        <v>-7735.1963333333342</v>
      </c>
      <c r="AH429" s="112">
        <f t="shared" si="2633"/>
        <v>-2291.8082777777777</v>
      </c>
      <c r="AI429" s="112">
        <f t="shared" si="2633"/>
        <v>-4660.0425555555557</v>
      </c>
      <c r="AJ429" s="112">
        <f t="shared" si="2633"/>
        <v>-4768.1513888888885</v>
      </c>
      <c r="AK429" s="112">
        <f t="shared" si="2633"/>
        <v>-2229.3174444444444</v>
      </c>
      <c r="AL429" s="112">
        <f>IF(OR($B429&lt;AL$10,$B429&gt;AL$11),0,IF($B429=AL$11,-AL428,-AL$15))</f>
        <v>-250.24666666666667</v>
      </c>
      <c r="AM429" s="112">
        <f t="shared" si="2633"/>
        <v>-5824.0375000000004</v>
      </c>
      <c r="AN429" s="112">
        <f t="shared" ref="AN429:AO429" si="2634">IF(OR($B429&lt;AN$10,$B429&gt;AN$11),0,IF($B429=AN$11,-AN428,-AN$15))</f>
        <v>-4412.5226666666667</v>
      </c>
      <c r="AO429" s="112">
        <f t="shared" si="2634"/>
        <v>-4428.1481111111107</v>
      </c>
      <c r="AP429" s="112">
        <f t="shared" si="2562"/>
        <v>-468.13783333333333</v>
      </c>
      <c r="AQ429" s="112">
        <f t="shared" ref="AQ429:AS429" si="2635">IF(OR($B429&lt;AQ$10,$B429&gt;AQ$11),0,IF($B429=AQ$11,-AQ428,-AQ$15))</f>
        <v>-7311.6677222222215</v>
      </c>
      <c r="AR429" s="112">
        <f t="shared" si="2635"/>
        <v>-4252.8888888888887</v>
      </c>
      <c r="AS429" s="112">
        <f t="shared" si="2635"/>
        <v>-4309.583333333333</v>
      </c>
      <c r="AT429" s="112">
        <f t="shared" ref="AT429:AU429" si="2636">IF(OR($B429&lt;AT$10,$B429&gt;AT$11),0,IF($B429=AT$11,-AT428,-AT$15))</f>
        <v>-24.662722222222218</v>
      </c>
      <c r="AU429" s="112">
        <f t="shared" si="2636"/>
        <v>-68.423666666666662</v>
      </c>
      <c r="AV429" s="112">
        <f t="shared" ref="AV429:AW429" si="2637">IF(OR($B429&lt;AV$10,$B429&gt;AV$11),0,IF($B429=AV$11,-AV428,-AV$15))</f>
        <v>-2060.100611111111</v>
      </c>
      <c r="AW429" s="112">
        <f t="shared" si="2637"/>
        <v>-7993.168333333334</v>
      </c>
      <c r="AX429" s="112">
        <f t="shared" ref="AX429:AY429" si="2638">IF(OR($B429&lt;AX$10,$B429&gt;AX$11),0,IF($B429=AX$11,-AX428,-AX$15))</f>
        <v>-2183.3879999999999</v>
      </c>
      <c r="AY429" s="112">
        <f t="shared" si="2638"/>
        <v>-267.97566666666665</v>
      </c>
      <c r="AZ429" s="112">
        <f t="shared" ref="AZ429" si="2639">IF(OR($B429&lt;AZ$10,$B429&gt;AZ$11),0,IF($B429=AZ$11,-AZ428,-AZ$15))</f>
        <v>-558.75177777777776</v>
      </c>
      <c r="BA429" s="112">
        <f t="shared" ref="BA429:BB429" si="2640">IF(OR($B429&lt;BA$10,$B429&gt;BA$11),0,IF($B429=BA$11,-BA428,-BA$15))</f>
        <v>-8804.7295555555556</v>
      </c>
      <c r="BB429" s="112">
        <f t="shared" si="2640"/>
        <v>-2726.9586111111112</v>
      </c>
      <c r="BC429" s="112">
        <f t="shared" ref="BC429:BD429" si="2641">IF(OR($B429&lt;BC$10,$B429&gt;BC$11),0,IF($B429=BC$11,-BC428,-BC$15))</f>
        <v>-2777.6177222222223</v>
      </c>
      <c r="BD429" s="112">
        <f t="shared" si="2641"/>
        <v>-1240.0122222222224</v>
      </c>
      <c r="BE429" s="112">
        <f t="shared" ref="BE429:BF429" si="2642">IF(OR($B429&lt;BE$10,$B429&gt;BE$11),0,IF($B429=BE$11,-BE428,-BE$15))</f>
        <v>-52.041777777777781</v>
      </c>
      <c r="BF429" s="112">
        <f t="shared" si="2642"/>
        <v>-277.81144444444442</v>
      </c>
      <c r="BG429" s="112"/>
      <c r="BH429" s="112"/>
      <c r="BI429" s="112"/>
      <c r="BJ429" s="112"/>
      <c r="BK429" s="112"/>
      <c r="BL429" s="112"/>
      <c r="BM429" s="112"/>
      <c r="BN429" s="112">
        <f t="shared" si="2234"/>
        <v>-114684.05066666666</v>
      </c>
      <c r="BO429" s="112">
        <f>ROUND(BN429*'Link In'!$H$2,2)</f>
        <v>-5734.2</v>
      </c>
      <c r="BP429" s="112">
        <f>ROUND((BN429-BO429)*'Link In'!$H$3,2)</f>
        <v>-22879.47</v>
      </c>
    </row>
    <row r="430" spans="1:68" ht="14.25" customHeight="1" outlineLevel="1" x14ac:dyDescent="0.25">
      <c r="A430" s="52">
        <v>9999</v>
      </c>
      <c r="B430" s="94">
        <f>B429</f>
        <v>45569</v>
      </c>
      <c r="C430" s="115" t="s">
        <v>16</v>
      </c>
      <c r="D430" s="98">
        <f t="shared" ref="D430:P430" si="2643">IF($B431&lt;D$10,0,IF($B431=D$10,D$13,SUM(D428:D429)))</f>
        <v>0</v>
      </c>
      <c r="E430" s="98">
        <f t="shared" si="2643"/>
        <v>0</v>
      </c>
      <c r="F430" s="98">
        <f t="shared" si="2643"/>
        <v>0</v>
      </c>
      <c r="G430" s="98">
        <f t="shared" si="2643"/>
        <v>0</v>
      </c>
      <c r="H430" s="98">
        <f t="shared" si="2643"/>
        <v>0</v>
      </c>
      <c r="I430" s="98">
        <f t="shared" si="2643"/>
        <v>0</v>
      </c>
      <c r="J430" s="98">
        <f t="shared" si="2643"/>
        <v>0</v>
      </c>
      <c r="K430" s="98">
        <f t="shared" si="2643"/>
        <v>0</v>
      </c>
      <c r="L430" s="98">
        <f t="shared" si="2643"/>
        <v>0</v>
      </c>
      <c r="M430" s="98">
        <f t="shared" si="2643"/>
        <v>0</v>
      </c>
      <c r="N430" s="98">
        <f t="shared" si="2643"/>
        <v>0</v>
      </c>
      <c r="O430" s="98">
        <f t="shared" si="2643"/>
        <v>0</v>
      </c>
      <c r="P430" s="98">
        <f t="shared" si="2643"/>
        <v>0</v>
      </c>
      <c r="Q430" s="98">
        <f>IF($B431&lt;Q$10,0,IF($B431=Q$10,Q$13,SUM(Q428:Q429)))</f>
        <v>-6.9121597334742546E-11</v>
      </c>
      <c r="R430" s="98">
        <f t="shared" ref="R430:Y430" si="2644">IF($B431&lt;R$10,0,IF($B431=R$10,R$13,SUM(R428:R429)))</f>
        <v>1.6825651982799172E-11</v>
      </c>
      <c r="S430" s="98">
        <f t="shared" si="2644"/>
        <v>-7.0485839387401938E-12</v>
      </c>
      <c r="T430" s="98">
        <f t="shared" si="2644"/>
        <v>2.0293100533308461E-11</v>
      </c>
      <c r="U430" s="98">
        <f>IF($B431&lt;U$10,0,IF($B431=U$10,U$13,SUM(U428:U429)))</f>
        <v>-1.2050804798491299E-11</v>
      </c>
      <c r="V430" s="98">
        <v>0</v>
      </c>
      <c r="W430" s="98">
        <f>IF($B431&lt;W$10,0,IF($B431=W$10,W$13,SUM(W428:W429)))</f>
        <v>0</v>
      </c>
      <c r="X430" s="111">
        <f t="shared" si="2644"/>
        <v>33219.670000001905</v>
      </c>
      <c r="Y430" s="111">
        <f t="shared" si="2644"/>
        <v>57863.960000001854</v>
      </c>
      <c r="Z430" s="111">
        <f t="shared" si="2538"/>
        <v>120211.50000000317</v>
      </c>
      <c r="AA430" s="111">
        <f>IF($B431&lt;AA$10,0,IF($B431=AA$10,AA$13,SUM(AA428:AA429)))</f>
        <v>86461.625333333301</v>
      </c>
      <c r="AB430" s="111">
        <f t="shared" si="2539"/>
        <v>104539.40000000061</v>
      </c>
      <c r="AC430" s="111">
        <f>IF($B431&lt;AC$10,0,IF($B431=AC$10,AC$13,SUM(AC428:AC429)))</f>
        <v>227589.54999999591</v>
      </c>
      <c r="AD430" s="111">
        <f t="shared" ref="AD430:AM430" si="2645">IF($B431&lt;AD$10,0,IF($B431=AD$10,AD$13,SUM(AD428:AD429)))</f>
        <v>140864.50555555464</v>
      </c>
      <c r="AE430" s="111">
        <f t="shared" si="2645"/>
        <v>368718.63522222114</v>
      </c>
      <c r="AF430" s="111">
        <f t="shared" si="2645"/>
        <v>162691.27544444549</v>
      </c>
      <c r="AG430" s="111">
        <f t="shared" si="2645"/>
        <v>634286.09933332843</v>
      </c>
      <c r="AH430" s="111">
        <f t="shared" si="2645"/>
        <v>187928.2787777762</v>
      </c>
      <c r="AI430" s="111">
        <f t="shared" si="2645"/>
        <v>382123.48955555272</v>
      </c>
      <c r="AJ430" s="111">
        <f t="shared" si="2645"/>
        <v>390988.41388888494</v>
      </c>
      <c r="AK430" s="111">
        <f t="shared" si="2645"/>
        <v>182804.03044444404</v>
      </c>
      <c r="AL430" s="111">
        <f>IF($B431&lt;AL$10,0,IF($B431=AL$10,AL$13,SUM(AL428:AL429)))</f>
        <v>20520.226666666735</v>
      </c>
      <c r="AM430" s="111">
        <f t="shared" si="2645"/>
        <v>524163.3750000021</v>
      </c>
      <c r="AN430" s="111">
        <f t="shared" ref="AN430:AO430" si="2646">IF($B431&lt;AN$10,0,IF($B431=AN$10,AN$13,SUM(AN428:AN429)))</f>
        <v>472139.92533333402</v>
      </c>
      <c r="AO430" s="111">
        <f t="shared" si="2646"/>
        <v>473811.84788888704</v>
      </c>
      <c r="AP430" s="111">
        <f t="shared" si="2545"/>
        <v>54303.988666666904</v>
      </c>
      <c r="AQ430" s="111">
        <f t="shared" ref="AQ430:AS430" si="2647">IF($B431&lt;AQ$10,0,IF($B431=AQ$10,AQ$13,SUM(AQ428:AQ429)))</f>
        <v>848153.45577777829</v>
      </c>
      <c r="AR430" s="111">
        <f t="shared" si="2647"/>
        <v>493335.11111111194</v>
      </c>
      <c r="AS430" s="111">
        <f t="shared" si="2647"/>
        <v>499911.66666666453</v>
      </c>
      <c r="AT430" s="111">
        <f t="shared" ref="AT430:AU430" si="2648">IF($B431&lt;AT$10,0,IF($B431=AT$10,AT$13,SUM(AT428:AT429)))</f>
        <v>2860.8757777777701</v>
      </c>
      <c r="AU430" s="111">
        <f t="shared" si="2648"/>
        <v>7937.1453333332847</v>
      </c>
      <c r="AV430" s="111">
        <f t="shared" ref="AV430:AW430" si="2649">IF($B431&lt;AV$10,0,IF($B431=AV$10,AV$13,SUM(AV428:AV429)))</f>
        <v>259572.67700000101</v>
      </c>
      <c r="AW430" s="111">
        <f t="shared" si="2649"/>
        <v>1079077.7250000052</v>
      </c>
      <c r="AX430" s="111">
        <f t="shared" ref="AX430:AY430" si="2650">IF($B431&lt;AX$10,0,IF($B431=AX$10,AX$13,SUM(AX428:AX429)))</f>
        <v>288207.21600000106</v>
      </c>
      <c r="AY430" s="111">
        <f t="shared" si="2650"/>
        <v>45823.839000000014</v>
      </c>
      <c r="AZ430" s="111">
        <f t="shared" ref="AZ430" si="2651">IF($B431&lt;AZ$10,0,IF($B431=AZ$10,AZ$13,SUM(AZ428:AZ429)))</f>
        <v>95546.55399999996</v>
      </c>
      <c r="BA430" s="111">
        <f t="shared" ref="BA430:BB430" si="2652">IF($B431&lt;BA$10,0,IF($B431=BA$10,BA$13,SUM(BA428:BA429)))</f>
        <v>1505608.7539999995</v>
      </c>
      <c r="BB430" s="111">
        <f t="shared" si="2652"/>
        <v>479944.71555555559</v>
      </c>
      <c r="BC430" s="111">
        <f t="shared" ref="BC430:BD430" si="2653">IF($B431&lt;BC$10,0,IF($B431=BC$10,BC$13,SUM(BC428:BC429)))</f>
        <v>474972.63049999991</v>
      </c>
      <c r="BD430" s="111">
        <f t="shared" si="2653"/>
        <v>212042.08999999997</v>
      </c>
      <c r="BE430" s="111">
        <f t="shared" ref="BE430:BF430" si="2654">IF($B431&lt;BE$10,0,IF($B431=BE$10,BE$13,SUM(BE428:BE429)))</f>
        <v>8899.1439999999948</v>
      </c>
      <c r="BF430" s="111">
        <f t="shared" si="2654"/>
        <v>47505.757000000005</v>
      </c>
      <c r="BG430" s="111"/>
      <c r="BH430" s="111"/>
      <c r="BI430" s="111"/>
      <c r="BJ430" s="111"/>
      <c r="BK430" s="111"/>
      <c r="BL430" s="111"/>
      <c r="BM430" s="111"/>
      <c r="BN430" s="111">
        <f t="shared" si="2234"/>
        <v>10974629.153833326</v>
      </c>
      <c r="BO430" s="111">
        <f>ROUND(BN430*'Link In'!$H$2,2)</f>
        <v>548731.46</v>
      </c>
      <c r="BP430" s="111">
        <f>ROUND((BN430-BO430)*'Link In'!$H$3,2)</f>
        <v>2189438.52</v>
      </c>
    </row>
    <row r="431" spans="1:68" outlineLevel="1" x14ac:dyDescent="0.25">
      <c r="A431" s="52">
        <v>9999</v>
      </c>
      <c r="B431" s="102">
        <f>+B430+30</f>
        <v>45599</v>
      </c>
      <c r="C431" s="95" t="s">
        <v>15</v>
      </c>
      <c r="D431" s="96">
        <f t="shared" ref="D431:P431" si="2655">IF(OR($B431&lt;D$10,$B431&gt;D$11),0,IF($B431=D$11,-D430,-D$15))</f>
        <v>0</v>
      </c>
      <c r="E431" s="96">
        <f t="shared" si="2655"/>
        <v>0</v>
      </c>
      <c r="F431" s="96">
        <f t="shared" si="2655"/>
        <v>0</v>
      </c>
      <c r="G431" s="96">
        <f t="shared" si="2655"/>
        <v>0</v>
      </c>
      <c r="H431" s="96">
        <f t="shared" si="2655"/>
        <v>0</v>
      </c>
      <c r="I431" s="96">
        <f t="shared" si="2655"/>
        <v>0</v>
      </c>
      <c r="J431" s="96">
        <f t="shared" si="2655"/>
        <v>0</v>
      </c>
      <c r="K431" s="96">
        <f t="shared" si="2655"/>
        <v>0</v>
      </c>
      <c r="L431" s="96">
        <f t="shared" si="2655"/>
        <v>0</v>
      </c>
      <c r="M431" s="96">
        <f t="shared" si="2655"/>
        <v>0</v>
      </c>
      <c r="N431" s="96">
        <f t="shared" si="2655"/>
        <v>0</v>
      </c>
      <c r="O431" s="96">
        <f t="shared" si="2655"/>
        <v>0</v>
      </c>
      <c r="P431" s="96">
        <f t="shared" si="2655"/>
        <v>0</v>
      </c>
      <c r="Q431" s="96">
        <f>IF(OR($B431&lt;Q$10,$B431&gt;Q$11),0,IF($B431=Q$11,-Q430,-Q$15))</f>
        <v>0</v>
      </c>
      <c r="R431" s="96">
        <f t="shared" ref="R431:Y431" si="2656">IF(OR($B431&lt;R$10,$B431&gt;R$11),0,IF($B431=R$11,-R430,-R$15))</f>
        <v>0</v>
      </c>
      <c r="S431" s="96">
        <f t="shared" si="2656"/>
        <v>0</v>
      </c>
      <c r="T431" s="96">
        <f t="shared" si="2656"/>
        <v>0</v>
      </c>
      <c r="U431" s="96">
        <v>0</v>
      </c>
      <c r="V431" s="96">
        <v>0</v>
      </c>
      <c r="W431" s="96">
        <v>0</v>
      </c>
      <c r="X431" s="114">
        <f t="shared" si="2656"/>
        <v>-3019.97</v>
      </c>
      <c r="Y431" s="114">
        <f t="shared" si="2656"/>
        <v>-5260.36</v>
      </c>
      <c r="Z431" s="112">
        <f t="shared" si="2555"/>
        <v>-4145.22</v>
      </c>
      <c r="AA431" s="112">
        <f>IF(OR($B431&lt;AA$10,$B431&gt;AA$11),0,IF($B431=AA$11,-AA430,-AA$15))</f>
        <v>-3602.5677222222221</v>
      </c>
      <c r="AB431" s="112">
        <f t="shared" si="2556"/>
        <v>-2323.0977777777771</v>
      </c>
      <c r="AC431" s="112">
        <f>IF(OR($B431&lt;AC$10,$B431&gt;AC$11),0,IF($B431=AC$11,-AC430,-AC$15))</f>
        <v>-5057.5455555555554</v>
      </c>
      <c r="AD431" s="112">
        <f t="shared" ref="AD431:AM431" si="2657">IF(OR($B431&lt;AD$10,$B431&gt;AD$11),0,IF($B431=AD$11,-AD430,-AD$15))</f>
        <v>-2817.2901111111109</v>
      </c>
      <c r="AE431" s="112">
        <f t="shared" si="2657"/>
        <v>-4496.5687222222223</v>
      </c>
      <c r="AF431" s="112">
        <f t="shared" si="2657"/>
        <v>-1984.0399444444445</v>
      </c>
      <c r="AG431" s="112">
        <f t="shared" si="2657"/>
        <v>-7735.1963333333342</v>
      </c>
      <c r="AH431" s="112">
        <f t="shared" si="2657"/>
        <v>-2291.8082777777777</v>
      </c>
      <c r="AI431" s="112">
        <f t="shared" si="2657"/>
        <v>-4660.0425555555557</v>
      </c>
      <c r="AJ431" s="112">
        <f t="shared" si="2657"/>
        <v>-4768.1513888888885</v>
      </c>
      <c r="AK431" s="112">
        <f t="shared" si="2657"/>
        <v>-2229.3174444444444</v>
      </c>
      <c r="AL431" s="112">
        <f>IF(OR($B431&lt;AL$10,$B431&gt;AL$11),0,IF($B431=AL$11,-AL430,-AL$15))</f>
        <v>-250.24666666666667</v>
      </c>
      <c r="AM431" s="112">
        <f t="shared" si="2657"/>
        <v>-5824.0375000000004</v>
      </c>
      <c r="AN431" s="112">
        <f t="shared" ref="AN431:AO431" si="2658">IF(OR($B431&lt;AN$10,$B431&gt;AN$11),0,IF($B431=AN$11,-AN430,-AN$15))</f>
        <v>-4412.5226666666667</v>
      </c>
      <c r="AO431" s="112">
        <f t="shared" si="2658"/>
        <v>-4428.1481111111107</v>
      </c>
      <c r="AP431" s="112">
        <f t="shared" si="2562"/>
        <v>-468.13783333333333</v>
      </c>
      <c r="AQ431" s="112">
        <f t="shared" ref="AQ431:AS431" si="2659">IF(OR($B431&lt;AQ$10,$B431&gt;AQ$11),0,IF($B431=AQ$11,-AQ430,-AQ$15))</f>
        <v>-7311.6677222222215</v>
      </c>
      <c r="AR431" s="112">
        <f t="shared" si="2659"/>
        <v>-4252.8888888888887</v>
      </c>
      <c r="AS431" s="112">
        <f t="shared" si="2659"/>
        <v>-4309.583333333333</v>
      </c>
      <c r="AT431" s="112">
        <f t="shared" ref="AT431:AU431" si="2660">IF(OR($B431&lt;AT$10,$B431&gt;AT$11),0,IF($B431=AT$11,-AT430,-AT$15))</f>
        <v>-24.662722222222218</v>
      </c>
      <c r="AU431" s="112">
        <f t="shared" si="2660"/>
        <v>-68.423666666666662</v>
      </c>
      <c r="AV431" s="112">
        <f t="shared" ref="AV431:AW431" si="2661">IF(OR($B431&lt;AV$10,$B431&gt;AV$11),0,IF($B431=AV$11,-AV430,-AV$15))</f>
        <v>-2060.100611111111</v>
      </c>
      <c r="AW431" s="112">
        <f t="shared" si="2661"/>
        <v>-7993.168333333334</v>
      </c>
      <c r="AX431" s="112">
        <f t="shared" ref="AX431:AY431" si="2662">IF(OR($B431&lt;AX$10,$B431&gt;AX$11),0,IF($B431=AX$11,-AX430,-AX$15))</f>
        <v>-2183.3879999999999</v>
      </c>
      <c r="AY431" s="112">
        <f t="shared" si="2662"/>
        <v>-267.97566666666665</v>
      </c>
      <c r="AZ431" s="112">
        <f t="shared" ref="AZ431" si="2663">IF(OR($B431&lt;AZ$10,$B431&gt;AZ$11),0,IF($B431=AZ$11,-AZ430,-AZ$15))</f>
        <v>-558.75177777777776</v>
      </c>
      <c r="BA431" s="112">
        <f t="shared" ref="BA431:BB431" si="2664">IF(OR($B431&lt;BA$10,$B431&gt;BA$11),0,IF($B431=BA$11,-BA430,-BA$15))</f>
        <v>-8804.7295555555556</v>
      </c>
      <c r="BB431" s="112">
        <f t="shared" si="2664"/>
        <v>-2726.9586111111112</v>
      </c>
      <c r="BC431" s="112">
        <f t="shared" ref="BC431:BD431" si="2665">IF(OR($B431&lt;BC$10,$B431&gt;BC$11),0,IF($B431=BC$11,-BC430,-BC$15))</f>
        <v>-2777.6177222222223</v>
      </c>
      <c r="BD431" s="112">
        <f t="shared" si="2665"/>
        <v>-1240.0122222222224</v>
      </c>
      <c r="BE431" s="112">
        <f t="shared" ref="BE431:BF431" si="2666">IF(OR($B431&lt;BE$10,$B431&gt;BE$11),0,IF($B431=BE$11,-BE430,-BE$15))</f>
        <v>-52.041777777777781</v>
      </c>
      <c r="BF431" s="112">
        <f t="shared" si="2666"/>
        <v>-277.81144444444442</v>
      </c>
      <c r="BG431" s="112"/>
      <c r="BH431" s="112"/>
      <c r="BI431" s="112"/>
      <c r="BJ431" s="112"/>
      <c r="BK431" s="112"/>
      <c r="BL431" s="112"/>
      <c r="BM431" s="112"/>
      <c r="BN431" s="112">
        <f t="shared" si="2234"/>
        <v>-114684.05066666666</v>
      </c>
      <c r="BO431" s="112">
        <f>ROUND(BN431*'Link In'!$H$2,2)</f>
        <v>-5734.2</v>
      </c>
      <c r="BP431" s="112">
        <f>ROUND((BN431-BO431)*'Link In'!$H$3,2)</f>
        <v>-22879.47</v>
      </c>
    </row>
    <row r="432" spans="1:68" ht="14.25" customHeight="1" outlineLevel="1" x14ac:dyDescent="0.25">
      <c r="A432" s="52">
        <v>9999</v>
      </c>
      <c r="B432" s="94">
        <f>B431</f>
        <v>45599</v>
      </c>
      <c r="C432" s="115" t="s">
        <v>16</v>
      </c>
      <c r="D432" s="98">
        <f t="shared" ref="D432:P432" si="2667">IF($B433&lt;D$10,0,IF($B433=D$10,D$13,SUM(D430:D431)))</f>
        <v>0</v>
      </c>
      <c r="E432" s="98">
        <f t="shared" si="2667"/>
        <v>0</v>
      </c>
      <c r="F432" s="98">
        <f t="shared" si="2667"/>
        <v>0</v>
      </c>
      <c r="G432" s="98">
        <f t="shared" si="2667"/>
        <v>0</v>
      </c>
      <c r="H432" s="98">
        <f t="shared" si="2667"/>
        <v>0</v>
      </c>
      <c r="I432" s="98">
        <f t="shared" si="2667"/>
        <v>0</v>
      </c>
      <c r="J432" s="98">
        <f t="shared" si="2667"/>
        <v>0</v>
      </c>
      <c r="K432" s="98">
        <f t="shared" si="2667"/>
        <v>0</v>
      </c>
      <c r="L432" s="98">
        <f t="shared" si="2667"/>
        <v>0</v>
      </c>
      <c r="M432" s="98">
        <f t="shared" si="2667"/>
        <v>0</v>
      </c>
      <c r="N432" s="98">
        <f t="shared" si="2667"/>
        <v>0</v>
      </c>
      <c r="O432" s="98">
        <f t="shared" si="2667"/>
        <v>0</v>
      </c>
      <c r="P432" s="98">
        <f t="shared" si="2667"/>
        <v>0</v>
      </c>
      <c r="Q432" s="98">
        <f>IF($B433&lt;Q$10,0,IF($B433=Q$10,Q$13,SUM(Q430:Q431)))</f>
        <v>-6.9121597334742546E-11</v>
      </c>
      <c r="R432" s="98">
        <f t="shared" ref="R432:Y432" si="2668">IF($B433&lt;R$10,0,IF($B433=R$10,R$13,SUM(R430:R431)))</f>
        <v>1.6825651982799172E-11</v>
      </c>
      <c r="S432" s="98">
        <f t="shared" si="2668"/>
        <v>-7.0485839387401938E-12</v>
      </c>
      <c r="T432" s="98">
        <f t="shared" si="2668"/>
        <v>2.0293100533308461E-11</v>
      </c>
      <c r="U432" s="98">
        <f>IF($B433&lt;U$10,0,IF($B433=U$10,U$13,SUM(U430:U431)))</f>
        <v>-1.2050804798491299E-11</v>
      </c>
      <c r="V432" s="98">
        <v>0</v>
      </c>
      <c r="W432" s="98">
        <f>IF($B433&lt;W$10,0,IF($B433=W$10,W$13,SUM(W430:W431)))</f>
        <v>0</v>
      </c>
      <c r="X432" s="111">
        <f t="shared" si="2668"/>
        <v>30199.700000001903</v>
      </c>
      <c r="Y432" s="111">
        <f t="shared" si="2668"/>
        <v>52603.600000001854</v>
      </c>
      <c r="Z432" s="111">
        <f t="shared" si="2538"/>
        <v>116066.28000000317</v>
      </c>
      <c r="AA432" s="111">
        <f>IF($B433&lt;AA$10,0,IF($B433=AA$10,AA$13,SUM(AA430:AA431)))</f>
        <v>82859.057611111086</v>
      </c>
      <c r="AB432" s="111">
        <f t="shared" si="2539"/>
        <v>102216.30222222283</v>
      </c>
      <c r="AC432" s="111">
        <f>IF($B433&lt;AC$10,0,IF($B433=AC$10,AC$13,SUM(AC430:AC431)))</f>
        <v>222532.00444444036</v>
      </c>
      <c r="AD432" s="111">
        <f t="shared" ref="AD432:AM432" si="2669">IF($B433&lt;AD$10,0,IF($B433=AD$10,AD$13,SUM(AD430:AD431)))</f>
        <v>138047.21544444354</v>
      </c>
      <c r="AE432" s="111">
        <f t="shared" si="2669"/>
        <v>364222.06649999891</v>
      </c>
      <c r="AF432" s="111">
        <f t="shared" si="2669"/>
        <v>160707.23550000106</v>
      </c>
      <c r="AG432" s="111">
        <f t="shared" si="2669"/>
        <v>626550.90299999504</v>
      </c>
      <c r="AH432" s="111">
        <f t="shared" si="2669"/>
        <v>185636.47049999842</v>
      </c>
      <c r="AI432" s="111">
        <f t="shared" si="2669"/>
        <v>377463.44699999713</v>
      </c>
      <c r="AJ432" s="111">
        <f t="shared" si="2669"/>
        <v>386220.26249999605</v>
      </c>
      <c r="AK432" s="111">
        <f t="shared" si="2669"/>
        <v>180574.71299999961</v>
      </c>
      <c r="AL432" s="111">
        <f>IF($B433&lt;AL$10,0,IF($B433=AL$10,AL$13,SUM(AL430:AL431)))</f>
        <v>20269.980000000069</v>
      </c>
      <c r="AM432" s="111">
        <f t="shared" si="2669"/>
        <v>518339.33750000212</v>
      </c>
      <c r="AN432" s="111">
        <f t="shared" ref="AN432:AO432" si="2670">IF($B433&lt;AN$10,0,IF($B433=AN$10,AN$13,SUM(AN430:AN431)))</f>
        <v>467727.40266666736</v>
      </c>
      <c r="AO432" s="111">
        <f t="shared" si="2670"/>
        <v>469383.69977777591</v>
      </c>
      <c r="AP432" s="111">
        <f t="shared" si="2545"/>
        <v>53835.85083333357</v>
      </c>
      <c r="AQ432" s="111">
        <f t="shared" ref="AQ432:AS432" si="2671">IF($B433&lt;AQ$10,0,IF($B433=AQ$10,AQ$13,SUM(AQ430:AQ431)))</f>
        <v>840841.78805555601</v>
      </c>
      <c r="AR432" s="111">
        <f t="shared" si="2671"/>
        <v>489082.22222222306</v>
      </c>
      <c r="AS432" s="111">
        <f t="shared" si="2671"/>
        <v>495602.08333333122</v>
      </c>
      <c r="AT432" s="111">
        <f t="shared" ref="AT432:AU432" si="2672">IF($B433&lt;AT$10,0,IF($B433=AT$10,AT$13,SUM(AT430:AT431)))</f>
        <v>2836.2130555555477</v>
      </c>
      <c r="AU432" s="111">
        <f t="shared" si="2672"/>
        <v>7868.7216666666181</v>
      </c>
      <c r="AV432" s="111">
        <f t="shared" ref="AV432:AW432" si="2673">IF($B433&lt;AV$10,0,IF($B433=AV$10,AV$13,SUM(AV430:AV431)))</f>
        <v>257512.57638888989</v>
      </c>
      <c r="AW432" s="111">
        <f t="shared" si="2673"/>
        <v>1071084.556666672</v>
      </c>
      <c r="AX432" s="111">
        <f t="shared" ref="AX432:AY432" si="2674">IF($B433&lt;AX$10,0,IF($B433=AX$10,AX$13,SUM(AX430:AX431)))</f>
        <v>286023.82800000109</v>
      </c>
      <c r="AY432" s="111">
        <f t="shared" si="2674"/>
        <v>45555.863333333349</v>
      </c>
      <c r="AZ432" s="111">
        <f t="shared" ref="AZ432" si="2675">IF($B433&lt;AZ$10,0,IF($B433=AZ$10,AZ$13,SUM(AZ430:AZ431)))</f>
        <v>94987.802222222177</v>
      </c>
      <c r="BA432" s="111">
        <f t="shared" ref="BA432:BB432" si="2676">IF($B433&lt;BA$10,0,IF($B433=BA$10,BA$13,SUM(BA430:BA431)))</f>
        <v>1496804.0244444439</v>
      </c>
      <c r="BB432" s="111">
        <f t="shared" si="2676"/>
        <v>477217.7569444445</v>
      </c>
      <c r="BC432" s="111">
        <f t="shared" ref="BC432:BD432" si="2677">IF($B433&lt;BC$10,0,IF($B433=BC$10,BC$13,SUM(BC430:BC431)))</f>
        <v>472195.01277777768</v>
      </c>
      <c r="BD432" s="111">
        <f t="shared" si="2677"/>
        <v>210802.07777777774</v>
      </c>
      <c r="BE432" s="111">
        <f t="shared" ref="BE432:BF432" si="2678">IF($B433&lt;BE$10,0,IF($B433=BE$10,BE$13,SUM(BE430:BE431)))</f>
        <v>8847.1022222222164</v>
      </c>
      <c r="BF432" s="111">
        <f t="shared" si="2678"/>
        <v>47227.945555555561</v>
      </c>
      <c r="BG432" s="111"/>
      <c r="BH432" s="111"/>
      <c r="BI432" s="111"/>
      <c r="BJ432" s="111"/>
      <c r="BK432" s="111"/>
      <c r="BL432" s="111"/>
      <c r="BM432" s="111"/>
      <c r="BN432" s="111">
        <f t="shared" si="2234"/>
        <v>10859945.10316666</v>
      </c>
      <c r="BO432" s="111">
        <f>ROUND(BN432*'Link In'!$H$2,2)</f>
        <v>542997.26</v>
      </c>
      <c r="BP432" s="111">
        <f>ROUND((BN432-BO432)*'Link In'!$H$3,2)</f>
        <v>2166559.0499999998</v>
      </c>
    </row>
    <row r="433" spans="1:68" outlineLevel="1" x14ac:dyDescent="0.25">
      <c r="A433" s="52">
        <v>9999</v>
      </c>
      <c r="B433" s="102">
        <f>+B432+31</f>
        <v>45630</v>
      </c>
      <c r="C433" s="95" t="s">
        <v>15</v>
      </c>
      <c r="D433" s="96">
        <f t="shared" ref="D433:P433" si="2679">IF(OR($B433&lt;D$10,$B433&gt;D$11),0,IF($B433=D$11,-D432,-D$15))</f>
        <v>0</v>
      </c>
      <c r="E433" s="96">
        <f t="shared" si="2679"/>
        <v>0</v>
      </c>
      <c r="F433" s="96">
        <f t="shared" si="2679"/>
        <v>0</v>
      </c>
      <c r="G433" s="96">
        <f t="shared" si="2679"/>
        <v>0</v>
      </c>
      <c r="H433" s="96">
        <f t="shared" si="2679"/>
        <v>0</v>
      </c>
      <c r="I433" s="96">
        <f t="shared" si="2679"/>
        <v>0</v>
      </c>
      <c r="J433" s="96">
        <f t="shared" si="2679"/>
        <v>0</v>
      </c>
      <c r="K433" s="96">
        <f t="shared" si="2679"/>
        <v>0</v>
      </c>
      <c r="L433" s="96">
        <f t="shared" si="2679"/>
        <v>0</v>
      </c>
      <c r="M433" s="96">
        <f t="shared" si="2679"/>
        <v>0</v>
      </c>
      <c r="N433" s="96">
        <f t="shared" si="2679"/>
        <v>0</v>
      </c>
      <c r="O433" s="96">
        <f t="shared" si="2679"/>
        <v>0</v>
      </c>
      <c r="P433" s="96">
        <f t="shared" si="2679"/>
        <v>0</v>
      </c>
      <c r="Q433" s="96">
        <f>IF(OR($B433&lt;Q$10,$B433&gt;Q$11),0,IF($B433=Q$11,-Q432,-Q$15))</f>
        <v>0</v>
      </c>
      <c r="R433" s="96">
        <f t="shared" ref="R433:Y433" si="2680">IF(OR($B433&lt;R$10,$B433&gt;R$11),0,IF($B433=R$11,-R432,-R$15))</f>
        <v>0</v>
      </c>
      <c r="S433" s="96">
        <f t="shared" si="2680"/>
        <v>0</v>
      </c>
      <c r="T433" s="96">
        <f t="shared" si="2680"/>
        <v>0</v>
      </c>
      <c r="U433" s="96">
        <v>0</v>
      </c>
      <c r="V433" s="96">
        <v>0</v>
      </c>
      <c r="W433" s="96">
        <v>0</v>
      </c>
      <c r="X433" s="114">
        <f t="shared" si="2680"/>
        <v>-3019.97</v>
      </c>
      <c r="Y433" s="114">
        <f t="shared" si="2680"/>
        <v>-5260.36</v>
      </c>
      <c r="Z433" s="112">
        <f t="shared" si="2555"/>
        <v>-4145.22</v>
      </c>
      <c r="AA433" s="112">
        <f>IF(OR($B433&lt;AA$10,$B433&gt;AA$11),0,IF($B433=AA$11,-AA432,-AA$15))</f>
        <v>-3602.5677222222221</v>
      </c>
      <c r="AB433" s="112">
        <f t="shared" si="2556"/>
        <v>-2323.0977777777771</v>
      </c>
      <c r="AC433" s="112">
        <f>IF(OR($B433&lt;AC$10,$B433&gt;AC$11),0,IF($B433=AC$11,-AC432,-AC$15))</f>
        <v>-5057.5455555555554</v>
      </c>
      <c r="AD433" s="112">
        <f t="shared" ref="AD433:AM433" si="2681">IF(OR($B433&lt;AD$10,$B433&gt;AD$11),0,IF($B433=AD$11,-AD432,-AD$15))</f>
        <v>-2817.2901111111109</v>
      </c>
      <c r="AE433" s="112">
        <f t="shared" si="2681"/>
        <v>-4496.5687222222223</v>
      </c>
      <c r="AF433" s="112">
        <f t="shared" si="2681"/>
        <v>-1984.0399444444445</v>
      </c>
      <c r="AG433" s="112">
        <f t="shared" si="2681"/>
        <v>-7735.1963333333342</v>
      </c>
      <c r="AH433" s="112">
        <f t="shared" si="2681"/>
        <v>-2291.8082777777777</v>
      </c>
      <c r="AI433" s="112">
        <f t="shared" si="2681"/>
        <v>-4660.0425555555557</v>
      </c>
      <c r="AJ433" s="112">
        <f t="shared" si="2681"/>
        <v>-4768.1513888888885</v>
      </c>
      <c r="AK433" s="112">
        <f t="shared" si="2681"/>
        <v>-2229.3174444444444</v>
      </c>
      <c r="AL433" s="112">
        <f>IF(OR($B433&lt;AL$10,$B433&gt;AL$11),0,IF($B433=AL$11,-AL432,-AL$15))</f>
        <v>-250.24666666666667</v>
      </c>
      <c r="AM433" s="112">
        <f t="shared" si="2681"/>
        <v>-5824.0375000000004</v>
      </c>
      <c r="AN433" s="112">
        <f t="shared" ref="AN433:AO433" si="2682">IF(OR($B433&lt;AN$10,$B433&gt;AN$11),0,IF($B433=AN$11,-AN432,-AN$15))</f>
        <v>-4412.5226666666667</v>
      </c>
      <c r="AO433" s="112">
        <f t="shared" si="2682"/>
        <v>-4428.1481111111107</v>
      </c>
      <c r="AP433" s="112">
        <f t="shared" si="2562"/>
        <v>-468.13783333333333</v>
      </c>
      <c r="AQ433" s="112">
        <f t="shared" ref="AQ433:AS433" si="2683">IF(OR($B433&lt;AQ$10,$B433&gt;AQ$11),0,IF($B433=AQ$11,-AQ432,-AQ$15))</f>
        <v>-7311.6677222222215</v>
      </c>
      <c r="AR433" s="112">
        <f t="shared" si="2683"/>
        <v>-4252.8888888888887</v>
      </c>
      <c r="AS433" s="112">
        <f t="shared" si="2683"/>
        <v>-4309.583333333333</v>
      </c>
      <c r="AT433" s="112">
        <f t="shared" ref="AT433:AU433" si="2684">IF(OR($B433&lt;AT$10,$B433&gt;AT$11),0,IF($B433=AT$11,-AT432,-AT$15))</f>
        <v>-24.662722222222218</v>
      </c>
      <c r="AU433" s="112">
        <f t="shared" si="2684"/>
        <v>-68.423666666666662</v>
      </c>
      <c r="AV433" s="112">
        <f t="shared" ref="AV433:AW433" si="2685">IF(OR($B433&lt;AV$10,$B433&gt;AV$11),0,IF($B433=AV$11,-AV432,-AV$15))</f>
        <v>-2060.100611111111</v>
      </c>
      <c r="AW433" s="112">
        <f t="shared" si="2685"/>
        <v>-7993.168333333334</v>
      </c>
      <c r="AX433" s="112">
        <f t="shared" ref="AX433:AY433" si="2686">IF(OR($B433&lt;AX$10,$B433&gt;AX$11),0,IF($B433=AX$11,-AX432,-AX$15))</f>
        <v>-2183.3879999999999</v>
      </c>
      <c r="AY433" s="112">
        <f t="shared" si="2686"/>
        <v>-267.97566666666665</v>
      </c>
      <c r="AZ433" s="112">
        <f t="shared" ref="AZ433" si="2687">IF(OR($B433&lt;AZ$10,$B433&gt;AZ$11),0,IF($B433=AZ$11,-AZ432,-AZ$15))</f>
        <v>-558.75177777777776</v>
      </c>
      <c r="BA433" s="112">
        <f t="shared" ref="BA433:BB433" si="2688">IF(OR($B433&lt;BA$10,$B433&gt;BA$11),0,IF($B433=BA$11,-BA432,-BA$15))</f>
        <v>-8804.7295555555556</v>
      </c>
      <c r="BB433" s="112">
        <f t="shared" si="2688"/>
        <v>-2726.9586111111112</v>
      </c>
      <c r="BC433" s="112">
        <f t="shared" ref="BC433:BD433" si="2689">IF(OR($B433&lt;BC$10,$B433&gt;BC$11),0,IF($B433=BC$11,-BC432,-BC$15))</f>
        <v>-2777.6177222222223</v>
      </c>
      <c r="BD433" s="112">
        <f t="shared" si="2689"/>
        <v>-1240.0122222222224</v>
      </c>
      <c r="BE433" s="112">
        <f t="shared" ref="BE433:BF433" si="2690">IF(OR($B433&lt;BE$10,$B433&gt;BE$11),0,IF($B433=BE$11,-BE432,-BE$15))</f>
        <v>-52.041777777777781</v>
      </c>
      <c r="BF433" s="112">
        <f t="shared" si="2690"/>
        <v>-277.81144444444442</v>
      </c>
      <c r="BG433" s="112"/>
      <c r="BH433" s="112"/>
      <c r="BI433" s="112"/>
      <c r="BJ433" s="112"/>
      <c r="BK433" s="112"/>
      <c r="BL433" s="112"/>
      <c r="BM433" s="112"/>
      <c r="BN433" s="112">
        <f t="shared" si="2234"/>
        <v>-114684.05066666666</v>
      </c>
      <c r="BO433" s="112">
        <f>ROUND(BN433*'Link In'!$H$2,2)</f>
        <v>-5734.2</v>
      </c>
      <c r="BP433" s="112">
        <f>ROUND((BN433-BO433)*'Link In'!$H$3,2)</f>
        <v>-22879.47</v>
      </c>
    </row>
    <row r="434" spans="1:68" ht="14.25" customHeight="1" outlineLevel="1" x14ac:dyDescent="0.25">
      <c r="A434" s="52">
        <v>9999</v>
      </c>
      <c r="B434" s="94">
        <f>B433</f>
        <v>45630</v>
      </c>
      <c r="C434" s="115" t="s">
        <v>16</v>
      </c>
      <c r="D434" s="98">
        <f t="shared" ref="D434:P434" si="2691">IF($B435&lt;D$10,0,IF($B435=D$10,D$13,SUM(D432:D433)))</f>
        <v>0</v>
      </c>
      <c r="E434" s="98">
        <f t="shared" si="2691"/>
        <v>0</v>
      </c>
      <c r="F434" s="98">
        <f t="shared" si="2691"/>
        <v>0</v>
      </c>
      <c r="G434" s="98">
        <f t="shared" si="2691"/>
        <v>0</v>
      </c>
      <c r="H434" s="98">
        <f t="shared" si="2691"/>
        <v>0</v>
      </c>
      <c r="I434" s="98">
        <f t="shared" si="2691"/>
        <v>0</v>
      </c>
      <c r="J434" s="98">
        <f t="shared" si="2691"/>
        <v>0</v>
      </c>
      <c r="K434" s="98">
        <f t="shared" si="2691"/>
        <v>0</v>
      </c>
      <c r="L434" s="98">
        <f t="shared" si="2691"/>
        <v>0</v>
      </c>
      <c r="M434" s="98">
        <f t="shared" si="2691"/>
        <v>0</v>
      </c>
      <c r="N434" s="98">
        <f t="shared" si="2691"/>
        <v>0</v>
      </c>
      <c r="O434" s="98">
        <f t="shared" si="2691"/>
        <v>0</v>
      </c>
      <c r="P434" s="98">
        <f t="shared" si="2691"/>
        <v>0</v>
      </c>
      <c r="Q434" s="98">
        <f>IF($B435&lt;Q$10,0,IF($B435=Q$10,Q$13,SUM(Q432:Q433)))</f>
        <v>-6.9121597334742546E-11</v>
      </c>
      <c r="R434" s="98">
        <f t="shared" ref="R434:Y434" si="2692">IF($B435&lt;R$10,0,IF($B435=R$10,R$13,SUM(R432:R433)))</f>
        <v>1.6825651982799172E-11</v>
      </c>
      <c r="S434" s="98">
        <f t="shared" si="2692"/>
        <v>-7.0485839387401938E-12</v>
      </c>
      <c r="T434" s="98">
        <f t="shared" si="2692"/>
        <v>2.0293100533308461E-11</v>
      </c>
      <c r="U434" s="98">
        <f>IF($B435&lt;U$10,0,IF($B435=U$10,U$13,SUM(U432:U433)))</f>
        <v>-1.2050804798491299E-11</v>
      </c>
      <c r="V434" s="98">
        <v>0</v>
      </c>
      <c r="W434" s="98">
        <f>IF($B435&lt;W$10,0,IF($B435=W$10,W$13,SUM(W432:W433)))</f>
        <v>0</v>
      </c>
      <c r="X434" s="111">
        <f t="shared" si="2692"/>
        <v>27179.730000001902</v>
      </c>
      <c r="Y434" s="111">
        <f t="shared" si="2692"/>
        <v>47343.240000001853</v>
      </c>
      <c r="Z434" s="111">
        <f t="shared" si="2538"/>
        <v>111921.06000000317</v>
      </c>
      <c r="AA434" s="111">
        <f>IF($B435&lt;AA$10,0,IF($B435=AA$10,AA$13,SUM(AA432:AA433)))</f>
        <v>79256.489888888871</v>
      </c>
      <c r="AB434" s="111">
        <f t="shared" si="2539"/>
        <v>99893.204444445058</v>
      </c>
      <c r="AC434" s="111">
        <f>IF($B435&lt;AC$10,0,IF($B435=AC$10,AC$13,SUM(AC432:AC433)))</f>
        <v>217474.45888888481</v>
      </c>
      <c r="AD434" s="111">
        <f t="shared" ref="AD434:AM434" si="2693">IF($B435&lt;AD$10,0,IF($B435=AD$10,AD$13,SUM(AD432:AD433)))</f>
        <v>135229.92533333245</v>
      </c>
      <c r="AE434" s="111">
        <f t="shared" si="2693"/>
        <v>359725.49777777668</v>
      </c>
      <c r="AF434" s="111">
        <f t="shared" si="2693"/>
        <v>158723.19555555662</v>
      </c>
      <c r="AG434" s="111">
        <f t="shared" si="2693"/>
        <v>618815.70666666166</v>
      </c>
      <c r="AH434" s="111">
        <f t="shared" si="2693"/>
        <v>183344.66222222065</v>
      </c>
      <c r="AI434" s="111">
        <f t="shared" si="2693"/>
        <v>372803.40444444155</v>
      </c>
      <c r="AJ434" s="111">
        <f t="shared" si="2693"/>
        <v>381452.11111110717</v>
      </c>
      <c r="AK434" s="111">
        <f t="shared" si="2693"/>
        <v>178345.39555555518</v>
      </c>
      <c r="AL434" s="111">
        <f>IF($B435&lt;AL$10,0,IF($B435=AL$10,AL$13,SUM(AL432:AL433)))</f>
        <v>20019.733333333403</v>
      </c>
      <c r="AM434" s="111">
        <f t="shared" si="2693"/>
        <v>512515.30000000214</v>
      </c>
      <c r="AN434" s="111">
        <f t="shared" ref="AN434:AO434" si="2694">IF($B435&lt;AN$10,0,IF($B435=AN$10,AN$13,SUM(AN432:AN433)))</f>
        <v>463314.8800000007</v>
      </c>
      <c r="AO434" s="111">
        <f t="shared" si="2694"/>
        <v>464955.55166666477</v>
      </c>
      <c r="AP434" s="111">
        <f t="shared" si="2545"/>
        <v>53367.713000000236</v>
      </c>
      <c r="AQ434" s="111">
        <f t="shared" ref="AQ434:AS434" si="2695">IF($B435&lt;AQ$10,0,IF($B435=AQ$10,AQ$13,SUM(AQ432:AQ433)))</f>
        <v>833530.12033333373</v>
      </c>
      <c r="AR434" s="111">
        <f t="shared" si="2695"/>
        <v>484829.33333333419</v>
      </c>
      <c r="AS434" s="111">
        <f t="shared" si="2695"/>
        <v>491292.4999999979</v>
      </c>
      <c r="AT434" s="111">
        <f t="shared" ref="AT434:AU434" si="2696">IF($B435&lt;AT$10,0,IF($B435=AT$10,AT$13,SUM(AT432:AT433)))</f>
        <v>2811.5503333333254</v>
      </c>
      <c r="AU434" s="111">
        <f t="shared" si="2696"/>
        <v>7800.2979999999516</v>
      </c>
      <c r="AV434" s="111">
        <f t="shared" ref="AV434:AW434" si="2697">IF($B435&lt;AV$10,0,IF($B435=AV$10,AV$13,SUM(AV432:AV433)))</f>
        <v>255452.47577777877</v>
      </c>
      <c r="AW434" s="111">
        <f t="shared" si="2697"/>
        <v>1063091.3883333388</v>
      </c>
      <c r="AX434" s="111">
        <f t="shared" ref="AX434:AY434" si="2698">IF($B435&lt;AX$10,0,IF($B435=AX$10,AX$13,SUM(AX432:AX433)))</f>
        <v>283840.44000000111</v>
      </c>
      <c r="AY434" s="111">
        <f t="shared" si="2698"/>
        <v>45287.887666666684</v>
      </c>
      <c r="AZ434" s="111">
        <f t="shared" ref="AZ434" si="2699">IF($B435&lt;AZ$10,0,IF($B435=AZ$10,AZ$13,SUM(AZ432:AZ433)))</f>
        <v>94429.050444444394</v>
      </c>
      <c r="BA434" s="111">
        <f t="shared" ref="BA434:BB434" si="2700">IF($B435&lt;BA$10,0,IF($B435=BA$10,BA$13,SUM(BA432:BA433)))</f>
        <v>1487999.2948888883</v>
      </c>
      <c r="BB434" s="111">
        <f t="shared" si="2700"/>
        <v>474490.7983333334</v>
      </c>
      <c r="BC434" s="111">
        <f t="shared" ref="BC434:BD434" si="2701">IF($B435&lt;BC$10,0,IF($B435=BC$10,BC$13,SUM(BC432:BC433)))</f>
        <v>469417.39505555545</v>
      </c>
      <c r="BD434" s="111">
        <f t="shared" si="2701"/>
        <v>209562.06555555551</v>
      </c>
      <c r="BE434" s="111">
        <f t="shared" ref="BE434:BF434" si="2702">IF($B435&lt;BE$10,0,IF($B435=BE$10,BE$13,SUM(BE432:BE433)))</f>
        <v>8795.060444444438</v>
      </c>
      <c r="BF434" s="111">
        <f t="shared" si="2702"/>
        <v>46950.134111111118</v>
      </c>
      <c r="BG434" s="111"/>
      <c r="BH434" s="111"/>
      <c r="BI434" s="111"/>
      <c r="BJ434" s="111"/>
      <c r="BK434" s="111"/>
      <c r="BL434" s="111"/>
      <c r="BM434" s="111"/>
      <c r="BN434" s="111">
        <f t="shared" si="2234"/>
        <v>10745261.052499996</v>
      </c>
      <c r="BO434" s="111">
        <f>ROUND(BN434*'Link In'!$H$2,2)</f>
        <v>537263.05000000005</v>
      </c>
      <c r="BP434" s="111">
        <f>ROUND((BN434-BO434)*'Link In'!$H$3,2)</f>
        <v>2143679.58</v>
      </c>
    </row>
    <row r="435" spans="1:68" outlineLevel="1" x14ac:dyDescent="0.25">
      <c r="A435" s="52">
        <v>9999</v>
      </c>
      <c r="B435" s="102">
        <f>+B434+31</f>
        <v>45661</v>
      </c>
      <c r="C435" s="95" t="s">
        <v>15</v>
      </c>
      <c r="D435" s="96">
        <f t="shared" ref="D435:P435" si="2703">IF(OR($B435&lt;D$10,$B435&gt;D$11),0,IF($B435=D$11,-D434,-D$15))</f>
        <v>0</v>
      </c>
      <c r="E435" s="96">
        <f t="shared" si="2703"/>
        <v>0</v>
      </c>
      <c r="F435" s="96">
        <f t="shared" si="2703"/>
        <v>0</v>
      </c>
      <c r="G435" s="96">
        <f t="shared" si="2703"/>
        <v>0</v>
      </c>
      <c r="H435" s="96">
        <f t="shared" si="2703"/>
        <v>0</v>
      </c>
      <c r="I435" s="96">
        <f t="shared" si="2703"/>
        <v>0</v>
      </c>
      <c r="J435" s="96">
        <f t="shared" si="2703"/>
        <v>0</v>
      </c>
      <c r="K435" s="96">
        <f t="shared" si="2703"/>
        <v>0</v>
      </c>
      <c r="L435" s="96">
        <f t="shared" si="2703"/>
        <v>0</v>
      </c>
      <c r="M435" s="96">
        <f t="shared" si="2703"/>
        <v>0</v>
      </c>
      <c r="N435" s="96">
        <f t="shared" si="2703"/>
        <v>0</v>
      </c>
      <c r="O435" s="96">
        <f t="shared" si="2703"/>
        <v>0</v>
      </c>
      <c r="P435" s="96">
        <f t="shared" si="2703"/>
        <v>0</v>
      </c>
      <c r="Q435" s="96">
        <f>IF(OR($B435&lt;Q$10,$B435&gt;Q$11),0,IF($B435=Q$11,-Q434,-Q$15))</f>
        <v>0</v>
      </c>
      <c r="R435" s="96">
        <f t="shared" ref="R435:Y435" si="2704">IF(OR($B435&lt;R$10,$B435&gt;R$11),0,IF($B435=R$11,-R434,-R$15))</f>
        <v>0</v>
      </c>
      <c r="S435" s="96">
        <f t="shared" si="2704"/>
        <v>0</v>
      </c>
      <c r="T435" s="96">
        <f t="shared" si="2704"/>
        <v>0</v>
      </c>
      <c r="U435" s="96">
        <v>0</v>
      </c>
      <c r="V435" s="96">
        <v>0</v>
      </c>
      <c r="W435" s="96">
        <v>0</v>
      </c>
      <c r="X435" s="114">
        <f t="shared" si="2704"/>
        <v>-3019.97</v>
      </c>
      <c r="Y435" s="114">
        <f t="shared" si="2704"/>
        <v>-5260.36</v>
      </c>
      <c r="Z435" s="112">
        <f t="shared" si="2555"/>
        <v>-4145.22</v>
      </c>
      <c r="AA435" s="112">
        <f>IF(OR($B435&lt;AA$10,$B435&gt;AA$11),0,IF($B435=AA$11,-AA434,-AA$15))</f>
        <v>-3602.5677222222221</v>
      </c>
      <c r="AB435" s="112">
        <f t="shared" si="2556"/>
        <v>-2323.0977777777771</v>
      </c>
      <c r="AC435" s="112">
        <f>IF(OR($B435&lt;AC$10,$B435&gt;AC$11),0,IF($B435=AC$11,-AC434,-AC$15))</f>
        <v>-5057.5455555555554</v>
      </c>
      <c r="AD435" s="112">
        <f t="shared" ref="AD435:AM435" si="2705">IF(OR($B435&lt;AD$10,$B435&gt;AD$11),0,IF($B435=AD$11,-AD434,-AD$15))</f>
        <v>-2817.2901111111109</v>
      </c>
      <c r="AE435" s="112">
        <f t="shared" si="2705"/>
        <v>-4496.5687222222223</v>
      </c>
      <c r="AF435" s="112">
        <f t="shared" si="2705"/>
        <v>-1984.0399444444445</v>
      </c>
      <c r="AG435" s="112">
        <f t="shared" si="2705"/>
        <v>-7735.1963333333342</v>
      </c>
      <c r="AH435" s="112">
        <f t="shared" si="2705"/>
        <v>-2291.8082777777777</v>
      </c>
      <c r="AI435" s="112">
        <f t="shared" si="2705"/>
        <v>-4660.0425555555557</v>
      </c>
      <c r="AJ435" s="112">
        <f t="shared" si="2705"/>
        <v>-4768.1513888888885</v>
      </c>
      <c r="AK435" s="112">
        <f t="shared" si="2705"/>
        <v>-2229.3174444444444</v>
      </c>
      <c r="AL435" s="112">
        <f>IF(OR($B435&lt;AL$10,$B435&gt;AL$11),0,IF($B435=AL$11,-AL434,-AL$15))</f>
        <v>-250.24666666666667</v>
      </c>
      <c r="AM435" s="112">
        <f t="shared" si="2705"/>
        <v>-5824.0375000000004</v>
      </c>
      <c r="AN435" s="112">
        <f t="shared" ref="AN435:AO435" si="2706">IF(OR($B435&lt;AN$10,$B435&gt;AN$11),0,IF($B435=AN$11,-AN434,-AN$15))</f>
        <v>-4412.5226666666667</v>
      </c>
      <c r="AO435" s="112">
        <f t="shared" si="2706"/>
        <v>-4428.1481111111107</v>
      </c>
      <c r="AP435" s="112">
        <f t="shared" si="2562"/>
        <v>-468.13783333333333</v>
      </c>
      <c r="AQ435" s="112">
        <f t="shared" ref="AQ435:AS435" si="2707">IF(OR($B435&lt;AQ$10,$B435&gt;AQ$11),0,IF($B435=AQ$11,-AQ434,-AQ$15))</f>
        <v>-7311.6677222222215</v>
      </c>
      <c r="AR435" s="112">
        <f t="shared" si="2707"/>
        <v>-4252.8888888888887</v>
      </c>
      <c r="AS435" s="112">
        <f t="shared" si="2707"/>
        <v>-4309.583333333333</v>
      </c>
      <c r="AT435" s="112">
        <f t="shared" ref="AT435:AU435" si="2708">IF(OR($B435&lt;AT$10,$B435&gt;AT$11),0,IF($B435=AT$11,-AT434,-AT$15))</f>
        <v>-24.662722222222218</v>
      </c>
      <c r="AU435" s="112">
        <f t="shared" si="2708"/>
        <v>-68.423666666666662</v>
      </c>
      <c r="AV435" s="112">
        <f t="shared" ref="AV435:AW435" si="2709">IF(OR($B435&lt;AV$10,$B435&gt;AV$11),0,IF($B435=AV$11,-AV434,-AV$15))</f>
        <v>-2060.100611111111</v>
      </c>
      <c r="AW435" s="112">
        <f t="shared" si="2709"/>
        <v>-7993.168333333334</v>
      </c>
      <c r="AX435" s="112">
        <f t="shared" ref="AX435:AY435" si="2710">IF(OR($B435&lt;AX$10,$B435&gt;AX$11),0,IF($B435=AX$11,-AX434,-AX$15))</f>
        <v>-2183.3879999999999</v>
      </c>
      <c r="AY435" s="112">
        <f t="shared" si="2710"/>
        <v>-267.97566666666665</v>
      </c>
      <c r="AZ435" s="112">
        <f t="shared" ref="AZ435" si="2711">IF(OR($B435&lt;AZ$10,$B435&gt;AZ$11),0,IF($B435=AZ$11,-AZ434,-AZ$15))</f>
        <v>-558.75177777777776</v>
      </c>
      <c r="BA435" s="112">
        <f t="shared" ref="BA435:BB435" si="2712">IF(OR($B435&lt;BA$10,$B435&gt;BA$11),0,IF($B435=BA$11,-BA434,-BA$15))</f>
        <v>-8804.7295555555556</v>
      </c>
      <c r="BB435" s="112">
        <f t="shared" si="2712"/>
        <v>-2726.9586111111112</v>
      </c>
      <c r="BC435" s="112">
        <f t="shared" ref="BC435:BD435" si="2713">IF(OR($B435&lt;BC$10,$B435&gt;BC$11),0,IF($B435=BC$11,-BC434,-BC$15))</f>
        <v>-2777.6177222222223</v>
      </c>
      <c r="BD435" s="112">
        <f t="shared" si="2713"/>
        <v>-1240.0122222222224</v>
      </c>
      <c r="BE435" s="112">
        <f t="shared" ref="BE435:BF435" si="2714">IF(OR($B435&lt;BE$10,$B435&gt;BE$11),0,IF($B435=BE$11,-BE434,-BE$15))</f>
        <v>-52.041777777777781</v>
      </c>
      <c r="BF435" s="112">
        <f t="shared" si="2714"/>
        <v>-277.81144444444442</v>
      </c>
      <c r="BG435" s="112"/>
      <c r="BH435" s="112"/>
      <c r="BI435" s="112"/>
      <c r="BJ435" s="112"/>
      <c r="BK435" s="112"/>
      <c r="BL435" s="112"/>
      <c r="BM435" s="112"/>
      <c r="BN435" s="112">
        <f t="shared" si="2234"/>
        <v>-114684.05066666666</v>
      </c>
      <c r="BO435" s="112">
        <f>ROUND(BN435*'Link In'!$H$2,2)</f>
        <v>-5734.2</v>
      </c>
      <c r="BP435" s="112">
        <f>ROUND((BN435-BO435)*'Link In'!$H$3,2)</f>
        <v>-22879.47</v>
      </c>
    </row>
    <row r="436" spans="1:68" ht="14.25" customHeight="1" outlineLevel="1" x14ac:dyDescent="0.25">
      <c r="A436" s="52">
        <v>9999</v>
      </c>
      <c r="B436" s="94">
        <f>B435</f>
        <v>45661</v>
      </c>
      <c r="C436" s="115" t="s">
        <v>16</v>
      </c>
      <c r="D436" s="98">
        <f t="shared" ref="D436:P436" si="2715">IF($B437&lt;D$10,0,IF($B437=D$10,D$13,SUM(D434:D435)))</f>
        <v>0</v>
      </c>
      <c r="E436" s="98">
        <f t="shared" si="2715"/>
        <v>0</v>
      </c>
      <c r="F436" s="98">
        <f t="shared" si="2715"/>
        <v>0</v>
      </c>
      <c r="G436" s="98">
        <f t="shared" si="2715"/>
        <v>0</v>
      </c>
      <c r="H436" s="98">
        <f t="shared" si="2715"/>
        <v>0</v>
      </c>
      <c r="I436" s="98">
        <f t="shared" si="2715"/>
        <v>0</v>
      </c>
      <c r="J436" s="98">
        <f t="shared" si="2715"/>
        <v>0</v>
      </c>
      <c r="K436" s="98">
        <f t="shared" si="2715"/>
        <v>0</v>
      </c>
      <c r="L436" s="98">
        <f t="shared" si="2715"/>
        <v>0</v>
      </c>
      <c r="M436" s="98">
        <f t="shared" si="2715"/>
        <v>0</v>
      </c>
      <c r="N436" s="98">
        <f t="shared" si="2715"/>
        <v>0</v>
      </c>
      <c r="O436" s="98">
        <f t="shared" si="2715"/>
        <v>0</v>
      </c>
      <c r="P436" s="98">
        <f t="shared" si="2715"/>
        <v>0</v>
      </c>
      <c r="Q436" s="98">
        <f>IF($B437&lt;Q$10,0,IF($B437=Q$10,Q$13,SUM(Q434:Q435)))</f>
        <v>-6.9121597334742546E-11</v>
      </c>
      <c r="R436" s="98">
        <f t="shared" ref="R436:Y436" si="2716">IF($B437&lt;R$10,0,IF($B437=R$10,R$13,SUM(R434:R435)))</f>
        <v>1.6825651982799172E-11</v>
      </c>
      <c r="S436" s="98">
        <f t="shared" si="2716"/>
        <v>-7.0485839387401938E-12</v>
      </c>
      <c r="T436" s="98">
        <f t="shared" si="2716"/>
        <v>2.0293100533308461E-11</v>
      </c>
      <c r="U436" s="98">
        <f>IF($B437&lt;U$10,0,IF($B437=U$10,U$13,SUM(U434:U435)))</f>
        <v>-1.2050804798491299E-11</v>
      </c>
      <c r="V436" s="98">
        <v>0</v>
      </c>
      <c r="W436" s="98">
        <f>IF($B437&lt;W$10,0,IF($B437=W$10,W$13,SUM(W434:W435)))</f>
        <v>0</v>
      </c>
      <c r="X436" s="111">
        <f t="shared" si="2716"/>
        <v>24159.760000001901</v>
      </c>
      <c r="Y436" s="111">
        <f t="shared" si="2716"/>
        <v>42082.880000001853</v>
      </c>
      <c r="Z436" s="111">
        <f t="shared" si="2538"/>
        <v>107775.84000000317</v>
      </c>
      <c r="AA436" s="111">
        <f>IF($B437&lt;AA$10,0,IF($B437=AA$10,AA$13,SUM(AA434:AA435)))</f>
        <v>75653.922166666656</v>
      </c>
      <c r="AB436" s="111">
        <f t="shared" si="2539"/>
        <v>97570.106666667285</v>
      </c>
      <c r="AC436" s="111">
        <f>IF($B437&lt;AC$10,0,IF($B437=AC$10,AC$13,SUM(AC434:AC435)))</f>
        <v>212416.91333332926</v>
      </c>
      <c r="AD436" s="111">
        <f t="shared" ref="AD436:AM436" si="2717">IF($B437&lt;AD$10,0,IF($B437=AD$10,AD$13,SUM(AD434:AD435)))</f>
        <v>132412.63522222135</v>
      </c>
      <c r="AE436" s="111">
        <f t="shared" si="2717"/>
        <v>355228.92905555444</v>
      </c>
      <c r="AF436" s="111">
        <f t="shared" si="2717"/>
        <v>156739.15561111219</v>
      </c>
      <c r="AG436" s="111">
        <f t="shared" si="2717"/>
        <v>611080.51033332828</v>
      </c>
      <c r="AH436" s="111">
        <f t="shared" si="2717"/>
        <v>181052.85394444288</v>
      </c>
      <c r="AI436" s="111">
        <f t="shared" si="2717"/>
        <v>368143.36188888596</v>
      </c>
      <c r="AJ436" s="111">
        <f t="shared" si="2717"/>
        <v>376683.95972221828</v>
      </c>
      <c r="AK436" s="111">
        <f t="shared" si="2717"/>
        <v>176116.07811111075</v>
      </c>
      <c r="AL436" s="111">
        <f>IF($B437&lt;AL$10,0,IF($B437=AL$10,AL$13,SUM(AL434:AL435)))</f>
        <v>19769.486666666737</v>
      </c>
      <c r="AM436" s="111">
        <f t="shared" si="2717"/>
        <v>506691.26250000217</v>
      </c>
      <c r="AN436" s="111">
        <f t="shared" ref="AN436:AO436" si="2718">IF($B437&lt;AN$10,0,IF($B437=AN$10,AN$13,SUM(AN434:AN435)))</f>
        <v>458902.35733333405</v>
      </c>
      <c r="AO436" s="111">
        <f t="shared" si="2718"/>
        <v>460527.40355555364</v>
      </c>
      <c r="AP436" s="111">
        <f>IF($B437&lt;AP$10,0,IF($B437=AP$10,AP$13,SUM(AP434:AP435)))</f>
        <v>52899.575166666902</v>
      </c>
      <c r="AQ436" s="111">
        <f>IF($B437&lt;AQ$10,0,IF($B437=AQ$10,AQ$13,SUM(AQ434:AQ435)))</f>
        <v>826218.45261111145</v>
      </c>
      <c r="AR436" s="111">
        <f t="shared" ref="AR436:AS436" si="2719">IF($B437&lt;AR$10,0,IF($B437=AR$10,AR$13,SUM(AR434:AR435)))</f>
        <v>480576.44444444531</v>
      </c>
      <c r="AS436" s="111">
        <f t="shared" si="2719"/>
        <v>486982.91666666459</v>
      </c>
      <c r="AT436" s="111">
        <f t="shared" ref="AT436" si="2720">IF($B437&lt;AT$10,0,IF($B437=AT$10,AT$13,SUM(AT434:AT435)))</f>
        <v>2786.8876111111031</v>
      </c>
      <c r="AU436" s="111">
        <f t="shared" ref="AU436:AY436" si="2721">IF($B437&lt;AU$10,0,IF($B437=AU$10,AU$13,SUM(AU434:AU435)))</f>
        <v>7731.874333333285</v>
      </c>
      <c r="AV436" s="111">
        <f t="shared" si="2721"/>
        <v>253392.37516666765</v>
      </c>
      <c r="AW436" s="111">
        <f t="shared" si="2721"/>
        <v>1055098.2200000056</v>
      </c>
      <c r="AX436" s="111">
        <f t="shared" si="2721"/>
        <v>281657.05200000113</v>
      </c>
      <c r="AY436" s="111">
        <f t="shared" si="2721"/>
        <v>45019.912000000018</v>
      </c>
      <c r="AZ436" s="111">
        <f t="shared" ref="AZ436" si="2722">IF($B437&lt;AZ$10,0,IF($B437=AZ$10,AZ$13,SUM(AZ434:AZ435)))</f>
        <v>93870.298666666611</v>
      </c>
      <c r="BA436" s="111">
        <f t="shared" ref="BA436:BB436" si="2723">IF($B437&lt;BA$10,0,IF($B437=BA$10,BA$13,SUM(BA434:BA435)))</f>
        <v>1479194.5653333326</v>
      </c>
      <c r="BB436" s="111">
        <f t="shared" si="2723"/>
        <v>471763.8397222223</v>
      </c>
      <c r="BC436" s="111">
        <f t="shared" ref="BC436:BD436" si="2724">IF($B437&lt;BC$10,0,IF($B437=BC$10,BC$13,SUM(BC434:BC435)))</f>
        <v>466639.77733333322</v>
      </c>
      <c r="BD436" s="111">
        <f t="shared" si="2724"/>
        <v>208322.05333333329</v>
      </c>
      <c r="BE436" s="111">
        <f t="shared" ref="BE436:BF436" si="2725">IF($B437&lt;BE$10,0,IF($B437=BE$10,BE$13,SUM(BE434:BE435)))</f>
        <v>8743.0186666666596</v>
      </c>
      <c r="BF436" s="111">
        <f t="shared" si="2725"/>
        <v>46672.322666666674</v>
      </c>
      <c r="BG436" s="111"/>
      <c r="BH436" s="111"/>
      <c r="BI436" s="111"/>
      <c r="BJ436" s="111"/>
      <c r="BK436" s="111"/>
      <c r="BL436" s="111"/>
      <c r="BM436" s="111"/>
      <c r="BN436" s="111">
        <f t="shared" si="2234"/>
        <v>10630577.001833327</v>
      </c>
      <c r="BO436" s="111">
        <f>ROUND(BN436*'Link In'!$I$2,2)</f>
        <v>531528.85</v>
      </c>
      <c r="BP436" s="111">
        <f>ROUND((BN436-BO436)*'Link In'!$I$3,2)</f>
        <v>2120800.11</v>
      </c>
    </row>
    <row r="437" spans="1:68" outlineLevel="1" x14ac:dyDescent="0.25">
      <c r="A437" s="52">
        <v>9999</v>
      </c>
      <c r="B437" s="102">
        <f>+B436+28</f>
        <v>45689</v>
      </c>
      <c r="C437" s="95" t="s">
        <v>15</v>
      </c>
      <c r="D437" s="96">
        <f t="shared" ref="D437:P437" si="2726">IF(OR($B437&lt;D$10,$B437&gt;D$11),0,IF($B437=D$11,-D436,-D$15))</f>
        <v>0</v>
      </c>
      <c r="E437" s="96">
        <f t="shared" si="2726"/>
        <v>0</v>
      </c>
      <c r="F437" s="96">
        <f t="shared" si="2726"/>
        <v>0</v>
      </c>
      <c r="G437" s="96">
        <f t="shared" si="2726"/>
        <v>0</v>
      </c>
      <c r="H437" s="96">
        <f t="shared" si="2726"/>
        <v>0</v>
      </c>
      <c r="I437" s="96">
        <f t="shared" si="2726"/>
        <v>0</v>
      </c>
      <c r="J437" s="96">
        <f t="shared" si="2726"/>
        <v>0</v>
      </c>
      <c r="K437" s="96">
        <f t="shared" si="2726"/>
        <v>0</v>
      </c>
      <c r="L437" s="96">
        <f t="shared" si="2726"/>
        <v>0</v>
      </c>
      <c r="M437" s="96">
        <f t="shared" si="2726"/>
        <v>0</v>
      </c>
      <c r="N437" s="96">
        <f t="shared" si="2726"/>
        <v>0</v>
      </c>
      <c r="O437" s="96">
        <f t="shared" si="2726"/>
        <v>0</v>
      </c>
      <c r="P437" s="96">
        <f t="shared" si="2726"/>
        <v>0</v>
      </c>
      <c r="Q437" s="96">
        <f>IF(OR($B437&lt;Q$10,$B437&gt;Q$11),0,IF($B437=Q$11,-Q436,-Q$15))</f>
        <v>0</v>
      </c>
      <c r="R437" s="96">
        <f t="shared" ref="R437:Y437" si="2727">IF(OR($B437&lt;R$10,$B437&gt;R$11),0,IF($B437=R$11,-R436,-R$15))</f>
        <v>0</v>
      </c>
      <c r="S437" s="96">
        <f t="shared" si="2727"/>
        <v>0</v>
      </c>
      <c r="T437" s="96">
        <f t="shared" si="2727"/>
        <v>0</v>
      </c>
      <c r="U437" s="96">
        <v>0</v>
      </c>
      <c r="V437" s="96">
        <v>0</v>
      </c>
      <c r="W437" s="96">
        <v>0</v>
      </c>
      <c r="X437" s="114">
        <f t="shared" si="2727"/>
        <v>-3019.97</v>
      </c>
      <c r="Y437" s="114">
        <f t="shared" si="2727"/>
        <v>-5260.36</v>
      </c>
      <c r="Z437" s="112">
        <f t="shared" si="2555"/>
        <v>-4145.22</v>
      </c>
      <c r="AA437" s="112">
        <f>IF(OR($B437&lt;AA$10,$B437&gt;AA$11),0,IF($B437=AA$11,-AA436,-AA$15))</f>
        <v>-3602.5677222222221</v>
      </c>
      <c r="AB437" s="112">
        <f t="shared" si="2556"/>
        <v>-2323.0977777777771</v>
      </c>
      <c r="AC437" s="112">
        <f>IF(OR($B437&lt;AC$10,$B437&gt;AC$11),0,IF($B437=AC$11,-AC436,-AC$15))</f>
        <v>-5057.5455555555554</v>
      </c>
      <c r="AD437" s="112">
        <f t="shared" ref="AD437:AM437" si="2728">IF(OR($B437&lt;AD$10,$B437&gt;AD$11),0,IF($B437=AD$11,-AD436,-AD$15))</f>
        <v>-2817.2901111111109</v>
      </c>
      <c r="AE437" s="112">
        <f t="shared" si="2728"/>
        <v>-4496.5687222222223</v>
      </c>
      <c r="AF437" s="112">
        <f t="shared" si="2728"/>
        <v>-1984.0399444444445</v>
      </c>
      <c r="AG437" s="112">
        <f t="shared" si="2728"/>
        <v>-7735.1963333333342</v>
      </c>
      <c r="AH437" s="112">
        <f t="shared" si="2728"/>
        <v>-2291.8082777777777</v>
      </c>
      <c r="AI437" s="112">
        <f t="shared" si="2728"/>
        <v>-4660.0425555555557</v>
      </c>
      <c r="AJ437" s="112">
        <f t="shared" si="2728"/>
        <v>-4768.1513888888885</v>
      </c>
      <c r="AK437" s="112">
        <f t="shared" si="2728"/>
        <v>-2229.3174444444444</v>
      </c>
      <c r="AL437" s="112">
        <f>IF(OR($B437&lt;AL$10,$B437&gt;AL$11),0,IF($B437=AL$11,-AL436,-AL$15))</f>
        <v>-250.24666666666667</v>
      </c>
      <c r="AM437" s="112">
        <f t="shared" si="2728"/>
        <v>-5824.0375000000004</v>
      </c>
      <c r="AN437" s="112">
        <f t="shared" ref="AN437:AO437" si="2729">IF(OR($B437&lt;AN$10,$B437&gt;AN$11),0,IF($B437=AN$11,-AN436,-AN$15))</f>
        <v>-4412.5226666666667</v>
      </c>
      <c r="AO437" s="112">
        <f t="shared" si="2729"/>
        <v>-4428.1481111111107</v>
      </c>
      <c r="AP437" s="112">
        <f t="shared" si="2562"/>
        <v>-468.13783333333333</v>
      </c>
      <c r="AQ437" s="112">
        <f t="shared" ref="AQ437:AS437" si="2730">IF(OR($B437&lt;AQ$10,$B437&gt;AQ$11),0,IF($B437=AQ$11,-AQ436,-AQ$15))</f>
        <v>-7311.6677222222215</v>
      </c>
      <c r="AR437" s="112">
        <f t="shared" si="2730"/>
        <v>-4252.8888888888887</v>
      </c>
      <c r="AS437" s="112">
        <f t="shared" si="2730"/>
        <v>-4309.583333333333</v>
      </c>
      <c r="AT437" s="112">
        <f t="shared" ref="AT437:AU437" si="2731">IF(OR($B437&lt;AT$10,$B437&gt;AT$11),0,IF($B437=AT$11,-AT436,-AT$15))</f>
        <v>-24.662722222222218</v>
      </c>
      <c r="AU437" s="112">
        <f t="shared" si="2731"/>
        <v>-68.423666666666662</v>
      </c>
      <c r="AV437" s="112">
        <f t="shared" ref="AV437:AW437" si="2732">IF(OR($B437&lt;AV$10,$B437&gt;AV$11),0,IF($B437=AV$11,-AV436,-AV$15))</f>
        <v>-2060.100611111111</v>
      </c>
      <c r="AW437" s="112">
        <f t="shared" si="2732"/>
        <v>-7993.168333333334</v>
      </c>
      <c r="AX437" s="112">
        <f t="shared" ref="AX437:AY439" si="2733">IF(OR($B437&lt;AX$10,$B437&gt;AX$11),0,IF($B437=AX$11,-AX436,-AX$15))</f>
        <v>-2183.3879999999999</v>
      </c>
      <c r="AY437" s="112">
        <f t="shared" si="2733"/>
        <v>-267.97566666666665</v>
      </c>
      <c r="AZ437" s="112">
        <f t="shared" ref="AZ437" si="2734">IF(OR($B437&lt;AZ$10,$B437&gt;AZ$11),0,IF($B437=AZ$11,-AZ436,-AZ$15))</f>
        <v>-558.75177777777776</v>
      </c>
      <c r="BA437" s="112">
        <f t="shared" ref="BA437:BB437" si="2735">IF(OR($B437&lt;BA$10,$B437&gt;BA$11),0,IF($B437=BA$11,-BA436,-BA$15))</f>
        <v>-8804.7295555555556</v>
      </c>
      <c r="BB437" s="112">
        <f t="shared" si="2735"/>
        <v>-2726.9586111111112</v>
      </c>
      <c r="BC437" s="112">
        <f t="shared" ref="BC437:BD437" si="2736">IF(OR($B437&lt;BC$10,$B437&gt;BC$11),0,IF($B437=BC$11,-BC436,-BC$15))</f>
        <v>-2777.6177222222223</v>
      </c>
      <c r="BD437" s="112">
        <f t="shared" si="2736"/>
        <v>-1240.0122222222224</v>
      </c>
      <c r="BE437" s="112">
        <f t="shared" ref="BE437:BF437" si="2737">IF(OR($B437&lt;BE$10,$B437&gt;BE$11),0,IF($B437=BE$11,-BE436,-BE$15))</f>
        <v>-52.041777777777781</v>
      </c>
      <c r="BF437" s="112">
        <f t="shared" si="2737"/>
        <v>-277.81144444444442</v>
      </c>
      <c r="BG437" s="112"/>
      <c r="BH437" s="112"/>
      <c r="BI437" s="112"/>
      <c r="BJ437" s="112"/>
      <c r="BK437" s="112"/>
      <c r="BL437" s="112"/>
      <c r="BM437" s="112"/>
      <c r="BN437" s="112">
        <f t="shared" si="2234"/>
        <v>-114684.05066666666</v>
      </c>
      <c r="BO437" s="112">
        <f>ROUND(BN437*'Link In'!$I$2,2)</f>
        <v>-5734.2</v>
      </c>
      <c r="BP437" s="112">
        <f>ROUND((BN437-BO437)*'Link In'!$I$3,2)</f>
        <v>-22879.47</v>
      </c>
    </row>
    <row r="438" spans="1:68" ht="14.25" customHeight="1" outlineLevel="1" x14ac:dyDescent="0.25">
      <c r="A438" s="52">
        <v>9999</v>
      </c>
      <c r="B438" s="94">
        <f>B437</f>
        <v>45689</v>
      </c>
      <c r="C438" s="115" t="s">
        <v>16</v>
      </c>
      <c r="D438" s="98">
        <f t="shared" ref="D438:P438" si="2738">IF($B439&lt;D$10,0,IF($B439=D$10,D$13,SUM(D436:D437)))</f>
        <v>0</v>
      </c>
      <c r="E438" s="98">
        <f t="shared" si="2738"/>
        <v>0</v>
      </c>
      <c r="F438" s="98">
        <f t="shared" si="2738"/>
        <v>0</v>
      </c>
      <c r="G438" s="98">
        <f t="shared" si="2738"/>
        <v>0</v>
      </c>
      <c r="H438" s="98">
        <f t="shared" si="2738"/>
        <v>0</v>
      </c>
      <c r="I438" s="98">
        <f t="shared" si="2738"/>
        <v>0</v>
      </c>
      <c r="J438" s="98">
        <f t="shared" si="2738"/>
        <v>0</v>
      </c>
      <c r="K438" s="98">
        <f t="shared" si="2738"/>
        <v>0</v>
      </c>
      <c r="L438" s="98">
        <f t="shared" si="2738"/>
        <v>0</v>
      </c>
      <c r="M438" s="98">
        <f t="shared" si="2738"/>
        <v>0</v>
      </c>
      <c r="N438" s="98">
        <f t="shared" si="2738"/>
        <v>0</v>
      </c>
      <c r="O438" s="98">
        <f t="shared" si="2738"/>
        <v>0</v>
      </c>
      <c r="P438" s="98">
        <f t="shared" si="2738"/>
        <v>0</v>
      </c>
      <c r="Q438" s="98">
        <f>IF($B439&lt;Q$10,0,IF($B439=Q$10,Q$13,SUM(Q436:Q437)))</f>
        <v>-6.9121597334742546E-11</v>
      </c>
      <c r="R438" s="98">
        <f t="shared" ref="R438:T438" si="2739">IF($B439&lt;R$10,0,IF($B439=R$10,R$13,SUM(R436:R437)))</f>
        <v>1.6825651982799172E-11</v>
      </c>
      <c r="S438" s="98">
        <f t="shared" si="2739"/>
        <v>-7.0485839387401938E-12</v>
      </c>
      <c r="T438" s="98">
        <f t="shared" si="2739"/>
        <v>2.0293100533308461E-11</v>
      </c>
      <c r="U438" s="98">
        <f>IF($B439&lt;U$10,0,IF($B439=U$10,U$13,SUM(U436:U437)))</f>
        <v>-1.2050804798491299E-11</v>
      </c>
      <c r="V438" s="98">
        <v>0</v>
      </c>
      <c r="W438" s="98">
        <f>IF($B439&lt;W$10,0,IF($B439=W$10,W$13,SUM(W436:W437)))</f>
        <v>0</v>
      </c>
      <c r="X438" s="111">
        <f t="shared" ref="X438:Y438" si="2740">IF($B439&lt;X$10,0,IF($B439=X$10,X$13,SUM(X436:X437)))</f>
        <v>21139.7900000019</v>
      </c>
      <c r="Y438" s="111">
        <f t="shared" si="2740"/>
        <v>36822.520000001852</v>
      </c>
      <c r="Z438" s="111">
        <f t="shared" si="2538"/>
        <v>103630.62000000317</v>
      </c>
      <c r="AA438" s="111">
        <f>IF($B439&lt;AA$10,0,IF($B439=AA$10,AA$13,SUM(AA436:AA437)))</f>
        <v>72051.354444444441</v>
      </c>
      <c r="AB438" s="111">
        <f t="shared" si="2539"/>
        <v>95247.008888889512</v>
      </c>
      <c r="AC438" s="111">
        <f>IF($B439&lt;AC$10,0,IF($B439=AC$10,AC$13,SUM(AC436:AC437)))</f>
        <v>207359.3677777737</v>
      </c>
      <c r="AD438" s="111">
        <f t="shared" ref="AD438:AK438" si="2741">IF($B439&lt;AD$10,0,IF($B439=AD$10,AD$13,SUM(AD436:AD437)))</f>
        <v>129595.34511111023</v>
      </c>
      <c r="AE438" s="111">
        <f t="shared" si="2741"/>
        <v>350732.36033333221</v>
      </c>
      <c r="AF438" s="111">
        <f t="shared" si="2741"/>
        <v>154755.11566666776</v>
      </c>
      <c r="AG438" s="111">
        <f t="shared" si="2741"/>
        <v>603345.31399999489</v>
      </c>
      <c r="AH438" s="111">
        <f t="shared" si="2741"/>
        <v>178761.0456666651</v>
      </c>
      <c r="AI438" s="111">
        <f t="shared" si="2741"/>
        <v>363483.31933333038</v>
      </c>
      <c r="AJ438" s="111">
        <f t="shared" si="2741"/>
        <v>371915.80833332939</v>
      </c>
      <c r="AK438" s="111">
        <f t="shared" si="2741"/>
        <v>173886.76066666632</v>
      </c>
      <c r="AL438" s="111">
        <f>IF($B439&lt;AL$10,0,IF($B439=AL$10,AL$13,SUM(AL436:AL437)))</f>
        <v>19519.240000000071</v>
      </c>
      <c r="AM438" s="111">
        <f t="shared" ref="AM438:AO438" si="2742">IF($B439&lt;AM$10,0,IF($B439=AM$10,AM$13,SUM(AM436:AM437)))</f>
        <v>500867.22500000219</v>
      </c>
      <c r="AN438" s="111">
        <f t="shared" si="2742"/>
        <v>454489.83466666739</v>
      </c>
      <c r="AO438" s="111">
        <f t="shared" si="2742"/>
        <v>456099.2554444425</v>
      </c>
      <c r="AP438" s="111">
        <f>IF($B439&lt;AP$10,0,IF($B439=AP$10,AP$13,SUM(AP436:AP437)))</f>
        <v>52431.437333333568</v>
      </c>
      <c r="AQ438" s="111">
        <f>IF($B439&lt;AQ$10,0,IF($B439=AQ$10,AQ$13,SUM(AQ436:AQ437)))</f>
        <v>818906.78488888917</v>
      </c>
      <c r="AR438" s="111">
        <f t="shared" ref="AR438:AR532" si="2743">IF($B439&lt;AR$10,0,IF($B439=AR$10,AR$13,SUM(AR436:AR437)))</f>
        <v>476323.55555555644</v>
      </c>
      <c r="AS438" s="111">
        <f t="shared" ref="AS438:AS532" si="2744">IF($B439&lt;AS$10,0,IF($B439=AS$10,AS$13,SUM(AS436:AS437)))</f>
        <v>482673.33333333128</v>
      </c>
      <c r="AT438" s="111">
        <f t="shared" ref="AT438:AT532" si="2745">IF($B439&lt;AT$10,0,IF($B439=AT$10,AT$13,SUM(AT436:AT437)))</f>
        <v>2762.2248888888807</v>
      </c>
      <c r="AU438" s="111">
        <f t="shared" ref="AU438:AU532" si="2746">IF($B439&lt;AU$10,0,IF($B439=AU$10,AU$13,SUM(AU436:AU437)))</f>
        <v>7663.4506666666184</v>
      </c>
      <c r="AV438" s="111">
        <f t="shared" ref="AV438:AV532" si="2747">IF($B439&lt;AV$10,0,IF($B439=AV$10,AV$13,SUM(AV436:AV437)))</f>
        <v>251332.27455555653</v>
      </c>
      <c r="AW438" s="111">
        <f t="shared" ref="AW438:AW532" si="2748">IF($B439&lt;AW$10,0,IF($B439=AW$10,AW$13,SUM(AW436:AW437)))</f>
        <v>1047105.0516666722</v>
      </c>
      <c r="AX438" s="111">
        <f>IF($B439&lt;AX$10,0,IF($B439=AX$10,AX$13,SUM(AX436:AX437)))</f>
        <v>279473.66400000115</v>
      </c>
      <c r="AY438" s="111">
        <f t="shared" ref="AY438:BF442" si="2749">IF($B439&lt;AY$10,0,IF($B439=AY$10,AY$13,SUM(AY436:AY437)))</f>
        <v>44751.936333333353</v>
      </c>
      <c r="AZ438" s="111">
        <f t="shared" ref="AZ438:BF440" si="2750">IF($B439&lt;AZ$10,0,IF($B439=AZ$10,AZ$13,SUM(AZ436:AZ437)))</f>
        <v>93311.546888888828</v>
      </c>
      <c r="BA438" s="111">
        <f t="shared" ref="BA438:BB438" si="2751">IF($B439&lt;BA$10,0,IF($B439=BA$10,BA$13,SUM(BA436:BA437)))</f>
        <v>1470389.835777777</v>
      </c>
      <c r="BB438" s="111">
        <f t="shared" si="2751"/>
        <v>469036.8811111112</v>
      </c>
      <c r="BC438" s="111">
        <f t="shared" ref="BC438:BD438" si="2752">IF($B439&lt;BC$10,0,IF($B439=BC$10,BC$13,SUM(BC436:BC437)))</f>
        <v>463862.15961111098</v>
      </c>
      <c r="BD438" s="111">
        <f t="shared" si="2752"/>
        <v>207082.04111111106</v>
      </c>
      <c r="BE438" s="111">
        <f t="shared" ref="BE438:BF438" si="2753">IF($B439&lt;BE$10,0,IF($B439=BE$10,BE$13,SUM(BE436:BE437)))</f>
        <v>8690.9768888888811</v>
      </c>
      <c r="BF438" s="111">
        <f t="shared" si="2753"/>
        <v>46394.511222222231</v>
      </c>
      <c r="BG438" s="111"/>
      <c r="BH438" s="111"/>
      <c r="BI438" s="111"/>
      <c r="BJ438" s="111"/>
      <c r="BK438" s="111"/>
      <c r="BL438" s="111"/>
      <c r="BM438" s="111"/>
      <c r="BN438" s="111">
        <f t="shared" si="2234"/>
        <v>10515892.951166665</v>
      </c>
      <c r="BO438" s="111">
        <f>ROUND(BN438*'Link In'!$I$2,2)</f>
        <v>525794.65</v>
      </c>
      <c r="BP438" s="111">
        <f>ROUND((BN438-BO438)*'Link In'!$I$3,2)</f>
        <v>2097920.64</v>
      </c>
    </row>
    <row r="439" spans="1:68" outlineLevel="1" x14ac:dyDescent="0.25">
      <c r="A439" s="52">
        <v>9999</v>
      </c>
      <c r="B439" s="102">
        <f>+B438+28</f>
        <v>45717</v>
      </c>
      <c r="C439" s="95" t="s">
        <v>15</v>
      </c>
      <c r="D439" s="96">
        <f t="shared" ref="D439:P439" si="2754">IF(OR($B439&lt;D$10,$B439&gt;D$11),0,IF($B439=D$11,-D438,-D$15))</f>
        <v>0</v>
      </c>
      <c r="E439" s="96">
        <f t="shared" si="2754"/>
        <v>0</v>
      </c>
      <c r="F439" s="96">
        <f t="shared" si="2754"/>
        <v>0</v>
      </c>
      <c r="G439" s="96">
        <f t="shared" si="2754"/>
        <v>0</v>
      </c>
      <c r="H439" s="96">
        <f t="shared" si="2754"/>
        <v>0</v>
      </c>
      <c r="I439" s="96">
        <f t="shared" si="2754"/>
        <v>0</v>
      </c>
      <c r="J439" s="96">
        <f t="shared" si="2754"/>
        <v>0</v>
      </c>
      <c r="K439" s="96">
        <f t="shared" si="2754"/>
        <v>0</v>
      </c>
      <c r="L439" s="96">
        <f t="shared" si="2754"/>
        <v>0</v>
      </c>
      <c r="M439" s="96">
        <f t="shared" si="2754"/>
        <v>0</v>
      </c>
      <c r="N439" s="96">
        <f t="shared" si="2754"/>
        <v>0</v>
      </c>
      <c r="O439" s="96">
        <f t="shared" si="2754"/>
        <v>0</v>
      </c>
      <c r="P439" s="96">
        <f t="shared" si="2754"/>
        <v>0</v>
      </c>
      <c r="Q439" s="96">
        <f>IF(OR($B439&lt;Q$10,$B439&gt;Q$11),0,IF($B439=Q$11,-Q438,-Q$15))</f>
        <v>0</v>
      </c>
      <c r="R439" s="96">
        <f t="shared" ref="R439:T439" si="2755">IF(OR($B439&lt;R$10,$B439&gt;R$11),0,IF($B439=R$11,-R438,-R$15))</f>
        <v>0</v>
      </c>
      <c r="S439" s="96">
        <f t="shared" si="2755"/>
        <v>0</v>
      </c>
      <c r="T439" s="96">
        <f t="shared" si="2755"/>
        <v>0</v>
      </c>
      <c r="U439" s="96">
        <v>0</v>
      </c>
      <c r="V439" s="96">
        <v>0</v>
      </c>
      <c r="W439" s="96">
        <v>0</v>
      </c>
      <c r="X439" s="114">
        <f t="shared" ref="X439:Y439" si="2756">IF(OR($B439&lt;X$10,$B439&gt;X$11),0,IF($B439=X$11,-X438,-X$15))</f>
        <v>-3019.97</v>
      </c>
      <c r="Y439" s="114">
        <f t="shared" si="2756"/>
        <v>-5260.36</v>
      </c>
      <c r="Z439" s="112">
        <f t="shared" si="2555"/>
        <v>-4145.22</v>
      </c>
      <c r="AA439" s="112">
        <f>IF(OR($B439&lt;AA$10,$B439&gt;AA$11),0,IF($B439=AA$11,-AA438,-AA$15))</f>
        <v>-3602.5677222222221</v>
      </c>
      <c r="AB439" s="112">
        <f t="shared" si="2556"/>
        <v>-2323.0977777777771</v>
      </c>
      <c r="AC439" s="112">
        <f>IF(OR($B439&lt;AC$10,$B439&gt;AC$11),0,IF($B439=AC$11,-AC438,-AC$15))</f>
        <v>-5057.5455555555554</v>
      </c>
      <c r="AD439" s="112">
        <f t="shared" ref="AD439:AK439" si="2757">IF(OR($B439&lt;AD$10,$B439&gt;AD$11),0,IF($B439=AD$11,-AD438,-AD$15))</f>
        <v>-2817.2901111111109</v>
      </c>
      <c r="AE439" s="112">
        <f t="shared" si="2757"/>
        <v>-4496.5687222222223</v>
      </c>
      <c r="AF439" s="112">
        <f t="shared" si="2757"/>
        <v>-1984.0399444444445</v>
      </c>
      <c r="AG439" s="112">
        <f t="shared" si="2757"/>
        <v>-7735.1963333333342</v>
      </c>
      <c r="AH439" s="112">
        <f t="shared" si="2757"/>
        <v>-2291.8082777777777</v>
      </c>
      <c r="AI439" s="112">
        <f t="shared" si="2757"/>
        <v>-4660.0425555555557</v>
      </c>
      <c r="AJ439" s="112">
        <f t="shared" si="2757"/>
        <v>-4768.1513888888885</v>
      </c>
      <c r="AK439" s="112">
        <f t="shared" si="2757"/>
        <v>-2229.3174444444444</v>
      </c>
      <c r="AL439" s="112">
        <f>IF(OR($B439&lt;AL$10,$B439&gt;AL$11),0,IF($B439=AL$11,-AL438,-AL$15))</f>
        <v>-250.24666666666667</v>
      </c>
      <c r="AM439" s="112">
        <f t="shared" ref="AM439:AO439" si="2758">IF(OR($B439&lt;AM$10,$B439&gt;AM$11),0,IF($B439=AM$11,-AM438,-AM$15))</f>
        <v>-5824.0375000000004</v>
      </c>
      <c r="AN439" s="112">
        <f t="shared" si="2758"/>
        <v>-4412.5226666666667</v>
      </c>
      <c r="AO439" s="112">
        <f t="shared" si="2758"/>
        <v>-4428.1481111111107</v>
      </c>
      <c r="AP439" s="112">
        <f t="shared" si="2562"/>
        <v>-468.13783333333333</v>
      </c>
      <c r="AQ439" s="112">
        <f t="shared" si="2562"/>
        <v>-7311.6677222222215</v>
      </c>
      <c r="AR439" s="112">
        <f t="shared" si="2562"/>
        <v>-4252.8888888888887</v>
      </c>
      <c r="AS439" s="112">
        <f t="shared" si="2562"/>
        <v>-4309.583333333333</v>
      </c>
      <c r="AT439" s="112">
        <f t="shared" si="2562"/>
        <v>-24.662722222222218</v>
      </c>
      <c r="AU439" s="112">
        <f t="shared" si="2562"/>
        <v>-68.423666666666662</v>
      </c>
      <c r="AV439" s="112">
        <f t="shared" si="2562"/>
        <v>-2060.100611111111</v>
      </c>
      <c r="AW439" s="112">
        <f t="shared" si="2562"/>
        <v>-7993.168333333334</v>
      </c>
      <c r="AX439" s="112">
        <f t="shared" si="2733"/>
        <v>-2183.3879999999999</v>
      </c>
      <c r="AY439" s="112">
        <f t="shared" si="2733"/>
        <v>-267.97566666666665</v>
      </c>
      <c r="AZ439" s="112">
        <f t="shared" ref="AZ439" si="2759">IF(OR($B439&lt;AZ$10,$B439&gt;AZ$11),0,IF($B439=AZ$11,-AZ438,-AZ$15))</f>
        <v>-558.75177777777776</v>
      </c>
      <c r="BA439" s="112">
        <f t="shared" ref="BA439:BB439" si="2760">IF(OR($B439&lt;BA$10,$B439&gt;BA$11),0,IF($B439=BA$11,-BA438,-BA$15))</f>
        <v>-8804.7295555555556</v>
      </c>
      <c r="BB439" s="112">
        <f t="shared" si="2760"/>
        <v>-2726.9586111111112</v>
      </c>
      <c r="BC439" s="112">
        <f t="shared" ref="BC439:BD439" si="2761">IF(OR($B439&lt;BC$10,$B439&gt;BC$11),0,IF($B439=BC$11,-BC438,-BC$15))</f>
        <v>-2777.6177222222223</v>
      </c>
      <c r="BD439" s="112">
        <f t="shared" si="2761"/>
        <v>-1240.0122222222224</v>
      </c>
      <c r="BE439" s="112">
        <f t="shared" ref="BE439:BF439" si="2762">IF(OR($B439&lt;BE$10,$B439&gt;BE$11),0,IF($B439=BE$11,-BE438,-BE$15))</f>
        <v>-52.041777777777781</v>
      </c>
      <c r="BF439" s="112">
        <f t="shared" si="2762"/>
        <v>-277.81144444444442</v>
      </c>
      <c r="BG439" s="112"/>
      <c r="BH439" s="112"/>
      <c r="BI439" s="112"/>
      <c r="BJ439" s="112"/>
      <c r="BK439" s="112"/>
      <c r="BL439" s="112"/>
      <c r="BM439" s="112"/>
      <c r="BN439" s="112">
        <f t="shared" si="2234"/>
        <v>-114684.05066666666</v>
      </c>
      <c r="BO439" s="112">
        <f>ROUND(BN439*'Link In'!$I$2,2)</f>
        <v>-5734.2</v>
      </c>
      <c r="BP439" s="112">
        <f>ROUND((BN439-BO439)*'Link In'!$I$3,2)</f>
        <v>-22879.47</v>
      </c>
    </row>
    <row r="440" spans="1:68" ht="14.25" customHeight="1" outlineLevel="1" x14ac:dyDescent="0.25">
      <c r="A440" s="52">
        <v>9999</v>
      </c>
      <c r="B440" s="94">
        <f>B439</f>
        <v>45717</v>
      </c>
      <c r="C440" s="115" t="s">
        <v>16</v>
      </c>
      <c r="D440" s="98">
        <f t="shared" ref="D440:P440" si="2763">IF($B441&lt;D$10,0,IF($B441=D$10,D$13,SUM(D438:D439)))</f>
        <v>0</v>
      </c>
      <c r="E440" s="98">
        <f t="shared" si="2763"/>
        <v>0</v>
      </c>
      <c r="F440" s="98">
        <f t="shared" si="2763"/>
        <v>0</v>
      </c>
      <c r="G440" s="98">
        <f t="shared" si="2763"/>
        <v>0</v>
      </c>
      <c r="H440" s="98">
        <f t="shared" si="2763"/>
        <v>0</v>
      </c>
      <c r="I440" s="98">
        <f t="shared" si="2763"/>
        <v>0</v>
      </c>
      <c r="J440" s="98">
        <f t="shared" si="2763"/>
        <v>0</v>
      </c>
      <c r="K440" s="98">
        <f t="shared" si="2763"/>
        <v>0</v>
      </c>
      <c r="L440" s="98">
        <f t="shared" si="2763"/>
        <v>0</v>
      </c>
      <c r="M440" s="98">
        <f t="shared" si="2763"/>
        <v>0</v>
      </c>
      <c r="N440" s="98">
        <f t="shared" si="2763"/>
        <v>0</v>
      </c>
      <c r="O440" s="98">
        <f t="shared" si="2763"/>
        <v>0</v>
      </c>
      <c r="P440" s="98">
        <f t="shared" si="2763"/>
        <v>0</v>
      </c>
      <c r="Q440" s="98">
        <f>IF($B441&lt;Q$10,0,IF($B441=Q$10,Q$13,SUM(Q438:Q439)))</f>
        <v>-6.9121597334742546E-11</v>
      </c>
      <c r="R440" s="98">
        <f t="shared" ref="R440:T440" si="2764">IF($B441&lt;R$10,0,IF($B441=R$10,R$13,SUM(R438:R439)))</f>
        <v>1.6825651982799172E-11</v>
      </c>
      <c r="S440" s="98">
        <f t="shared" si="2764"/>
        <v>-7.0485839387401938E-12</v>
      </c>
      <c r="T440" s="98">
        <f t="shared" si="2764"/>
        <v>2.0293100533308461E-11</v>
      </c>
      <c r="U440" s="98">
        <f>IF($B441&lt;U$10,0,IF($B441=U$10,U$13,SUM(U438:U439)))</f>
        <v>-1.2050804798491299E-11</v>
      </c>
      <c r="V440" s="98">
        <v>0</v>
      </c>
      <c r="W440" s="98">
        <f>IF($B441&lt;W$10,0,IF($B441=W$10,W$13,SUM(W438:W439)))</f>
        <v>0</v>
      </c>
      <c r="X440" s="111">
        <f t="shared" ref="X440:Y440" si="2765">IF($B441&lt;X$10,0,IF($B441=X$10,X$13,SUM(X438:X439)))</f>
        <v>18119.820000001899</v>
      </c>
      <c r="Y440" s="111">
        <f t="shared" si="2765"/>
        <v>31562.160000001852</v>
      </c>
      <c r="Z440" s="111">
        <f t="shared" si="2538"/>
        <v>99485.400000003166</v>
      </c>
      <c r="AA440" s="111">
        <f>IF($B441&lt;AA$10,0,IF($B441=AA$10,AA$13,SUM(AA438:AA439)))</f>
        <v>68448.786722222227</v>
      </c>
      <c r="AB440" s="111">
        <f t="shared" si="2539"/>
        <v>92923.911111111738</v>
      </c>
      <c r="AC440" s="111">
        <f>IF($B441&lt;AC$10,0,IF($B441=AC$10,AC$13,SUM(AC438:AC439)))</f>
        <v>202301.82222221815</v>
      </c>
      <c r="AD440" s="111">
        <f t="shared" ref="AD440:AK440" si="2766">IF($B441&lt;AD$10,0,IF($B441=AD$10,AD$13,SUM(AD438:AD439)))</f>
        <v>126778.05499999912</v>
      </c>
      <c r="AE440" s="111">
        <f t="shared" si="2766"/>
        <v>346235.79161110998</v>
      </c>
      <c r="AF440" s="111">
        <f t="shared" si="2766"/>
        <v>152771.07572222332</v>
      </c>
      <c r="AG440" s="111">
        <f t="shared" si="2766"/>
        <v>595610.11766666151</v>
      </c>
      <c r="AH440" s="111">
        <f t="shared" si="2766"/>
        <v>176469.23738888733</v>
      </c>
      <c r="AI440" s="111">
        <f t="shared" si="2766"/>
        <v>358823.27677777479</v>
      </c>
      <c r="AJ440" s="111">
        <f t="shared" si="2766"/>
        <v>367147.6569444405</v>
      </c>
      <c r="AK440" s="111">
        <f t="shared" si="2766"/>
        <v>171657.44322222189</v>
      </c>
      <c r="AL440" s="111">
        <f>IF($B441&lt;AL$10,0,IF($B441=AL$10,AL$13,SUM(AL438:AL439)))</f>
        <v>19268.993333333405</v>
      </c>
      <c r="AM440" s="111">
        <f t="shared" ref="AM440:AO440" si="2767">IF($B441&lt;AM$10,0,IF($B441=AM$10,AM$13,SUM(AM438:AM439)))</f>
        <v>495043.18750000221</v>
      </c>
      <c r="AN440" s="111">
        <f t="shared" si="2767"/>
        <v>450077.31200000073</v>
      </c>
      <c r="AO440" s="111">
        <f t="shared" si="2767"/>
        <v>451671.10733333137</v>
      </c>
      <c r="AP440" s="111">
        <f>IF($B441&lt;AP$10,0,IF($B441=AP$10,AP$13,SUM(AP438:AP439)))</f>
        <v>51963.299500000234</v>
      </c>
      <c r="AQ440" s="111">
        <f>IF($B441&lt;AQ$10,0,IF($B441=AQ$10,AQ$13,SUM(AQ438:AQ439)))</f>
        <v>811595.1171666669</v>
      </c>
      <c r="AR440" s="111">
        <f t="shared" si="2743"/>
        <v>472070.66666666756</v>
      </c>
      <c r="AS440" s="111">
        <f t="shared" si="2744"/>
        <v>478363.74999999796</v>
      </c>
      <c r="AT440" s="111">
        <f t="shared" si="2745"/>
        <v>2737.5621666666584</v>
      </c>
      <c r="AU440" s="111">
        <f t="shared" si="2746"/>
        <v>7595.0269999999518</v>
      </c>
      <c r="AV440" s="111">
        <f t="shared" si="2747"/>
        <v>249272.17394444541</v>
      </c>
      <c r="AW440" s="111">
        <f t="shared" si="2748"/>
        <v>1039111.8833333389</v>
      </c>
      <c r="AX440" s="111">
        <f>IF($B441&lt;AX$10,0,IF($B441=AX$10,AX$13,SUM(AX438:AX439)))</f>
        <v>277290.27600000118</v>
      </c>
      <c r="AY440" s="111">
        <f t="shared" si="2749"/>
        <v>44483.960666666688</v>
      </c>
      <c r="AZ440" s="111">
        <f t="shared" si="2750"/>
        <v>92752.795111111045</v>
      </c>
      <c r="BA440" s="111">
        <f t="shared" si="2750"/>
        <v>1461585.1062222214</v>
      </c>
      <c r="BB440" s="111">
        <f t="shared" si="2750"/>
        <v>466309.9225000001</v>
      </c>
      <c r="BC440" s="111">
        <f t="shared" si="2750"/>
        <v>461084.54188888875</v>
      </c>
      <c r="BD440" s="111">
        <f t="shared" si="2750"/>
        <v>205842.02888888883</v>
      </c>
      <c r="BE440" s="111">
        <f t="shared" si="2750"/>
        <v>8638.9351111111027</v>
      </c>
      <c r="BF440" s="111">
        <f t="shared" si="2750"/>
        <v>46116.699777777787</v>
      </c>
      <c r="BG440" s="111"/>
      <c r="BH440" s="111"/>
      <c r="BI440" s="111"/>
      <c r="BJ440" s="111"/>
      <c r="BK440" s="111"/>
      <c r="BL440" s="111"/>
      <c r="BM440" s="111"/>
      <c r="BN440" s="111">
        <f t="shared" si="2234"/>
        <v>10401208.900499998</v>
      </c>
      <c r="BO440" s="111">
        <f>ROUND(BN440*'Link In'!$I$2,2)</f>
        <v>520060.45</v>
      </c>
      <c r="BP440" s="111">
        <f>ROUND((BN440-BO440)*'Link In'!$I$3,2)</f>
        <v>2075041.17</v>
      </c>
    </row>
    <row r="441" spans="1:68" outlineLevel="1" x14ac:dyDescent="0.25">
      <c r="A441" s="52">
        <v>9999</v>
      </c>
      <c r="B441" s="102">
        <f>+B440+31</f>
        <v>45748</v>
      </c>
      <c r="C441" s="95" t="s">
        <v>15</v>
      </c>
      <c r="D441" s="96">
        <f t="shared" ref="D441:P441" si="2768">IF(OR($B441&lt;D$10,$B441&gt;D$11),0,IF($B441=D$11,-D440,-D$15))</f>
        <v>0</v>
      </c>
      <c r="E441" s="96">
        <f t="shared" si="2768"/>
        <v>0</v>
      </c>
      <c r="F441" s="96">
        <f t="shared" si="2768"/>
        <v>0</v>
      </c>
      <c r="G441" s="96">
        <f t="shared" si="2768"/>
        <v>0</v>
      </c>
      <c r="H441" s="96">
        <f t="shared" si="2768"/>
        <v>0</v>
      </c>
      <c r="I441" s="96">
        <f t="shared" si="2768"/>
        <v>0</v>
      </c>
      <c r="J441" s="96">
        <f t="shared" si="2768"/>
        <v>0</v>
      </c>
      <c r="K441" s="96">
        <f t="shared" si="2768"/>
        <v>0</v>
      </c>
      <c r="L441" s="96">
        <f t="shared" si="2768"/>
        <v>0</v>
      </c>
      <c r="M441" s="96">
        <f t="shared" si="2768"/>
        <v>0</v>
      </c>
      <c r="N441" s="96">
        <f t="shared" si="2768"/>
        <v>0</v>
      </c>
      <c r="O441" s="96">
        <f t="shared" si="2768"/>
        <v>0</v>
      </c>
      <c r="P441" s="96">
        <f t="shared" si="2768"/>
        <v>0</v>
      </c>
      <c r="Q441" s="96">
        <f>IF(OR($B441&lt;Q$10,$B441&gt;Q$11),0,IF($B441=Q$11,-Q440,-Q$15))</f>
        <v>0</v>
      </c>
      <c r="R441" s="96">
        <f t="shared" ref="R441:T441" si="2769">IF(OR($B441&lt;R$10,$B441&gt;R$11),0,IF($B441=R$11,-R440,-R$15))</f>
        <v>0</v>
      </c>
      <c r="S441" s="96">
        <f t="shared" si="2769"/>
        <v>0</v>
      </c>
      <c r="T441" s="96">
        <f t="shared" si="2769"/>
        <v>0</v>
      </c>
      <c r="U441" s="96">
        <v>0</v>
      </c>
      <c r="V441" s="96">
        <v>0</v>
      </c>
      <c r="W441" s="96">
        <v>0</v>
      </c>
      <c r="X441" s="114">
        <f t="shared" ref="X441:Z441" si="2770">IF(OR($B441&lt;X$10,$B441&gt;X$11),0,IF($B441=X$11,-X440,-X$15))</f>
        <v>-3019.97</v>
      </c>
      <c r="Y441" s="114">
        <f t="shared" si="2770"/>
        <v>-5260.36</v>
      </c>
      <c r="Z441" s="112">
        <f t="shared" si="2770"/>
        <v>-4145.22</v>
      </c>
      <c r="AA441" s="112">
        <f>IF(OR($B441&lt;AA$10,$B441&gt;AA$11),0,IF($B441=AA$11,-AA440,-AA$15))</f>
        <v>-3602.5677222222221</v>
      </c>
      <c r="AB441" s="112">
        <f t="shared" ref="AB441" si="2771">IF(OR($B441&lt;AB$10,$B441&gt;AB$11),0,IF($B441=AB$11,-AB440,-AB$15))</f>
        <v>-2323.0977777777771</v>
      </c>
      <c r="AC441" s="112">
        <f>IF(OR($B441&lt;AC$10,$B441&gt;AC$11),0,IF($B441=AC$11,-AC440,-AC$15))</f>
        <v>-5057.5455555555554</v>
      </c>
      <c r="AD441" s="112">
        <f t="shared" ref="AD441:AK441" si="2772">IF(OR($B441&lt;AD$10,$B441&gt;AD$11),0,IF($B441=AD$11,-AD440,-AD$15))</f>
        <v>-2817.2901111111109</v>
      </c>
      <c r="AE441" s="112">
        <f t="shared" si="2772"/>
        <v>-4496.5687222222223</v>
      </c>
      <c r="AF441" s="112">
        <f t="shared" si="2772"/>
        <v>-1984.0399444444445</v>
      </c>
      <c r="AG441" s="112">
        <f t="shared" si="2772"/>
        <v>-7735.1963333333342</v>
      </c>
      <c r="AH441" s="112">
        <f t="shared" si="2772"/>
        <v>-2291.8082777777777</v>
      </c>
      <c r="AI441" s="112">
        <f t="shared" si="2772"/>
        <v>-4660.0425555555557</v>
      </c>
      <c r="AJ441" s="112">
        <f t="shared" si="2772"/>
        <v>-4768.1513888888885</v>
      </c>
      <c r="AK441" s="112">
        <f t="shared" si="2772"/>
        <v>-2229.3174444444444</v>
      </c>
      <c r="AL441" s="112">
        <f>IF(OR($B441&lt;AL$10,$B441&gt;AL$11),0,IF($B441=AL$11,-AL440,-AL$15))</f>
        <v>-250.24666666666667</v>
      </c>
      <c r="AM441" s="112">
        <f t="shared" ref="AM441:BF441" si="2773">IF(OR($B441&lt;AM$10,$B441&gt;AM$11),0,IF($B441=AM$11,-AM440,-AM$15))</f>
        <v>-5824.0375000000004</v>
      </c>
      <c r="AN441" s="112">
        <f t="shared" si="2773"/>
        <v>-4412.5226666666667</v>
      </c>
      <c r="AO441" s="112">
        <f t="shared" si="2773"/>
        <v>-4428.1481111111107</v>
      </c>
      <c r="AP441" s="112">
        <f t="shared" si="2773"/>
        <v>-468.13783333333333</v>
      </c>
      <c r="AQ441" s="112">
        <f t="shared" si="2773"/>
        <v>-7311.6677222222215</v>
      </c>
      <c r="AR441" s="112">
        <f t="shared" si="2773"/>
        <v>-4252.8888888888887</v>
      </c>
      <c r="AS441" s="112">
        <f t="shared" si="2773"/>
        <v>-4309.583333333333</v>
      </c>
      <c r="AT441" s="112">
        <f t="shared" si="2773"/>
        <v>-24.662722222222218</v>
      </c>
      <c r="AU441" s="112">
        <f t="shared" si="2773"/>
        <v>-68.423666666666662</v>
      </c>
      <c r="AV441" s="112">
        <f t="shared" si="2773"/>
        <v>-2060.100611111111</v>
      </c>
      <c r="AW441" s="112">
        <f t="shared" si="2773"/>
        <v>-7993.168333333334</v>
      </c>
      <c r="AX441" s="112">
        <f t="shared" si="2773"/>
        <v>-2183.3879999999999</v>
      </c>
      <c r="AY441" s="112">
        <f t="shared" si="2773"/>
        <v>-267.97566666666665</v>
      </c>
      <c r="AZ441" s="112">
        <f t="shared" si="2773"/>
        <v>-558.75177777777776</v>
      </c>
      <c r="BA441" s="112">
        <f t="shared" si="2773"/>
        <v>-8804.7295555555556</v>
      </c>
      <c r="BB441" s="112">
        <f t="shared" si="2773"/>
        <v>-2726.9586111111112</v>
      </c>
      <c r="BC441" s="112">
        <f t="shared" si="2773"/>
        <v>-2777.6177222222223</v>
      </c>
      <c r="BD441" s="112">
        <f t="shared" si="2773"/>
        <v>-1240.0122222222224</v>
      </c>
      <c r="BE441" s="112">
        <f t="shared" si="2773"/>
        <v>-52.041777777777781</v>
      </c>
      <c r="BF441" s="112">
        <f t="shared" si="2773"/>
        <v>-277.81144444444442</v>
      </c>
      <c r="BG441" s="112"/>
      <c r="BH441" s="112"/>
      <c r="BI441" s="112"/>
      <c r="BJ441" s="112"/>
      <c r="BK441" s="112"/>
      <c r="BL441" s="112"/>
      <c r="BM441" s="112"/>
      <c r="BN441" s="112">
        <f t="shared" si="2234"/>
        <v>-114684.05066666666</v>
      </c>
      <c r="BO441" s="112">
        <f>ROUND(BN441*'Link In'!$I$2,2)</f>
        <v>-5734.2</v>
      </c>
      <c r="BP441" s="112">
        <f>ROUND((BN441-BO441)*'Link In'!$I$3,2)</f>
        <v>-22879.47</v>
      </c>
    </row>
    <row r="442" spans="1:68" ht="14.25" customHeight="1" outlineLevel="1" x14ac:dyDescent="0.25">
      <c r="A442" s="52">
        <v>9999</v>
      </c>
      <c r="B442" s="94">
        <f>B441</f>
        <v>45748</v>
      </c>
      <c r="C442" s="115" t="s">
        <v>16</v>
      </c>
      <c r="D442" s="98">
        <f t="shared" ref="D442:P442" si="2774">IF($B443&lt;D$10,0,IF($B443=D$10,D$13,SUM(D440:D441)))</f>
        <v>0</v>
      </c>
      <c r="E442" s="98">
        <f t="shared" si="2774"/>
        <v>0</v>
      </c>
      <c r="F442" s="98">
        <f t="shared" si="2774"/>
        <v>0</v>
      </c>
      <c r="G442" s="98">
        <f t="shared" si="2774"/>
        <v>0</v>
      </c>
      <c r="H442" s="98">
        <f t="shared" si="2774"/>
        <v>0</v>
      </c>
      <c r="I442" s="98">
        <f t="shared" si="2774"/>
        <v>0</v>
      </c>
      <c r="J442" s="98">
        <f t="shared" si="2774"/>
        <v>0</v>
      </c>
      <c r="K442" s="98">
        <f t="shared" si="2774"/>
        <v>0</v>
      </c>
      <c r="L442" s="98">
        <f t="shared" si="2774"/>
        <v>0</v>
      </c>
      <c r="M442" s="98">
        <f t="shared" si="2774"/>
        <v>0</v>
      </c>
      <c r="N442" s="98">
        <f t="shared" si="2774"/>
        <v>0</v>
      </c>
      <c r="O442" s="98">
        <f t="shared" si="2774"/>
        <v>0</v>
      </c>
      <c r="P442" s="98">
        <f t="shared" si="2774"/>
        <v>0</v>
      </c>
      <c r="Q442" s="98">
        <f>IF($B443&lt;Q$10,0,IF($B443=Q$10,Q$13,SUM(Q440:Q441)))</f>
        <v>-6.9121597334742546E-11</v>
      </c>
      <c r="R442" s="98">
        <f t="shared" ref="R442:T442" si="2775">IF($B443&lt;R$10,0,IF($B443=R$10,R$13,SUM(R440:R441)))</f>
        <v>1.6825651982799172E-11</v>
      </c>
      <c r="S442" s="98">
        <f t="shared" si="2775"/>
        <v>-7.0485839387401938E-12</v>
      </c>
      <c r="T442" s="98">
        <f t="shared" si="2775"/>
        <v>2.0293100533308461E-11</v>
      </c>
      <c r="U442" s="98">
        <f>IF($B443&lt;U$10,0,IF($B443=U$10,U$13,SUM(U440:U441)))</f>
        <v>-1.2050804798491299E-11</v>
      </c>
      <c r="V442" s="98">
        <v>0</v>
      </c>
      <c r="W442" s="98">
        <f>IF($B443&lt;W$10,0,IF($B443=W$10,W$13,SUM(W440:W441)))</f>
        <v>0</v>
      </c>
      <c r="X442" s="111">
        <f t="shared" ref="X442:Y442" si="2776">IF($B443&lt;X$10,0,IF($B443=X$10,X$13,SUM(X440:X441)))</f>
        <v>15099.850000001899</v>
      </c>
      <c r="Y442" s="111">
        <f t="shared" si="2776"/>
        <v>26301.800000001851</v>
      </c>
      <c r="Z442" s="111">
        <f t="shared" si="2538"/>
        <v>95340.180000003165</v>
      </c>
      <c r="AA442" s="111">
        <f>IF($B443&lt;AA$10,0,IF($B443=AA$10,AA$13,SUM(AA440:AA441)))</f>
        <v>64846.219000000005</v>
      </c>
      <c r="AB442" s="111">
        <f t="shared" si="2539"/>
        <v>90600.813333333965</v>
      </c>
      <c r="AC442" s="111">
        <f>IF($B443&lt;AC$10,0,IF($B443=AC$10,AC$13,SUM(AC440:AC441)))</f>
        <v>197244.2766666626</v>
      </c>
      <c r="AD442" s="111">
        <f t="shared" ref="AD442:AK442" si="2777">IF($B443&lt;AD$10,0,IF($B443=AD$10,AD$13,SUM(AD440:AD441)))</f>
        <v>123960.76488888801</v>
      </c>
      <c r="AE442" s="111">
        <f t="shared" si="2777"/>
        <v>341739.22288888774</v>
      </c>
      <c r="AF442" s="111">
        <f t="shared" si="2777"/>
        <v>150787.03577777889</v>
      </c>
      <c r="AG442" s="111">
        <f t="shared" si="2777"/>
        <v>587874.92133332812</v>
      </c>
      <c r="AH442" s="111">
        <f t="shared" si="2777"/>
        <v>174177.42911110955</v>
      </c>
      <c r="AI442" s="111">
        <f t="shared" si="2777"/>
        <v>354163.23422221921</v>
      </c>
      <c r="AJ442" s="111">
        <f t="shared" si="2777"/>
        <v>362379.50555555162</v>
      </c>
      <c r="AK442" s="111">
        <f t="shared" si="2777"/>
        <v>169428.12577777746</v>
      </c>
      <c r="AL442" s="111">
        <f>IF($B443&lt;AL$10,0,IF($B443=AL$10,AL$13,SUM(AL440:AL441)))</f>
        <v>19018.746666666739</v>
      </c>
      <c r="AM442" s="111">
        <f t="shared" ref="AM442:AO442" si="2778">IF($B443&lt;AM$10,0,IF($B443=AM$10,AM$13,SUM(AM440:AM441)))</f>
        <v>489219.15000000224</v>
      </c>
      <c r="AN442" s="111">
        <f t="shared" si="2778"/>
        <v>445664.78933333408</v>
      </c>
      <c r="AO442" s="111">
        <f t="shared" si="2778"/>
        <v>447242.95922222023</v>
      </c>
      <c r="AP442" s="111">
        <f>IF($B443&lt;AP$10,0,IF($B443=AP$10,AP$13,SUM(AP440:AP441)))</f>
        <v>51495.1616666669</v>
      </c>
      <c r="AQ442" s="111">
        <f>IF($B443&lt;AQ$10,0,IF($B443=AQ$10,AQ$13,SUM(AQ440:AQ441)))</f>
        <v>804283.44944444462</v>
      </c>
      <c r="AR442" s="111">
        <f t="shared" si="2743"/>
        <v>467817.77777777868</v>
      </c>
      <c r="AS442" s="111">
        <f t="shared" si="2744"/>
        <v>474054.16666666465</v>
      </c>
      <c r="AT442" s="111">
        <f t="shared" si="2745"/>
        <v>2712.8994444444361</v>
      </c>
      <c r="AU442" s="111">
        <f t="shared" si="2746"/>
        <v>7526.6033333332853</v>
      </c>
      <c r="AV442" s="111">
        <f t="shared" si="2747"/>
        <v>247212.07333333429</v>
      </c>
      <c r="AW442" s="111">
        <f t="shared" si="2748"/>
        <v>1031118.7150000056</v>
      </c>
      <c r="AX442" s="111">
        <f>IF($B443&lt;AX$10,0,IF($B443=AX$10,AX$13,SUM(AX440:AX441)))</f>
        <v>275106.8880000012</v>
      </c>
      <c r="AY442" s="111">
        <f t="shared" si="2749"/>
        <v>44215.985000000022</v>
      </c>
      <c r="AZ442" s="111">
        <f t="shared" si="2749"/>
        <v>92194.043333333262</v>
      </c>
      <c r="BA442" s="111">
        <f t="shared" si="2749"/>
        <v>1452780.3766666658</v>
      </c>
      <c r="BB442" s="111">
        <f t="shared" si="2749"/>
        <v>463582.963888889</v>
      </c>
      <c r="BC442" s="111">
        <f t="shared" si="2749"/>
        <v>458306.92416666652</v>
      </c>
      <c r="BD442" s="111">
        <f t="shared" si="2749"/>
        <v>204602.0166666666</v>
      </c>
      <c r="BE442" s="111">
        <f t="shared" si="2749"/>
        <v>8586.8933333333243</v>
      </c>
      <c r="BF442" s="111">
        <f t="shared" si="2749"/>
        <v>45838.888333333343</v>
      </c>
      <c r="BG442" s="111"/>
      <c r="BH442" s="111"/>
      <c r="BI442" s="111"/>
      <c r="BJ442" s="111"/>
      <c r="BK442" s="111"/>
      <c r="BL442" s="111"/>
      <c r="BM442" s="111"/>
      <c r="BN442" s="111">
        <f t="shared" si="2234"/>
        <v>10286524.849833328</v>
      </c>
      <c r="BO442" s="111">
        <f>ROUND(BN442*'Link In'!$I$2,2)</f>
        <v>514326.24</v>
      </c>
      <c r="BP442" s="111">
        <f>ROUND((BN442-BO442)*'Link In'!$I$3,2)</f>
        <v>2052161.71</v>
      </c>
    </row>
    <row r="443" spans="1:68" outlineLevel="1" x14ac:dyDescent="0.25">
      <c r="A443" s="52">
        <v>9999</v>
      </c>
      <c r="B443" s="102">
        <f>+B442+30</f>
        <v>45778</v>
      </c>
      <c r="C443" s="95" t="s">
        <v>15</v>
      </c>
      <c r="D443" s="96">
        <f t="shared" ref="D443:P443" si="2779">IF(OR($B443&lt;D$10,$B443&gt;D$11),0,IF($B443=D$11,-D442,-D$15))</f>
        <v>0</v>
      </c>
      <c r="E443" s="96">
        <f t="shared" si="2779"/>
        <v>0</v>
      </c>
      <c r="F443" s="96">
        <f t="shared" si="2779"/>
        <v>0</v>
      </c>
      <c r="G443" s="96">
        <f t="shared" si="2779"/>
        <v>0</v>
      </c>
      <c r="H443" s="96">
        <f t="shared" si="2779"/>
        <v>0</v>
      </c>
      <c r="I443" s="96">
        <f t="shared" si="2779"/>
        <v>0</v>
      </c>
      <c r="J443" s="96">
        <f t="shared" si="2779"/>
        <v>0</v>
      </c>
      <c r="K443" s="96">
        <f t="shared" si="2779"/>
        <v>0</v>
      </c>
      <c r="L443" s="96">
        <f t="shared" si="2779"/>
        <v>0</v>
      </c>
      <c r="M443" s="96">
        <f t="shared" si="2779"/>
        <v>0</v>
      </c>
      <c r="N443" s="96">
        <f t="shared" si="2779"/>
        <v>0</v>
      </c>
      <c r="O443" s="96">
        <f t="shared" si="2779"/>
        <v>0</v>
      </c>
      <c r="P443" s="96">
        <f t="shared" si="2779"/>
        <v>0</v>
      </c>
      <c r="Q443" s="96">
        <f>IF(OR($B443&lt;Q$10,$B443&gt;Q$11),0,IF($B443=Q$11,-Q442,-Q$15))</f>
        <v>0</v>
      </c>
      <c r="R443" s="96">
        <f t="shared" ref="R443:T443" si="2780">IF(OR($B443&lt;R$10,$B443&gt;R$11),0,IF($B443=R$11,-R442,-R$15))</f>
        <v>0</v>
      </c>
      <c r="S443" s="96">
        <f t="shared" si="2780"/>
        <v>0</v>
      </c>
      <c r="T443" s="96">
        <f t="shared" si="2780"/>
        <v>0</v>
      </c>
      <c r="U443" s="96">
        <v>0</v>
      </c>
      <c r="V443" s="96">
        <v>0</v>
      </c>
      <c r="W443" s="96">
        <v>0</v>
      </c>
      <c r="X443" s="114">
        <f t="shared" ref="X443:Z443" si="2781">IF(OR($B443&lt;X$10,$B443&gt;X$11),0,IF($B443=X$11,-X442,-X$15))</f>
        <v>-3019.97</v>
      </c>
      <c r="Y443" s="114">
        <f t="shared" si="2781"/>
        <v>-5260.36</v>
      </c>
      <c r="Z443" s="112">
        <f t="shared" si="2781"/>
        <v>-4145.22</v>
      </c>
      <c r="AA443" s="112">
        <f>IF(OR($B443&lt;AA$10,$B443&gt;AA$11),0,IF($B443=AA$11,-AA442,-AA$15))</f>
        <v>-3602.5677222222221</v>
      </c>
      <c r="AB443" s="112">
        <f t="shared" ref="AB443" si="2782">IF(OR($B443&lt;AB$10,$B443&gt;AB$11),0,IF($B443=AB$11,-AB442,-AB$15))</f>
        <v>-2323.0977777777771</v>
      </c>
      <c r="AC443" s="112">
        <f>IF(OR($B443&lt;AC$10,$B443&gt;AC$11),0,IF($B443=AC$11,-AC442,-AC$15))</f>
        <v>-5057.5455555555554</v>
      </c>
      <c r="AD443" s="112">
        <f t="shared" ref="AD443:AK443" si="2783">IF(OR($B443&lt;AD$10,$B443&gt;AD$11),0,IF($B443=AD$11,-AD442,-AD$15))</f>
        <v>-2817.2901111111109</v>
      </c>
      <c r="AE443" s="112">
        <f t="shared" si="2783"/>
        <v>-4496.5687222222223</v>
      </c>
      <c r="AF443" s="112">
        <f t="shared" si="2783"/>
        <v>-1984.0399444444445</v>
      </c>
      <c r="AG443" s="112">
        <f t="shared" si="2783"/>
        <v>-7735.1963333333342</v>
      </c>
      <c r="AH443" s="112">
        <f t="shared" si="2783"/>
        <v>-2291.8082777777777</v>
      </c>
      <c r="AI443" s="112">
        <f t="shared" si="2783"/>
        <v>-4660.0425555555557</v>
      </c>
      <c r="AJ443" s="112">
        <f t="shared" si="2783"/>
        <v>-4768.1513888888885</v>
      </c>
      <c r="AK443" s="112">
        <f t="shared" si="2783"/>
        <v>-2229.3174444444444</v>
      </c>
      <c r="AL443" s="112">
        <f>IF(OR($B443&lt;AL$10,$B443&gt;AL$11),0,IF($B443=AL$11,-AL442,-AL$15))</f>
        <v>-250.24666666666667</v>
      </c>
      <c r="AM443" s="112">
        <f t="shared" ref="AM443:BF443" si="2784">IF(OR($B443&lt;AM$10,$B443&gt;AM$11),0,IF($B443=AM$11,-AM442,-AM$15))</f>
        <v>-5824.0375000000004</v>
      </c>
      <c r="AN443" s="112">
        <f t="shared" si="2784"/>
        <v>-4412.5226666666667</v>
      </c>
      <c r="AO443" s="112">
        <f t="shared" si="2784"/>
        <v>-4428.1481111111107</v>
      </c>
      <c r="AP443" s="112">
        <f t="shared" si="2784"/>
        <v>-468.13783333333333</v>
      </c>
      <c r="AQ443" s="112">
        <f t="shared" si="2784"/>
        <v>-7311.6677222222215</v>
      </c>
      <c r="AR443" s="112">
        <f t="shared" si="2784"/>
        <v>-4252.8888888888887</v>
      </c>
      <c r="AS443" s="112">
        <f t="shared" si="2784"/>
        <v>-4309.583333333333</v>
      </c>
      <c r="AT443" s="112">
        <f t="shared" si="2784"/>
        <v>-24.662722222222218</v>
      </c>
      <c r="AU443" s="112">
        <f t="shared" si="2784"/>
        <v>-68.423666666666662</v>
      </c>
      <c r="AV443" s="112">
        <f t="shared" si="2784"/>
        <v>-2060.100611111111</v>
      </c>
      <c r="AW443" s="112">
        <f t="shared" si="2784"/>
        <v>-7993.168333333334</v>
      </c>
      <c r="AX443" s="112">
        <f t="shared" si="2784"/>
        <v>-2183.3879999999999</v>
      </c>
      <c r="AY443" s="112">
        <f t="shared" si="2784"/>
        <v>-267.97566666666665</v>
      </c>
      <c r="AZ443" s="112">
        <f t="shared" si="2784"/>
        <v>-558.75177777777776</v>
      </c>
      <c r="BA443" s="112">
        <f t="shared" si="2784"/>
        <v>-8804.7295555555556</v>
      </c>
      <c r="BB443" s="112">
        <f t="shared" si="2784"/>
        <v>-2726.9586111111112</v>
      </c>
      <c r="BC443" s="112">
        <f t="shared" si="2784"/>
        <v>-2777.6177222222223</v>
      </c>
      <c r="BD443" s="112">
        <f t="shared" si="2784"/>
        <v>-1240.0122222222224</v>
      </c>
      <c r="BE443" s="112">
        <f t="shared" si="2784"/>
        <v>-52.041777777777781</v>
      </c>
      <c r="BF443" s="112">
        <f t="shared" si="2784"/>
        <v>-277.81144444444442</v>
      </c>
      <c r="BG443" s="112"/>
      <c r="BH443" s="112"/>
      <c r="BI443" s="112"/>
      <c r="BJ443" s="112"/>
      <c r="BK443" s="112"/>
      <c r="BL443" s="112"/>
      <c r="BM443" s="112"/>
      <c r="BN443" s="112">
        <f t="shared" si="2234"/>
        <v>-114684.05066666666</v>
      </c>
      <c r="BO443" s="112">
        <f>ROUND(BN443*'Link In'!$I$2,2)</f>
        <v>-5734.2</v>
      </c>
      <c r="BP443" s="112">
        <f>ROUND((BN443-BO443)*'Link In'!$I$3,2)</f>
        <v>-22879.47</v>
      </c>
    </row>
    <row r="444" spans="1:68" ht="14.25" customHeight="1" outlineLevel="1" x14ac:dyDescent="0.25">
      <c r="A444" s="52">
        <v>9999</v>
      </c>
      <c r="B444" s="94">
        <f>B443</f>
        <v>45778</v>
      </c>
      <c r="C444" s="115" t="s">
        <v>16</v>
      </c>
      <c r="D444" s="98">
        <f t="shared" ref="D444:P444" si="2785">IF($B445&lt;D$10,0,IF($B445=D$10,D$13,SUM(D442:D443)))</f>
        <v>0</v>
      </c>
      <c r="E444" s="98">
        <f t="shared" si="2785"/>
        <v>0</v>
      </c>
      <c r="F444" s="98">
        <f t="shared" si="2785"/>
        <v>0</v>
      </c>
      <c r="G444" s="98">
        <f t="shared" si="2785"/>
        <v>0</v>
      </c>
      <c r="H444" s="98">
        <f t="shared" si="2785"/>
        <v>0</v>
      </c>
      <c r="I444" s="98">
        <f t="shared" si="2785"/>
        <v>0</v>
      </c>
      <c r="J444" s="98">
        <f t="shared" si="2785"/>
        <v>0</v>
      </c>
      <c r="K444" s="98">
        <f t="shared" si="2785"/>
        <v>0</v>
      </c>
      <c r="L444" s="98">
        <f t="shared" si="2785"/>
        <v>0</v>
      </c>
      <c r="M444" s="98">
        <f t="shared" si="2785"/>
        <v>0</v>
      </c>
      <c r="N444" s="98">
        <f t="shared" si="2785"/>
        <v>0</v>
      </c>
      <c r="O444" s="98">
        <f t="shared" si="2785"/>
        <v>0</v>
      </c>
      <c r="P444" s="98">
        <f t="shared" si="2785"/>
        <v>0</v>
      </c>
      <c r="Q444" s="98">
        <f>IF($B445&lt;Q$10,0,IF($B445=Q$10,Q$13,SUM(Q442:Q443)))</f>
        <v>-6.9121597334742546E-11</v>
      </c>
      <c r="R444" s="98">
        <f t="shared" ref="R444:T444" si="2786">IF($B445&lt;R$10,0,IF($B445=R$10,R$13,SUM(R442:R443)))</f>
        <v>1.6825651982799172E-11</v>
      </c>
      <c r="S444" s="98">
        <f t="shared" si="2786"/>
        <v>-7.0485839387401938E-12</v>
      </c>
      <c r="T444" s="98">
        <f t="shared" si="2786"/>
        <v>2.0293100533308461E-11</v>
      </c>
      <c r="U444" s="98">
        <f>IF($B445&lt;U$10,0,IF($B445=U$10,U$13,SUM(U442:U443)))</f>
        <v>-1.2050804798491299E-11</v>
      </c>
      <c r="V444" s="98">
        <v>0</v>
      </c>
      <c r="W444" s="98">
        <f>IF($B445&lt;W$10,0,IF($B445=W$10,W$13,SUM(W442:W443)))</f>
        <v>0</v>
      </c>
      <c r="X444" s="111">
        <f t="shared" ref="X444:Y444" si="2787">IF($B445&lt;X$10,0,IF($B445=X$10,X$13,SUM(X442:X443)))</f>
        <v>12079.8800000019</v>
      </c>
      <c r="Y444" s="111">
        <f t="shared" si="2787"/>
        <v>21041.44000000185</v>
      </c>
      <c r="Z444" s="111">
        <f t="shared" si="2538"/>
        <v>91194.960000003164</v>
      </c>
      <c r="AA444" s="111">
        <f>IF($B445&lt;AA$10,0,IF($B445=AA$10,AA$13,SUM(AA442:AA443)))</f>
        <v>61243.651277777783</v>
      </c>
      <c r="AB444" s="111">
        <f t="shared" si="2539"/>
        <v>88277.715555556191</v>
      </c>
      <c r="AC444" s="111">
        <f>IF($B445&lt;AC$10,0,IF($B445=AC$10,AC$13,SUM(AC442:AC443)))</f>
        <v>192186.73111110704</v>
      </c>
      <c r="AD444" s="111">
        <f t="shared" ref="AD444:AK444" si="2788">IF($B445&lt;AD$10,0,IF($B445=AD$10,AD$13,SUM(AD442:AD443)))</f>
        <v>121143.47477777689</v>
      </c>
      <c r="AE444" s="111">
        <f t="shared" si="2788"/>
        <v>337242.65416666551</v>
      </c>
      <c r="AF444" s="111">
        <f t="shared" si="2788"/>
        <v>148802.99583333445</v>
      </c>
      <c r="AG444" s="111">
        <f t="shared" si="2788"/>
        <v>580139.72499999474</v>
      </c>
      <c r="AH444" s="111">
        <f t="shared" si="2788"/>
        <v>171885.62083333178</v>
      </c>
      <c r="AI444" s="111">
        <f t="shared" si="2788"/>
        <v>349503.19166666362</v>
      </c>
      <c r="AJ444" s="111">
        <f t="shared" si="2788"/>
        <v>357611.35416666273</v>
      </c>
      <c r="AK444" s="111">
        <f t="shared" si="2788"/>
        <v>167198.80833333303</v>
      </c>
      <c r="AL444" s="111">
        <f>IF($B445&lt;AL$10,0,IF($B445=AL$10,AL$13,SUM(AL442:AL443)))</f>
        <v>18768.500000000073</v>
      </c>
      <c r="AM444" s="111">
        <f t="shared" ref="AM444:AO444" si="2789">IF($B445&lt;AM$10,0,IF($B445=AM$10,AM$13,SUM(AM442:AM443)))</f>
        <v>483395.11250000226</v>
      </c>
      <c r="AN444" s="111">
        <f t="shared" si="2789"/>
        <v>441252.26666666742</v>
      </c>
      <c r="AO444" s="111">
        <f t="shared" si="2789"/>
        <v>442814.8111111091</v>
      </c>
      <c r="AP444" s="111">
        <f>IF($B445&lt;AP$10,0,IF($B445=AP$10,AP$13,SUM(AP442:AP443)))</f>
        <v>51027.023833333566</v>
      </c>
      <c r="AQ444" s="111">
        <f>IF($B445&lt;AQ$10,0,IF($B445=AQ$10,AQ$13,SUM(AQ442:AQ443)))</f>
        <v>796971.78172222234</v>
      </c>
      <c r="AR444" s="111">
        <f t="shared" si="2743"/>
        <v>463564.88888888981</v>
      </c>
      <c r="AS444" s="111">
        <f t="shared" si="2744"/>
        <v>469744.58333333133</v>
      </c>
      <c r="AT444" s="111">
        <f t="shared" si="2745"/>
        <v>2688.2367222222138</v>
      </c>
      <c r="AU444" s="111">
        <f t="shared" si="2746"/>
        <v>7458.1796666666187</v>
      </c>
      <c r="AV444" s="111">
        <f t="shared" si="2747"/>
        <v>245151.97272222317</v>
      </c>
      <c r="AW444" s="111">
        <f t="shared" si="2748"/>
        <v>1023125.5466666722</v>
      </c>
      <c r="AX444" s="111">
        <f>IF($B445&lt;AX$10,0,IF($B445=AX$10,AX$13,SUM(AX442:AX443)))</f>
        <v>272923.50000000122</v>
      </c>
      <c r="AY444" s="111">
        <f t="shared" ref="AY444:BF444" si="2790">IF($B445&lt;AY$10,0,IF($B445=AY$10,AY$13,SUM(AY442:AY443)))</f>
        <v>43948.009333333357</v>
      </c>
      <c r="AZ444" s="111">
        <f t="shared" si="2790"/>
        <v>91635.291555555479</v>
      </c>
      <c r="BA444" s="111">
        <f t="shared" si="2790"/>
        <v>1443975.6471111102</v>
      </c>
      <c r="BB444" s="111">
        <f t="shared" si="2790"/>
        <v>460856.00527777791</v>
      </c>
      <c r="BC444" s="111">
        <f t="shared" si="2790"/>
        <v>455529.30644444429</v>
      </c>
      <c r="BD444" s="111">
        <f t="shared" si="2790"/>
        <v>203362.00444444438</v>
      </c>
      <c r="BE444" s="111">
        <f t="shared" si="2790"/>
        <v>8534.8515555555459</v>
      </c>
      <c r="BF444" s="111">
        <f t="shared" si="2790"/>
        <v>45561.0768888889</v>
      </c>
      <c r="BG444" s="111"/>
      <c r="BH444" s="111"/>
      <c r="BI444" s="111"/>
      <c r="BJ444" s="111"/>
      <c r="BK444" s="111"/>
      <c r="BL444" s="111"/>
      <c r="BM444" s="111"/>
      <c r="BN444" s="111">
        <f t="shared" si="2234"/>
        <v>10171840.799166661</v>
      </c>
      <c r="BO444" s="111">
        <f>ROUND(BN444*'Link In'!$I$2,2)</f>
        <v>508592.04</v>
      </c>
      <c r="BP444" s="111">
        <f>ROUND((BN444-BO444)*'Link In'!$I$3,2)</f>
        <v>2029282.24</v>
      </c>
    </row>
    <row r="445" spans="1:68" outlineLevel="1" x14ac:dyDescent="0.25">
      <c r="A445" s="52">
        <v>9999</v>
      </c>
      <c r="B445" s="102">
        <f>+B444+31</f>
        <v>45809</v>
      </c>
      <c r="C445" s="95" t="s">
        <v>15</v>
      </c>
      <c r="D445" s="96">
        <f t="shared" ref="D445:P445" si="2791">IF(OR($B445&lt;D$10,$B445&gt;D$11),0,IF($B445=D$11,-D444,-D$15))</f>
        <v>0</v>
      </c>
      <c r="E445" s="96">
        <f t="shared" si="2791"/>
        <v>0</v>
      </c>
      <c r="F445" s="96">
        <f t="shared" si="2791"/>
        <v>0</v>
      </c>
      <c r="G445" s="96">
        <f t="shared" si="2791"/>
        <v>0</v>
      </c>
      <c r="H445" s="96">
        <f t="shared" si="2791"/>
        <v>0</v>
      </c>
      <c r="I445" s="96">
        <f t="shared" si="2791"/>
        <v>0</v>
      </c>
      <c r="J445" s="96">
        <f t="shared" si="2791"/>
        <v>0</v>
      </c>
      <c r="K445" s="96">
        <f t="shared" si="2791"/>
        <v>0</v>
      </c>
      <c r="L445" s="96">
        <f t="shared" si="2791"/>
        <v>0</v>
      </c>
      <c r="M445" s="96">
        <f t="shared" si="2791"/>
        <v>0</v>
      </c>
      <c r="N445" s="96">
        <f t="shared" si="2791"/>
        <v>0</v>
      </c>
      <c r="O445" s="96">
        <f t="shared" si="2791"/>
        <v>0</v>
      </c>
      <c r="P445" s="96">
        <f t="shared" si="2791"/>
        <v>0</v>
      </c>
      <c r="Q445" s="96">
        <f>IF(OR($B445&lt;Q$10,$B445&gt;Q$11),0,IF($B445=Q$11,-Q444,-Q$15))</f>
        <v>0</v>
      </c>
      <c r="R445" s="96">
        <f t="shared" ref="R445:T445" si="2792">IF(OR($B445&lt;R$10,$B445&gt;R$11),0,IF($B445=R$11,-R444,-R$15))</f>
        <v>0</v>
      </c>
      <c r="S445" s="96">
        <f t="shared" si="2792"/>
        <v>0</v>
      </c>
      <c r="T445" s="96">
        <f t="shared" si="2792"/>
        <v>0</v>
      </c>
      <c r="U445" s="96">
        <v>0</v>
      </c>
      <c r="V445" s="96">
        <v>0</v>
      </c>
      <c r="W445" s="96">
        <v>0</v>
      </c>
      <c r="X445" s="114">
        <f t="shared" ref="X445:Z445" si="2793">IF(OR($B445&lt;X$10,$B445&gt;X$11),0,IF($B445=X$11,-X444,-X$15))</f>
        <v>-3019.97</v>
      </c>
      <c r="Y445" s="114">
        <f t="shared" si="2793"/>
        <v>-5260.36</v>
      </c>
      <c r="Z445" s="112">
        <f t="shared" si="2793"/>
        <v>-4145.22</v>
      </c>
      <c r="AA445" s="112">
        <f>IF(OR($B445&lt;AA$10,$B445&gt;AA$11),0,IF($B445=AA$11,-AA444,-AA$15))</f>
        <v>-3602.5677222222221</v>
      </c>
      <c r="AB445" s="112">
        <f t="shared" ref="AB445" si="2794">IF(OR($B445&lt;AB$10,$B445&gt;AB$11),0,IF($B445=AB$11,-AB444,-AB$15))</f>
        <v>-2323.0977777777771</v>
      </c>
      <c r="AC445" s="112">
        <f>IF(OR($B445&lt;AC$10,$B445&gt;AC$11),0,IF($B445=AC$11,-AC444,-AC$15))</f>
        <v>-5057.5455555555554</v>
      </c>
      <c r="AD445" s="112">
        <f t="shared" ref="AD445:AK445" si="2795">IF(OR($B445&lt;AD$10,$B445&gt;AD$11),0,IF($B445=AD$11,-AD444,-AD$15))</f>
        <v>-2817.2901111111109</v>
      </c>
      <c r="AE445" s="112">
        <f t="shared" si="2795"/>
        <v>-4496.5687222222223</v>
      </c>
      <c r="AF445" s="112">
        <f t="shared" si="2795"/>
        <v>-1984.0399444444445</v>
      </c>
      <c r="AG445" s="112">
        <f t="shared" si="2795"/>
        <v>-7735.1963333333342</v>
      </c>
      <c r="AH445" s="112">
        <f t="shared" si="2795"/>
        <v>-2291.8082777777777</v>
      </c>
      <c r="AI445" s="112">
        <f t="shared" si="2795"/>
        <v>-4660.0425555555557</v>
      </c>
      <c r="AJ445" s="112">
        <f t="shared" si="2795"/>
        <v>-4768.1513888888885</v>
      </c>
      <c r="AK445" s="112">
        <f t="shared" si="2795"/>
        <v>-2229.3174444444444</v>
      </c>
      <c r="AL445" s="112">
        <f>IF(OR($B445&lt;AL$10,$B445&gt;AL$11),0,IF($B445=AL$11,-AL444,-AL$15))</f>
        <v>-250.24666666666667</v>
      </c>
      <c r="AM445" s="112">
        <f t="shared" ref="AM445:BF445" si="2796">IF(OR($B445&lt;AM$10,$B445&gt;AM$11),0,IF($B445=AM$11,-AM444,-AM$15))</f>
        <v>-5824.0375000000004</v>
      </c>
      <c r="AN445" s="112">
        <f t="shared" si="2796"/>
        <v>-4412.5226666666667</v>
      </c>
      <c r="AO445" s="112">
        <f t="shared" si="2796"/>
        <v>-4428.1481111111107</v>
      </c>
      <c r="AP445" s="112">
        <f t="shared" si="2796"/>
        <v>-468.13783333333333</v>
      </c>
      <c r="AQ445" s="112">
        <f t="shared" si="2796"/>
        <v>-7311.6677222222215</v>
      </c>
      <c r="AR445" s="112">
        <f t="shared" si="2796"/>
        <v>-4252.8888888888887</v>
      </c>
      <c r="AS445" s="112">
        <f t="shared" si="2796"/>
        <v>-4309.583333333333</v>
      </c>
      <c r="AT445" s="112">
        <f t="shared" si="2796"/>
        <v>-24.662722222222218</v>
      </c>
      <c r="AU445" s="112">
        <f t="shared" si="2796"/>
        <v>-68.423666666666662</v>
      </c>
      <c r="AV445" s="112">
        <f t="shared" si="2796"/>
        <v>-2060.100611111111</v>
      </c>
      <c r="AW445" s="112">
        <f t="shared" si="2796"/>
        <v>-7993.168333333334</v>
      </c>
      <c r="AX445" s="112">
        <f t="shared" si="2796"/>
        <v>-2183.3879999999999</v>
      </c>
      <c r="AY445" s="112">
        <f t="shared" si="2796"/>
        <v>-267.97566666666665</v>
      </c>
      <c r="AZ445" s="112">
        <f t="shared" si="2796"/>
        <v>-558.75177777777776</v>
      </c>
      <c r="BA445" s="112">
        <f t="shared" si="2796"/>
        <v>-8804.7295555555556</v>
      </c>
      <c r="BB445" s="112">
        <f t="shared" si="2796"/>
        <v>-2726.9586111111112</v>
      </c>
      <c r="BC445" s="112">
        <f t="shared" si="2796"/>
        <v>-2777.6177222222223</v>
      </c>
      <c r="BD445" s="112">
        <f t="shared" si="2796"/>
        <v>-1240.0122222222224</v>
      </c>
      <c r="BE445" s="112">
        <f t="shared" si="2796"/>
        <v>-52.041777777777781</v>
      </c>
      <c r="BF445" s="112">
        <f t="shared" si="2796"/>
        <v>-277.81144444444442</v>
      </c>
      <c r="BG445" s="112"/>
      <c r="BH445" s="112"/>
      <c r="BI445" s="112"/>
      <c r="BJ445" s="112"/>
      <c r="BK445" s="112"/>
      <c r="BL445" s="112"/>
      <c r="BM445" s="112"/>
      <c r="BN445" s="112">
        <f t="shared" si="2234"/>
        <v>-114684.05066666666</v>
      </c>
      <c r="BO445" s="112">
        <f>ROUND(BN445*'Link In'!$I$2,2)</f>
        <v>-5734.2</v>
      </c>
      <c r="BP445" s="112">
        <f>ROUND((BN445-BO445)*'Link In'!$I$3,2)</f>
        <v>-22879.47</v>
      </c>
    </row>
    <row r="446" spans="1:68" ht="14.25" customHeight="1" outlineLevel="1" x14ac:dyDescent="0.25">
      <c r="A446" s="52">
        <v>9999</v>
      </c>
      <c r="B446" s="94">
        <f>B445</f>
        <v>45809</v>
      </c>
      <c r="C446" s="115" t="s">
        <v>16</v>
      </c>
      <c r="D446" s="98">
        <f t="shared" ref="D446:P446" si="2797">IF($B447&lt;D$10,0,IF($B447=D$10,D$13,SUM(D444:D445)))</f>
        <v>0</v>
      </c>
      <c r="E446" s="98">
        <f t="shared" si="2797"/>
        <v>0</v>
      </c>
      <c r="F446" s="98">
        <f t="shared" si="2797"/>
        <v>0</v>
      </c>
      <c r="G446" s="98">
        <f t="shared" si="2797"/>
        <v>0</v>
      </c>
      <c r="H446" s="98">
        <f t="shared" si="2797"/>
        <v>0</v>
      </c>
      <c r="I446" s="98">
        <f t="shared" si="2797"/>
        <v>0</v>
      </c>
      <c r="J446" s="98">
        <f t="shared" si="2797"/>
        <v>0</v>
      </c>
      <c r="K446" s="98">
        <f t="shared" si="2797"/>
        <v>0</v>
      </c>
      <c r="L446" s="98">
        <f t="shared" si="2797"/>
        <v>0</v>
      </c>
      <c r="M446" s="98">
        <f t="shared" si="2797"/>
        <v>0</v>
      </c>
      <c r="N446" s="98">
        <f t="shared" si="2797"/>
        <v>0</v>
      </c>
      <c r="O446" s="98">
        <f t="shared" si="2797"/>
        <v>0</v>
      </c>
      <c r="P446" s="98">
        <f t="shared" si="2797"/>
        <v>0</v>
      </c>
      <c r="Q446" s="98">
        <f>IF($B447&lt;Q$10,0,IF($B447=Q$10,Q$13,SUM(Q444:Q445)))</f>
        <v>-6.9121597334742546E-11</v>
      </c>
      <c r="R446" s="98">
        <f t="shared" ref="R446:T446" si="2798">IF($B447&lt;R$10,0,IF($B447=R$10,R$13,SUM(R444:R445)))</f>
        <v>1.6825651982799172E-11</v>
      </c>
      <c r="S446" s="98">
        <f t="shared" si="2798"/>
        <v>-7.0485839387401938E-12</v>
      </c>
      <c r="T446" s="98">
        <f t="shared" si="2798"/>
        <v>2.0293100533308461E-11</v>
      </c>
      <c r="U446" s="98">
        <f>IF($B447&lt;U$10,0,IF($B447=U$10,U$13,SUM(U444:U445)))</f>
        <v>-1.2050804798491299E-11</v>
      </c>
      <c r="V446" s="98">
        <v>0</v>
      </c>
      <c r="W446" s="98">
        <f>IF($B447&lt;W$10,0,IF($B447=W$10,W$13,SUM(W444:W445)))</f>
        <v>0</v>
      </c>
      <c r="X446" s="111">
        <f t="shared" ref="X446:Y446" si="2799">IF($B447&lt;X$10,0,IF($B447=X$10,X$13,SUM(X444:X445)))</f>
        <v>9059.9100000019007</v>
      </c>
      <c r="Y446" s="111">
        <f t="shared" si="2799"/>
        <v>15781.08000000185</v>
      </c>
      <c r="Z446" s="111">
        <f t="shared" si="2538"/>
        <v>87049.740000003163</v>
      </c>
      <c r="AA446" s="111">
        <f>IF($B447&lt;AA$10,0,IF($B447=AA$10,AA$13,SUM(AA444:AA445)))</f>
        <v>57641.08355555556</v>
      </c>
      <c r="AB446" s="111">
        <f t="shared" si="2539"/>
        <v>85954.617777778418</v>
      </c>
      <c r="AC446" s="111">
        <f>IF($B447&lt;AC$10,0,IF($B447=AC$10,AC$13,SUM(AC444:AC445)))</f>
        <v>187129.18555555149</v>
      </c>
      <c r="AD446" s="111">
        <f t="shared" ref="AD446:AK446" si="2800">IF($B447&lt;AD$10,0,IF($B447=AD$10,AD$13,SUM(AD444:AD445)))</f>
        <v>118326.18466666578</v>
      </c>
      <c r="AE446" s="111">
        <f t="shared" si="2800"/>
        <v>332746.08544444328</v>
      </c>
      <c r="AF446" s="111">
        <f t="shared" si="2800"/>
        <v>146818.95588889002</v>
      </c>
      <c r="AG446" s="111">
        <f t="shared" si="2800"/>
        <v>572404.52866666135</v>
      </c>
      <c r="AH446" s="111">
        <f t="shared" si="2800"/>
        <v>169593.812555554</v>
      </c>
      <c r="AI446" s="111">
        <f t="shared" si="2800"/>
        <v>344843.14911110804</v>
      </c>
      <c r="AJ446" s="111">
        <f t="shared" si="2800"/>
        <v>352843.20277777384</v>
      </c>
      <c r="AK446" s="111">
        <f t="shared" si="2800"/>
        <v>164969.4908888886</v>
      </c>
      <c r="AL446" s="111">
        <f>IF($B447&lt;AL$10,0,IF($B447=AL$10,AL$13,SUM(AL444:AL445)))</f>
        <v>18518.253333333407</v>
      </c>
      <c r="AM446" s="111">
        <f t="shared" ref="AM446:AO446" si="2801">IF($B447&lt;AM$10,0,IF($B447=AM$10,AM$13,SUM(AM444:AM445)))</f>
        <v>477571.07500000228</v>
      </c>
      <c r="AN446" s="111">
        <f t="shared" si="2801"/>
        <v>436839.74400000076</v>
      </c>
      <c r="AO446" s="111">
        <f t="shared" si="2801"/>
        <v>438386.66299999796</v>
      </c>
      <c r="AP446" s="111">
        <f>IF($B447&lt;AP$10,0,IF($B447=AP$10,AP$13,SUM(AP444:AP445)))</f>
        <v>50558.886000000231</v>
      </c>
      <c r="AQ446" s="111">
        <f>IF($B447&lt;AQ$10,0,IF($B447=AQ$10,AQ$13,SUM(AQ444:AQ445)))</f>
        <v>789660.11400000006</v>
      </c>
      <c r="AR446" s="111">
        <f t="shared" si="2743"/>
        <v>459312.00000000093</v>
      </c>
      <c r="AS446" s="111">
        <f t="shared" si="2744"/>
        <v>465434.99999999802</v>
      </c>
      <c r="AT446" s="111">
        <f t="shared" si="2745"/>
        <v>2663.5739999999914</v>
      </c>
      <c r="AU446" s="111">
        <f t="shared" si="2746"/>
        <v>7389.7559999999521</v>
      </c>
      <c r="AV446" s="111">
        <f t="shared" si="2747"/>
        <v>243091.87211111205</v>
      </c>
      <c r="AW446" s="111">
        <f t="shared" si="2748"/>
        <v>1015132.3783333389</v>
      </c>
      <c r="AX446" s="111">
        <f>IF($B447&lt;AX$10,0,IF($B447=AX$10,AX$13,SUM(AX444:AX445)))</f>
        <v>270740.11200000125</v>
      </c>
      <c r="AY446" s="111">
        <f t="shared" ref="AY446:BF446" si="2802">IF($B447&lt;AY$10,0,IF($B447=AY$10,AY$13,SUM(AY444:AY445)))</f>
        <v>43680.033666666692</v>
      </c>
      <c r="AZ446" s="111">
        <f t="shared" si="2802"/>
        <v>91076.539777777696</v>
      </c>
      <c r="BA446" s="111">
        <f t="shared" si="2802"/>
        <v>1435170.9175555545</v>
      </c>
      <c r="BB446" s="111">
        <f t="shared" si="2802"/>
        <v>458129.04666666681</v>
      </c>
      <c r="BC446" s="111">
        <f t="shared" si="2802"/>
        <v>452751.68872222205</v>
      </c>
      <c r="BD446" s="111">
        <f t="shared" si="2802"/>
        <v>202121.99222222215</v>
      </c>
      <c r="BE446" s="111">
        <f t="shared" si="2802"/>
        <v>8482.8097777777675</v>
      </c>
      <c r="BF446" s="111">
        <f t="shared" si="2802"/>
        <v>45283.265444444456</v>
      </c>
      <c r="BG446" s="111"/>
      <c r="BH446" s="111"/>
      <c r="BI446" s="111"/>
      <c r="BJ446" s="111"/>
      <c r="BK446" s="111"/>
      <c r="BL446" s="111"/>
      <c r="BM446" s="111"/>
      <c r="BN446" s="111">
        <f t="shared" si="2234"/>
        <v>10057156.748499993</v>
      </c>
      <c r="BO446" s="111">
        <f>ROUND(BN446*'Link In'!$I$2,2)</f>
        <v>502857.84</v>
      </c>
      <c r="BP446" s="111">
        <f>ROUND((BN446-BO446)*'Link In'!$I$3,2)</f>
        <v>2006402.77</v>
      </c>
    </row>
    <row r="447" spans="1:68" outlineLevel="1" x14ac:dyDescent="0.25">
      <c r="A447" s="52">
        <v>9999</v>
      </c>
      <c r="B447" s="102">
        <f>+B446+30</f>
        <v>45839</v>
      </c>
      <c r="C447" s="95" t="s">
        <v>15</v>
      </c>
      <c r="D447" s="96">
        <f t="shared" ref="D447:P447" si="2803">IF(OR($B447&lt;D$10,$B447&gt;D$11),0,IF($B447=D$11,-D446,-D$15))</f>
        <v>0</v>
      </c>
      <c r="E447" s="96">
        <f t="shared" si="2803"/>
        <v>0</v>
      </c>
      <c r="F447" s="96">
        <f t="shared" si="2803"/>
        <v>0</v>
      </c>
      <c r="G447" s="96">
        <f t="shared" si="2803"/>
        <v>0</v>
      </c>
      <c r="H447" s="96">
        <f t="shared" si="2803"/>
        <v>0</v>
      </c>
      <c r="I447" s="96">
        <f t="shared" si="2803"/>
        <v>0</v>
      </c>
      <c r="J447" s="96">
        <f t="shared" si="2803"/>
        <v>0</v>
      </c>
      <c r="K447" s="96">
        <f t="shared" si="2803"/>
        <v>0</v>
      </c>
      <c r="L447" s="96">
        <f t="shared" si="2803"/>
        <v>0</v>
      </c>
      <c r="M447" s="96">
        <f t="shared" si="2803"/>
        <v>0</v>
      </c>
      <c r="N447" s="96">
        <f t="shared" si="2803"/>
        <v>0</v>
      </c>
      <c r="O447" s="96">
        <f t="shared" si="2803"/>
        <v>0</v>
      </c>
      <c r="P447" s="96">
        <f t="shared" si="2803"/>
        <v>0</v>
      </c>
      <c r="Q447" s="96">
        <f>IF(OR($B447&lt;Q$10,$B447&gt;Q$11),0,IF($B447=Q$11,-Q446,-Q$15))</f>
        <v>0</v>
      </c>
      <c r="R447" s="96">
        <f t="shared" ref="R447:T447" si="2804">IF(OR($B447&lt;R$10,$B447&gt;R$11),0,IF($B447=R$11,-R446,-R$15))</f>
        <v>0</v>
      </c>
      <c r="S447" s="96">
        <f t="shared" si="2804"/>
        <v>0</v>
      </c>
      <c r="T447" s="96">
        <f t="shared" si="2804"/>
        <v>0</v>
      </c>
      <c r="U447" s="96">
        <v>0</v>
      </c>
      <c r="V447" s="96">
        <v>0</v>
      </c>
      <c r="W447" s="96">
        <v>0</v>
      </c>
      <c r="X447" s="114">
        <f t="shared" ref="X447:Z447" si="2805">IF(OR($B447&lt;X$10,$B447&gt;X$11),0,IF($B447=X$11,-X446,-X$15))</f>
        <v>-3019.97</v>
      </c>
      <c r="Y447" s="114">
        <f t="shared" si="2805"/>
        <v>-5260.36</v>
      </c>
      <c r="Z447" s="112">
        <f t="shared" si="2805"/>
        <v>-4145.22</v>
      </c>
      <c r="AA447" s="112">
        <f>IF(OR($B447&lt;AA$10,$B447&gt;AA$11),0,IF($B447=AA$11,-AA446,-AA$15))</f>
        <v>-3602.5677222222221</v>
      </c>
      <c r="AB447" s="112">
        <f t="shared" ref="AB447" si="2806">IF(OR($B447&lt;AB$10,$B447&gt;AB$11),0,IF($B447=AB$11,-AB446,-AB$15))</f>
        <v>-2323.0977777777771</v>
      </c>
      <c r="AC447" s="112">
        <f>IF(OR($B447&lt;AC$10,$B447&gt;AC$11),0,IF($B447=AC$11,-AC446,-AC$15))</f>
        <v>-5057.5455555555554</v>
      </c>
      <c r="AD447" s="112">
        <f t="shared" ref="AD447:AK447" si="2807">IF(OR($B447&lt;AD$10,$B447&gt;AD$11),0,IF($B447=AD$11,-AD446,-AD$15))</f>
        <v>-2817.2901111111109</v>
      </c>
      <c r="AE447" s="112">
        <f t="shared" si="2807"/>
        <v>-4496.5687222222223</v>
      </c>
      <c r="AF447" s="112">
        <f t="shared" si="2807"/>
        <v>-1984.0399444444445</v>
      </c>
      <c r="AG447" s="112">
        <f t="shared" si="2807"/>
        <v>-7735.1963333333342</v>
      </c>
      <c r="AH447" s="112">
        <f t="shared" si="2807"/>
        <v>-2291.8082777777777</v>
      </c>
      <c r="AI447" s="112">
        <f t="shared" si="2807"/>
        <v>-4660.0425555555557</v>
      </c>
      <c r="AJ447" s="112">
        <f t="shared" si="2807"/>
        <v>-4768.1513888888885</v>
      </c>
      <c r="AK447" s="112">
        <f t="shared" si="2807"/>
        <v>-2229.3174444444444</v>
      </c>
      <c r="AL447" s="112">
        <f>IF(OR($B447&lt;AL$10,$B447&gt;AL$11),0,IF($B447=AL$11,-AL446,-AL$15))</f>
        <v>-250.24666666666667</v>
      </c>
      <c r="AM447" s="112">
        <f t="shared" ref="AM447:BF447" si="2808">IF(OR($B447&lt;AM$10,$B447&gt;AM$11),0,IF($B447=AM$11,-AM446,-AM$15))</f>
        <v>-5824.0375000000004</v>
      </c>
      <c r="AN447" s="112">
        <f t="shared" si="2808"/>
        <v>-4412.5226666666667</v>
      </c>
      <c r="AO447" s="112">
        <f t="shared" si="2808"/>
        <v>-4428.1481111111107</v>
      </c>
      <c r="AP447" s="112">
        <f t="shared" si="2808"/>
        <v>-468.13783333333333</v>
      </c>
      <c r="AQ447" s="112">
        <f t="shared" si="2808"/>
        <v>-7311.6677222222215</v>
      </c>
      <c r="AR447" s="112">
        <f t="shared" si="2808"/>
        <v>-4252.8888888888887</v>
      </c>
      <c r="AS447" s="112">
        <f t="shared" si="2808"/>
        <v>-4309.583333333333</v>
      </c>
      <c r="AT447" s="112">
        <f t="shared" si="2808"/>
        <v>-24.662722222222218</v>
      </c>
      <c r="AU447" s="112">
        <f t="shared" si="2808"/>
        <v>-68.423666666666662</v>
      </c>
      <c r="AV447" s="112">
        <f t="shared" si="2808"/>
        <v>-2060.100611111111</v>
      </c>
      <c r="AW447" s="112">
        <f t="shared" si="2808"/>
        <v>-7993.168333333334</v>
      </c>
      <c r="AX447" s="112">
        <f t="shared" si="2808"/>
        <v>-2183.3879999999999</v>
      </c>
      <c r="AY447" s="112">
        <f t="shared" si="2808"/>
        <v>-267.97566666666665</v>
      </c>
      <c r="AZ447" s="112">
        <f t="shared" si="2808"/>
        <v>-558.75177777777776</v>
      </c>
      <c r="BA447" s="112">
        <f t="shared" si="2808"/>
        <v>-8804.7295555555556</v>
      </c>
      <c r="BB447" s="112">
        <f t="shared" si="2808"/>
        <v>-2726.9586111111112</v>
      </c>
      <c r="BC447" s="112">
        <f t="shared" si="2808"/>
        <v>-2777.6177222222223</v>
      </c>
      <c r="BD447" s="112">
        <f t="shared" si="2808"/>
        <v>-1240.0122222222224</v>
      </c>
      <c r="BE447" s="112">
        <f t="shared" si="2808"/>
        <v>-52.041777777777781</v>
      </c>
      <c r="BF447" s="112">
        <f t="shared" si="2808"/>
        <v>-277.81144444444442</v>
      </c>
      <c r="BG447" s="112"/>
      <c r="BH447" s="112"/>
      <c r="BI447" s="112"/>
      <c r="BJ447" s="112"/>
      <c r="BK447" s="112"/>
      <c r="BL447" s="112"/>
      <c r="BM447" s="112"/>
      <c r="BN447" s="112">
        <f t="shared" si="2234"/>
        <v>-114684.05066666666</v>
      </c>
      <c r="BO447" s="112">
        <f>ROUND(BN447*'Link In'!$I$2,2)</f>
        <v>-5734.2</v>
      </c>
      <c r="BP447" s="112">
        <f>ROUND((BN447-BO447)*'Link In'!$I$3,2)</f>
        <v>-22879.47</v>
      </c>
    </row>
    <row r="448" spans="1:68" ht="14.25" customHeight="1" outlineLevel="1" x14ac:dyDescent="0.25">
      <c r="A448" s="52">
        <v>9999</v>
      </c>
      <c r="B448" s="94">
        <f>B447</f>
        <v>45839</v>
      </c>
      <c r="C448" s="115" t="s">
        <v>16</v>
      </c>
      <c r="D448" s="98">
        <f t="shared" ref="D448:P448" si="2809">IF($B449&lt;D$10,0,IF($B449=D$10,D$13,SUM(D446:D447)))</f>
        <v>0</v>
      </c>
      <c r="E448" s="98">
        <f t="shared" si="2809"/>
        <v>0</v>
      </c>
      <c r="F448" s="98">
        <f t="shared" si="2809"/>
        <v>0</v>
      </c>
      <c r="G448" s="98">
        <f t="shared" si="2809"/>
        <v>0</v>
      </c>
      <c r="H448" s="98">
        <f t="shared" si="2809"/>
        <v>0</v>
      </c>
      <c r="I448" s="98">
        <f t="shared" si="2809"/>
        <v>0</v>
      </c>
      <c r="J448" s="98">
        <f t="shared" si="2809"/>
        <v>0</v>
      </c>
      <c r="K448" s="98">
        <f t="shared" si="2809"/>
        <v>0</v>
      </c>
      <c r="L448" s="98">
        <f t="shared" si="2809"/>
        <v>0</v>
      </c>
      <c r="M448" s="98">
        <f t="shared" si="2809"/>
        <v>0</v>
      </c>
      <c r="N448" s="98">
        <f t="shared" si="2809"/>
        <v>0</v>
      </c>
      <c r="O448" s="98">
        <f t="shared" si="2809"/>
        <v>0</v>
      </c>
      <c r="P448" s="98">
        <f t="shared" si="2809"/>
        <v>0</v>
      </c>
      <c r="Q448" s="98">
        <f>IF($B449&lt;Q$10,0,IF($B449=Q$10,Q$13,SUM(Q446:Q447)))</f>
        <v>-6.9121597334742546E-11</v>
      </c>
      <c r="R448" s="98">
        <f t="shared" ref="R448:T448" si="2810">IF($B449&lt;R$10,0,IF($B449=R$10,R$13,SUM(R446:R447)))</f>
        <v>1.6825651982799172E-11</v>
      </c>
      <c r="S448" s="98">
        <f t="shared" si="2810"/>
        <v>-7.0485839387401938E-12</v>
      </c>
      <c r="T448" s="98">
        <f t="shared" si="2810"/>
        <v>2.0293100533308461E-11</v>
      </c>
      <c r="U448" s="98">
        <f>IF($B449&lt;U$10,0,IF($B449=U$10,U$13,SUM(U446:U447)))</f>
        <v>-1.2050804798491299E-11</v>
      </c>
      <c r="V448" s="98">
        <v>0</v>
      </c>
      <c r="W448" s="98">
        <f>IF($B449&lt;W$10,0,IF($B449=W$10,W$13,SUM(W446:W447)))</f>
        <v>0</v>
      </c>
      <c r="X448" s="111">
        <f t="shared" ref="X448:Y448" si="2811">IF($B449&lt;X$10,0,IF($B449=X$10,X$13,SUM(X446:X447)))</f>
        <v>6039.9400000019014</v>
      </c>
      <c r="Y448" s="111">
        <f t="shared" si="2811"/>
        <v>10520.720000001849</v>
      </c>
      <c r="Z448" s="111">
        <f t="shared" si="2538"/>
        <v>82904.520000003162</v>
      </c>
      <c r="AA448" s="111">
        <f>IF($B449&lt;AA$10,0,IF($B449=AA$10,AA$13,SUM(AA446:AA447)))</f>
        <v>54038.515833333338</v>
      </c>
      <c r="AB448" s="111">
        <f t="shared" si="2539"/>
        <v>83631.520000000644</v>
      </c>
      <c r="AC448" s="111">
        <f>IF($B449&lt;AC$10,0,IF($B449=AC$10,AC$13,SUM(AC446:AC447)))</f>
        <v>182071.63999999594</v>
      </c>
      <c r="AD448" s="111">
        <f t="shared" ref="AD448:AK448" si="2812">IF($B449&lt;AD$10,0,IF($B449=AD$10,AD$13,SUM(AD446:AD447)))</f>
        <v>115508.89455555467</v>
      </c>
      <c r="AE448" s="111">
        <f t="shared" si="2812"/>
        <v>328249.51672222104</v>
      </c>
      <c r="AF448" s="111">
        <f t="shared" si="2812"/>
        <v>144834.91594444559</v>
      </c>
      <c r="AG448" s="111">
        <f t="shared" si="2812"/>
        <v>564669.33233332797</v>
      </c>
      <c r="AH448" s="111">
        <f t="shared" si="2812"/>
        <v>167302.00427777623</v>
      </c>
      <c r="AI448" s="111">
        <f t="shared" si="2812"/>
        <v>340183.10655555245</v>
      </c>
      <c r="AJ448" s="111">
        <f t="shared" si="2812"/>
        <v>348075.05138888495</v>
      </c>
      <c r="AK448" s="111">
        <f t="shared" si="2812"/>
        <v>162740.17344444417</v>
      </c>
      <c r="AL448" s="111">
        <f>IF($B449&lt;AL$10,0,IF($B449=AL$10,AL$13,SUM(AL446:AL447)))</f>
        <v>18268.006666666741</v>
      </c>
      <c r="AM448" s="111">
        <f t="shared" ref="AM448:AO448" si="2813">IF($B449&lt;AM$10,0,IF($B449=AM$10,AM$13,SUM(AM446:AM447)))</f>
        <v>471747.03750000231</v>
      </c>
      <c r="AN448" s="111">
        <f t="shared" si="2813"/>
        <v>432427.22133333411</v>
      </c>
      <c r="AO448" s="111">
        <f t="shared" si="2813"/>
        <v>433958.51488888683</v>
      </c>
      <c r="AP448" s="111">
        <f>IF($B449&lt;AP$10,0,IF($B449=AP$10,AP$13,SUM(AP446:AP447)))</f>
        <v>50090.748166666897</v>
      </c>
      <c r="AQ448" s="111">
        <f>IF($B449&lt;AQ$10,0,IF($B449=AQ$10,AQ$13,SUM(AQ446:AQ447)))</f>
        <v>782348.44627777778</v>
      </c>
      <c r="AR448" s="111">
        <f t="shared" si="2743"/>
        <v>455059.11111111206</v>
      </c>
      <c r="AS448" s="111">
        <f t="shared" si="2744"/>
        <v>461125.41666666471</v>
      </c>
      <c r="AT448" s="111">
        <f t="shared" si="2745"/>
        <v>2638.9112777777691</v>
      </c>
      <c r="AU448" s="111">
        <f t="shared" si="2746"/>
        <v>7321.3323333332855</v>
      </c>
      <c r="AV448" s="111">
        <f t="shared" si="2747"/>
        <v>241031.77150000093</v>
      </c>
      <c r="AW448" s="111">
        <f t="shared" si="2748"/>
        <v>1007139.2100000056</v>
      </c>
      <c r="AX448" s="111">
        <f>IF($B449&lt;AX$10,0,IF($B449=AX$10,AX$13,SUM(AX446:AX447)))</f>
        <v>268556.72400000127</v>
      </c>
      <c r="AY448" s="111">
        <f t="shared" ref="AY448:BF448" si="2814">IF($B449&lt;AY$10,0,IF($B449=AY$10,AY$13,SUM(AY446:AY447)))</f>
        <v>43412.058000000026</v>
      </c>
      <c r="AZ448" s="111">
        <f t="shared" si="2814"/>
        <v>90517.787999999913</v>
      </c>
      <c r="BA448" s="111">
        <f t="shared" si="2814"/>
        <v>1426366.1879999989</v>
      </c>
      <c r="BB448" s="111">
        <f t="shared" si="2814"/>
        <v>455402.08805555571</v>
      </c>
      <c r="BC448" s="111">
        <f t="shared" si="2814"/>
        <v>449974.07099999982</v>
      </c>
      <c r="BD448" s="111">
        <f t="shared" si="2814"/>
        <v>200881.97999999992</v>
      </c>
      <c r="BE448" s="111">
        <f t="shared" si="2814"/>
        <v>8430.7679999999891</v>
      </c>
      <c r="BF448" s="111">
        <f t="shared" si="2814"/>
        <v>45005.454000000012</v>
      </c>
      <c r="BG448" s="111"/>
      <c r="BH448" s="111"/>
      <c r="BI448" s="111"/>
      <c r="BJ448" s="111"/>
      <c r="BK448" s="111"/>
      <c r="BL448" s="111"/>
      <c r="BM448" s="111"/>
      <c r="BN448" s="111">
        <f t="shared" si="2234"/>
        <v>9942472.6978333276</v>
      </c>
      <c r="BO448" s="111">
        <f>ROUND(BN448*'Link In'!$I$2,2)</f>
        <v>497123.63</v>
      </c>
      <c r="BP448" s="111">
        <f>ROUND((BN448-BO448)*'Link In'!$I$3,2)</f>
        <v>1983523.3</v>
      </c>
    </row>
    <row r="449" spans="1:68" outlineLevel="1" x14ac:dyDescent="0.25">
      <c r="A449" s="52">
        <v>9999</v>
      </c>
      <c r="B449" s="102">
        <f>+B448+31</f>
        <v>45870</v>
      </c>
      <c r="C449" s="95" t="s">
        <v>15</v>
      </c>
      <c r="D449" s="96">
        <f t="shared" ref="D449:P449" si="2815">IF(OR($B449&lt;D$10,$B449&gt;D$11),0,IF($B449=D$11,-D448,-D$15))</f>
        <v>0</v>
      </c>
      <c r="E449" s="96">
        <f t="shared" si="2815"/>
        <v>0</v>
      </c>
      <c r="F449" s="96">
        <f t="shared" si="2815"/>
        <v>0</v>
      </c>
      <c r="G449" s="96">
        <f t="shared" si="2815"/>
        <v>0</v>
      </c>
      <c r="H449" s="96">
        <f t="shared" si="2815"/>
        <v>0</v>
      </c>
      <c r="I449" s="96">
        <f t="shared" si="2815"/>
        <v>0</v>
      </c>
      <c r="J449" s="96">
        <f t="shared" si="2815"/>
        <v>0</v>
      </c>
      <c r="K449" s="96">
        <f t="shared" si="2815"/>
        <v>0</v>
      </c>
      <c r="L449" s="96">
        <f t="shared" si="2815"/>
        <v>0</v>
      </c>
      <c r="M449" s="96">
        <f t="shared" si="2815"/>
        <v>0</v>
      </c>
      <c r="N449" s="96">
        <f t="shared" si="2815"/>
        <v>0</v>
      </c>
      <c r="O449" s="96">
        <f t="shared" si="2815"/>
        <v>0</v>
      </c>
      <c r="P449" s="96">
        <f t="shared" si="2815"/>
        <v>0</v>
      </c>
      <c r="Q449" s="96">
        <f>IF(OR($B449&lt;Q$10,$B449&gt;Q$11),0,IF($B449=Q$11,-Q448,-Q$15))</f>
        <v>0</v>
      </c>
      <c r="R449" s="96">
        <f t="shared" ref="R449:T449" si="2816">IF(OR($B449&lt;R$10,$B449&gt;R$11),0,IF($B449=R$11,-R448,-R$15))</f>
        <v>0</v>
      </c>
      <c r="S449" s="96">
        <f t="shared" si="2816"/>
        <v>0</v>
      </c>
      <c r="T449" s="96">
        <f t="shared" si="2816"/>
        <v>0</v>
      </c>
      <c r="U449" s="96">
        <v>0</v>
      </c>
      <c r="V449" s="96">
        <v>0</v>
      </c>
      <c r="W449" s="96">
        <v>0</v>
      </c>
      <c r="X449" s="114">
        <f t="shared" ref="X449:Z449" si="2817">IF(OR($B449&lt;X$10,$B449&gt;X$11),0,IF($B449=X$11,-X448,-X$15))</f>
        <v>-3019.97</v>
      </c>
      <c r="Y449" s="114">
        <f t="shared" si="2817"/>
        <v>-5260.36</v>
      </c>
      <c r="Z449" s="112">
        <f t="shared" si="2817"/>
        <v>-4145.22</v>
      </c>
      <c r="AA449" s="112">
        <f>IF(OR($B449&lt;AA$10,$B449&gt;AA$11),0,IF($B449=AA$11,-AA448,-AA$15))</f>
        <v>-3602.5677222222221</v>
      </c>
      <c r="AB449" s="112">
        <f t="shared" ref="AB449" si="2818">IF(OR($B449&lt;AB$10,$B449&gt;AB$11),0,IF($B449=AB$11,-AB448,-AB$15))</f>
        <v>-2323.0977777777771</v>
      </c>
      <c r="AC449" s="112">
        <f>IF(OR($B449&lt;AC$10,$B449&gt;AC$11),0,IF($B449=AC$11,-AC448,-AC$15))</f>
        <v>-5057.5455555555554</v>
      </c>
      <c r="AD449" s="112">
        <f t="shared" ref="AD449:AK449" si="2819">IF(OR($B449&lt;AD$10,$B449&gt;AD$11),0,IF($B449=AD$11,-AD448,-AD$15))</f>
        <v>-2817.2901111111109</v>
      </c>
      <c r="AE449" s="112">
        <f t="shared" si="2819"/>
        <v>-4496.5687222222223</v>
      </c>
      <c r="AF449" s="112">
        <f t="shared" si="2819"/>
        <v>-1984.0399444444445</v>
      </c>
      <c r="AG449" s="112">
        <f t="shared" si="2819"/>
        <v>-7735.1963333333342</v>
      </c>
      <c r="AH449" s="112">
        <f t="shared" si="2819"/>
        <v>-2291.8082777777777</v>
      </c>
      <c r="AI449" s="112">
        <f t="shared" si="2819"/>
        <v>-4660.0425555555557</v>
      </c>
      <c r="AJ449" s="112">
        <f t="shared" si="2819"/>
        <v>-4768.1513888888885</v>
      </c>
      <c r="AK449" s="112">
        <f t="shared" si="2819"/>
        <v>-2229.3174444444444</v>
      </c>
      <c r="AL449" s="112">
        <f>IF(OR($B449&lt;AL$10,$B449&gt;AL$11),0,IF($B449=AL$11,-AL448,-AL$15))</f>
        <v>-250.24666666666667</v>
      </c>
      <c r="AM449" s="112">
        <f t="shared" ref="AM449:BF449" si="2820">IF(OR($B449&lt;AM$10,$B449&gt;AM$11),0,IF($B449=AM$11,-AM448,-AM$15))</f>
        <v>-5824.0375000000004</v>
      </c>
      <c r="AN449" s="112">
        <f t="shared" si="2820"/>
        <v>-4412.5226666666667</v>
      </c>
      <c r="AO449" s="112">
        <f t="shared" si="2820"/>
        <v>-4428.1481111111107</v>
      </c>
      <c r="AP449" s="112">
        <f t="shared" si="2820"/>
        <v>-468.13783333333333</v>
      </c>
      <c r="AQ449" s="112">
        <f t="shared" si="2820"/>
        <v>-7311.6677222222215</v>
      </c>
      <c r="AR449" s="112">
        <f t="shared" si="2820"/>
        <v>-4252.8888888888887</v>
      </c>
      <c r="AS449" s="112">
        <f t="shared" si="2820"/>
        <v>-4309.583333333333</v>
      </c>
      <c r="AT449" s="112">
        <f t="shared" si="2820"/>
        <v>-24.662722222222218</v>
      </c>
      <c r="AU449" s="112">
        <f t="shared" si="2820"/>
        <v>-68.423666666666662</v>
      </c>
      <c r="AV449" s="112">
        <f t="shared" si="2820"/>
        <v>-2060.100611111111</v>
      </c>
      <c r="AW449" s="112">
        <f t="shared" si="2820"/>
        <v>-7993.168333333334</v>
      </c>
      <c r="AX449" s="112">
        <f t="shared" si="2820"/>
        <v>-2183.3879999999999</v>
      </c>
      <c r="AY449" s="112">
        <f t="shared" si="2820"/>
        <v>-267.97566666666665</v>
      </c>
      <c r="AZ449" s="112">
        <f t="shared" si="2820"/>
        <v>-558.75177777777776</v>
      </c>
      <c r="BA449" s="112">
        <f t="shared" si="2820"/>
        <v>-8804.7295555555556</v>
      </c>
      <c r="BB449" s="112">
        <f t="shared" si="2820"/>
        <v>-2726.9586111111112</v>
      </c>
      <c r="BC449" s="112">
        <f t="shared" si="2820"/>
        <v>-2777.6177222222223</v>
      </c>
      <c r="BD449" s="112">
        <f t="shared" si="2820"/>
        <v>-1240.0122222222224</v>
      </c>
      <c r="BE449" s="112">
        <f t="shared" si="2820"/>
        <v>-52.041777777777781</v>
      </c>
      <c r="BF449" s="112">
        <f t="shared" si="2820"/>
        <v>-277.81144444444442</v>
      </c>
      <c r="BG449" s="112"/>
      <c r="BH449" s="112"/>
      <c r="BI449" s="112"/>
      <c r="BJ449" s="112"/>
      <c r="BK449" s="112"/>
      <c r="BL449" s="112"/>
      <c r="BM449" s="112"/>
      <c r="BN449" s="112">
        <f t="shared" si="2234"/>
        <v>-114684.05066666666</v>
      </c>
      <c r="BO449" s="112">
        <f>ROUND(BN449*'Link In'!$I$2,2)</f>
        <v>-5734.2</v>
      </c>
      <c r="BP449" s="112">
        <f>ROUND((BN449-BO449)*'Link In'!$I$3,2)</f>
        <v>-22879.47</v>
      </c>
    </row>
    <row r="450" spans="1:68" ht="14.25" customHeight="1" outlineLevel="1" x14ac:dyDescent="0.25">
      <c r="A450" s="52">
        <v>9999</v>
      </c>
      <c r="B450" s="94">
        <f>B449</f>
        <v>45870</v>
      </c>
      <c r="C450" s="115" t="s">
        <v>16</v>
      </c>
      <c r="D450" s="98">
        <f t="shared" ref="D450:P450" si="2821">IF($B451&lt;D$10,0,IF($B451=D$10,D$13,SUM(D448:D449)))</f>
        <v>0</v>
      </c>
      <c r="E450" s="98">
        <f t="shared" si="2821"/>
        <v>0</v>
      </c>
      <c r="F450" s="98">
        <f t="shared" si="2821"/>
        <v>0</v>
      </c>
      <c r="G450" s="98">
        <f t="shared" si="2821"/>
        <v>0</v>
      </c>
      <c r="H450" s="98">
        <f t="shared" si="2821"/>
        <v>0</v>
      </c>
      <c r="I450" s="98">
        <f t="shared" si="2821"/>
        <v>0</v>
      </c>
      <c r="J450" s="98">
        <f t="shared" si="2821"/>
        <v>0</v>
      </c>
      <c r="K450" s="98">
        <f t="shared" si="2821"/>
        <v>0</v>
      </c>
      <c r="L450" s="98">
        <f t="shared" si="2821"/>
        <v>0</v>
      </c>
      <c r="M450" s="98">
        <f t="shared" si="2821"/>
        <v>0</v>
      </c>
      <c r="N450" s="98">
        <f t="shared" si="2821"/>
        <v>0</v>
      </c>
      <c r="O450" s="98">
        <f t="shared" si="2821"/>
        <v>0</v>
      </c>
      <c r="P450" s="98">
        <f t="shared" si="2821"/>
        <v>0</v>
      </c>
      <c r="Q450" s="98">
        <f>IF($B451&lt;Q$10,0,IF($B451=Q$10,Q$13,SUM(Q448:Q449)))</f>
        <v>-6.9121597334742546E-11</v>
      </c>
      <c r="R450" s="98">
        <f t="shared" ref="R450:T450" si="2822">IF($B451&lt;R$10,0,IF($B451=R$10,R$13,SUM(R448:R449)))</f>
        <v>1.6825651982799172E-11</v>
      </c>
      <c r="S450" s="98">
        <f t="shared" si="2822"/>
        <v>-7.0485839387401938E-12</v>
      </c>
      <c r="T450" s="98">
        <f t="shared" si="2822"/>
        <v>2.0293100533308461E-11</v>
      </c>
      <c r="U450" s="98">
        <f>IF($B451&lt;U$10,0,IF($B451=U$10,U$13,SUM(U448:U449)))</f>
        <v>-1.2050804798491299E-11</v>
      </c>
      <c r="V450" s="98">
        <v>0</v>
      </c>
      <c r="W450" s="98">
        <f>IF($B451&lt;W$10,0,IF($B451=W$10,W$13,SUM(W448:W449)))</f>
        <v>0</v>
      </c>
      <c r="X450" s="111">
        <f t="shared" ref="X450:Y450" si="2823">IF($B451&lt;X$10,0,IF($B451=X$10,X$13,SUM(X448:X449)))</f>
        <v>3019.9700000019016</v>
      </c>
      <c r="Y450" s="111">
        <f t="shared" si="2823"/>
        <v>5260.3600000018496</v>
      </c>
      <c r="Z450" s="111">
        <f t="shared" si="2538"/>
        <v>78759.300000003161</v>
      </c>
      <c r="AA450" s="111">
        <f>IF($B451&lt;AA$10,0,IF($B451=AA$10,AA$13,SUM(AA448:AA449)))</f>
        <v>50435.948111111116</v>
      </c>
      <c r="AB450" s="111">
        <f t="shared" si="2539"/>
        <v>81308.422222222871</v>
      </c>
      <c r="AC450" s="111">
        <f>IF($B451&lt;AC$10,0,IF($B451=AC$10,AC$13,SUM(AC448:AC449)))</f>
        <v>177014.09444444039</v>
      </c>
      <c r="AD450" s="111">
        <f t="shared" ref="AD450:AK450" si="2824">IF($B451&lt;AD$10,0,IF($B451=AD$10,AD$13,SUM(AD448:AD449)))</f>
        <v>112691.60444444355</v>
      </c>
      <c r="AE450" s="111">
        <f t="shared" si="2824"/>
        <v>323752.94799999881</v>
      </c>
      <c r="AF450" s="111">
        <f t="shared" si="2824"/>
        <v>142850.87600000115</v>
      </c>
      <c r="AG450" s="111">
        <f t="shared" si="2824"/>
        <v>556934.13599999459</v>
      </c>
      <c r="AH450" s="111">
        <f t="shared" si="2824"/>
        <v>165010.19599999845</v>
      </c>
      <c r="AI450" s="111">
        <f t="shared" si="2824"/>
        <v>335523.06399999687</v>
      </c>
      <c r="AJ450" s="111">
        <f t="shared" si="2824"/>
        <v>343306.89999999607</v>
      </c>
      <c r="AK450" s="111">
        <f t="shared" si="2824"/>
        <v>160510.85599999974</v>
      </c>
      <c r="AL450" s="111">
        <f>IF($B451&lt;AL$10,0,IF($B451=AL$10,AL$13,SUM(AL448:AL449)))</f>
        <v>18017.760000000075</v>
      </c>
      <c r="AM450" s="111">
        <f t="shared" ref="AM450:AO450" si="2825">IF($B451&lt;AM$10,0,IF($B451=AM$10,AM$13,SUM(AM448:AM449)))</f>
        <v>465923.00000000233</v>
      </c>
      <c r="AN450" s="111">
        <f t="shared" si="2825"/>
        <v>428014.69866666745</v>
      </c>
      <c r="AO450" s="111">
        <f t="shared" si="2825"/>
        <v>429530.36677777569</v>
      </c>
      <c r="AP450" s="111">
        <f>IF($B451&lt;AP$10,0,IF($B451=AP$10,AP$13,SUM(AP448:AP449)))</f>
        <v>49622.610333333563</v>
      </c>
      <c r="AQ450" s="111">
        <f>IF($B451&lt;AQ$10,0,IF($B451=AQ$10,AQ$13,SUM(AQ448:AQ449)))</f>
        <v>775036.7785555555</v>
      </c>
      <c r="AR450" s="111">
        <f t="shared" si="2743"/>
        <v>450806.22222222318</v>
      </c>
      <c r="AS450" s="111">
        <f t="shared" si="2744"/>
        <v>456815.83333333139</v>
      </c>
      <c r="AT450" s="111">
        <f t="shared" si="2745"/>
        <v>2614.2485555555468</v>
      </c>
      <c r="AU450" s="111">
        <f t="shared" si="2746"/>
        <v>7252.908666666619</v>
      </c>
      <c r="AV450" s="111">
        <f t="shared" si="2747"/>
        <v>238971.67088888981</v>
      </c>
      <c r="AW450" s="111">
        <f t="shared" si="2748"/>
        <v>999146.04166667222</v>
      </c>
      <c r="AX450" s="111">
        <f>IF($B451&lt;AX$10,0,IF($B451=AX$10,AX$13,SUM(AX448:AX449)))</f>
        <v>266373.33600000129</v>
      </c>
      <c r="AY450" s="111">
        <f t="shared" ref="AY450:BF450" si="2826">IF($B451&lt;AY$10,0,IF($B451=AY$10,AY$13,SUM(AY448:AY449)))</f>
        <v>43144.082333333361</v>
      </c>
      <c r="AZ450" s="111">
        <f t="shared" si="2826"/>
        <v>89959.03622222213</v>
      </c>
      <c r="BA450" s="111">
        <f t="shared" si="2826"/>
        <v>1417561.4584444433</v>
      </c>
      <c r="BB450" s="111">
        <f t="shared" si="2826"/>
        <v>452675.12944444461</v>
      </c>
      <c r="BC450" s="111">
        <f t="shared" si="2826"/>
        <v>447196.45327777759</v>
      </c>
      <c r="BD450" s="111">
        <f t="shared" si="2826"/>
        <v>199641.9677777777</v>
      </c>
      <c r="BE450" s="111">
        <f t="shared" si="2826"/>
        <v>8378.7262222222107</v>
      </c>
      <c r="BF450" s="111">
        <f t="shared" si="2826"/>
        <v>44727.642555555569</v>
      </c>
      <c r="BG450" s="111"/>
      <c r="BH450" s="111"/>
      <c r="BI450" s="111"/>
      <c r="BJ450" s="111"/>
      <c r="BK450" s="111"/>
      <c r="BL450" s="111"/>
      <c r="BM450" s="111"/>
      <c r="BN450" s="111">
        <f t="shared" si="2234"/>
        <v>9827788.6471666619</v>
      </c>
      <c r="BO450" s="111">
        <f>ROUND(BN450*'Link In'!$I$2,2)</f>
        <v>491389.43</v>
      </c>
      <c r="BP450" s="111">
        <f>ROUND((BN450-BO450)*'Link In'!$I$3,2)</f>
        <v>1960643.84</v>
      </c>
    </row>
    <row r="451" spans="1:68" outlineLevel="1" x14ac:dyDescent="0.25">
      <c r="A451" s="52">
        <v>9999</v>
      </c>
      <c r="B451" s="102">
        <f>+B450+31</f>
        <v>45901</v>
      </c>
      <c r="C451" s="95" t="s">
        <v>15</v>
      </c>
      <c r="D451" s="96">
        <f t="shared" ref="D451:P451" si="2827">IF(OR($B451&lt;D$10,$B451&gt;D$11),0,IF($B451=D$11,-D450,-D$15))</f>
        <v>0</v>
      </c>
      <c r="E451" s="96">
        <f t="shared" si="2827"/>
        <v>0</v>
      </c>
      <c r="F451" s="96">
        <f t="shared" si="2827"/>
        <v>0</v>
      </c>
      <c r="G451" s="96">
        <f t="shared" si="2827"/>
        <v>0</v>
      </c>
      <c r="H451" s="96">
        <f t="shared" si="2827"/>
        <v>0</v>
      </c>
      <c r="I451" s="96">
        <f t="shared" si="2827"/>
        <v>0</v>
      </c>
      <c r="J451" s="96">
        <f t="shared" si="2827"/>
        <v>0</v>
      </c>
      <c r="K451" s="96">
        <f t="shared" si="2827"/>
        <v>0</v>
      </c>
      <c r="L451" s="96">
        <f t="shared" si="2827"/>
        <v>0</v>
      </c>
      <c r="M451" s="96">
        <f t="shared" si="2827"/>
        <v>0</v>
      </c>
      <c r="N451" s="96">
        <f t="shared" si="2827"/>
        <v>0</v>
      </c>
      <c r="O451" s="96">
        <f t="shared" si="2827"/>
        <v>0</v>
      </c>
      <c r="P451" s="96">
        <f t="shared" si="2827"/>
        <v>0</v>
      </c>
      <c r="Q451" s="96">
        <f>IF(OR($B451&lt;Q$10,$B451&gt;Q$11),0,IF($B451=Q$11,-Q450,-Q$15))</f>
        <v>0</v>
      </c>
      <c r="R451" s="96">
        <f t="shared" ref="R451:T451" si="2828">IF(OR($B451&lt;R$10,$B451&gt;R$11),0,IF($B451=R$11,-R450,-R$15))</f>
        <v>0</v>
      </c>
      <c r="S451" s="96">
        <f t="shared" si="2828"/>
        <v>0</v>
      </c>
      <c r="T451" s="96">
        <f t="shared" si="2828"/>
        <v>0</v>
      </c>
      <c r="U451" s="96">
        <v>0</v>
      </c>
      <c r="V451" s="96">
        <v>0</v>
      </c>
      <c r="W451" s="96">
        <v>0</v>
      </c>
      <c r="X451" s="114">
        <f t="shared" ref="X451:Z451" si="2829">IF(OR($B451&lt;X$10,$B451&gt;X$11),0,IF($B451=X$11,-X450,-X$15))</f>
        <v>-3019.9700000019016</v>
      </c>
      <c r="Y451" s="114">
        <f t="shared" si="2829"/>
        <v>-5260.3600000018496</v>
      </c>
      <c r="Z451" s="112">
        <f t="shared" si="2829"/>
        <v>-4145.22</v>
      </c>
      <c r="AA451" s="112">
        <f>IF(OR($B451&lt;AA$10,$B451&gt;AA$11),0,IF($B451=AA$11,-AA450,-AA$15))</f>
        <v>-3602.5677222222221</v>
      </c>
      <c r="AB451" s="112">
        <f t="shared" ref="AB451" si="2830">IF(OR($B451&lt;AB$10,$B451&gt;AB$11),0,IF($B451=AB$11,-AB450,-AB$15))</f>
        <v>-2323.0977777777771</v>
      </c>
      <c r="AC451" s="112">
        <f>IF(OR($B451&lt;AC$10,$B451&gt;AC$11),0,IF($B451=AC$11,-AC450,-AC$15))</f>
        <v>-5057.5455555555554</v>
      </c>
      <c r="AD451" s="112">
        <f t="shared" ref="AD451:AK451" si="2831">IF(OR($B451&lt;AD$10,$B451&gt;AD$11),0,IF($B451=AD$11,-AD450,-AD$15))</f>
        <v>-2817.2901111111109</v>
      </c>
      <c r="AE451" s="112">
        <f t="shared" si="2831"/>
        <v>-4496.5687222222223</v>
      </c>
      <c r="AF451" s="112">
        <f t="shared" si="2831"/>
        <v>-1984.0399444444445</v>
      </c>
      <c r="AG451" s="112">
        <f t="shared" si="2831"/>
        <v>-7735.1963333333342</v>
      </c>
      <c r="AH451" s="112">
        <f t="shared" si="2831"/>
        <v>-2291.8082777777777</v>
      </c>
      <c r="AI451" s="112">
        <f t="shared" si="2831"/>
        <v>-4660.0425555555557</v>
      </c>
      <c r="AJ451" s="112">
        <f t="shared" si="2831"/>
        <v>-4768.1513888888885</v>
      </c>
      <c r="AK451" s="112">
        <f t="shared" si="2831"/>
        <v>-2229.3174444444444</v>
      </c>
      <c r="AL451" s="112">
        <f>IF(OR($B451&lt;AL$10,$B451&gt;AL$11),0,IF($B451=AL$11,-AL450,-AL$15))</f>
        <v>-250.24666666666667</v>
      </c>
      <c r="AM451" s="112">
        <f t="shared" ref="AM451:BF451" si="2832">IF(OR($B451&lt;AM$10,$B451&gt;AM$11),0,IF($B451=AM$11,-AM450,-AM$15))</f>
        <v>-5824.0375000000004</v>
      </c>
      <c r="AN451" s="112">
        <f t="shared" si="2832"/>
        <v>-4412.5226666666667</v>
      </c>
      <c r="AO451" s="112">
        <f t="shared" si="2832"/>
        <v>-4428.1481111111107</v>
      </c>
      <c r="AP451" s="112">
        <f t="shared" si="2832"/>
        <v>-468.13783333333333</v>
      </c>
      <c r="AQ451" s="112">
        <f t="shared" si="2832"/>
        <v>-7311.6677222222215</v>
      </c>
      <c r="AR451" s="112">
        <f t="shared" si="2832"/>
        <v>-4252.8888888888887</v>
      </c>
      <c r="AS451" s="112">
        <f t="shared" si="2832"/>
        <v>-4309.583333333333</v>
      </c>
      <c r="AT451" s="112">
        <f t="shared" si="2832"/>
        <v>-24.662722222222218</v>
      </c>
      <c r="AU451" s="112">
        <f t="shared" si="2832"/>
        <v>-68.423666666666662</v>
      </c>
      <c r="AV451" s="112">
        <f t="shared" si="2832"/>
        <v>-2060.100611111111</v>
      </c>
      <c r="AW451" s="112">
        <f t="shared" si="2832"/>
        <v>-7993.168333333334</v>
      </c>
      <c r="AX451" s="112">
        <f t="shared" si="2832"/>
        <v>-2183.3879999999999</v>
      </c>
      <c r="AY451" s="112">
        <f t="shared" si="2832"/>
        <v>-267.97566666666665</v>
      </c>
      <c r="AZ451" s="112">
        <f t="shared" si="2832"/>
        <v>-558.75177777777776</v>
      </c>
      <c r="BA451" s="112">
        <f t="shared" si="2832"/>
        <v>-8804.7295555555556</v>
      </c>
      <c r="BB451" s="112">
        <f t="shared" si="2832"/>
        <v>-2726.9586111111112</v>
      </c>
      <c r="BC451" s="112">
        <f t="shared" si="2832"/>
        <v>-2777.6177222222223</v>
      </c>
      <c r="BD451" s="112">
        <f t="shared" si="2832"/>
        <v>-1240.0122222222224</v>
      </c>
      <c r="BE451" s="112">
        <f t="shared" si="2832"/>
        <v>-52.041777777777781</v>
      </c>
      <c r="BF451" s="112">
        <f t="shared" si="2832"/>
        <v>-277.81144444444442</v>
      </c>
      <c r="BG451" s="112"/>
      <c r="BH451" s="112"/>
      <c r="BI451" s="112"/>
      <c r="BJ451" s="112"/>
      <c r="BK451" s="112"/>
      <c r="BL451" s="112"/>
      <c r="BM451" s="112"/>
      <c r="BN451" s="112">
        <f t="shared" si="2234"/>
        <v>-114684.05066667042</v>
      </c>
      <c r="BO451" s="112">
        <f>ROUND(BN451*'Link In'!$I$2,2)</f>
        <v>-5734.2</v>
      </c>
      <c r="BP451" s="112">
        <f>ROUND((BN451-BO451)*'Link In'!$I$3,2)</f>
        <v>-22879.47</v>
      </c>
    </row>
    <row r="452" spans="1:68" ht="14.25" customHeight="1" outlineLevel="1" x14ac:dyDescent="0.25">
      <c r="A452" s="52">
        <v>100</v>
      </c>
      <c r="B452" s="94">
        <f>B451</f>
        <v>45901</v>
      </c>
      <c r="C452" s="115" t="s">
        <v>16</v>
      </c>
      <c r="D452" s="98">
        <f t="shared" ref="D452:P452" si="2833">IF($B453&lt;D$10,0,IF($B453=D$10,D$13,SUM(D450:D451)))</f>
        <v>0</v>
      </c>
      <c r="E452" s="98">
        <f t="shared" si="2833"/>
        <v>0</v>
      </c>
      <c r="F452" s="98">
        <f t="shared" si="2833"/>
        <v>0</v>
      </c>
      <c r="G452" s="98">
        <f t="shared" si="2833"/>
        <v>0</v>
      </c>
      <c r="H452" s="98">
        <f t="shared" si="2833"/>
        <v>0</v>
      </c>
      <c r="I452" s="98">
        <f t="shared" si="2833"/>
        <v>0</v>
      </c>
      <c r="J452" s="98">
        <f t="shared" si="2833"/>
        <v>0</v>
      </c>
      <c r="K452" s="98">
        <f t="shared" si="2833"/>
        <v>0</v>
      </c>
      <c r="L452" s="98">
        <f t="shared" si="2833"/>
        <v>0</v>
      </c>
      <c r="M452" s="98">
        <f t="shared" si="2833"/>
        <v>0</v>
      </c>
      <c r="N452" s="98">
        <f t="shared" si="2833"/>
        <v>0</v>
      </c>
      <c r="O452" s="98">
        <f t="shared" si="2833"/>
        <v>0</v>
      </c>
      <c r="P452" s="98">
        <f t="shared" si="2833"/>
        <v>0</v>
      </c>
      <c r="Q452" s="98">
        <f>IF($B453&lt;Q$10,0,IF($B453=Q$10,Q$13,SUM(Q450:Q451)))</f>
        <v>-6.9121597334742546E-11</v>
      </c>
      <c r="R452" s="98">
        <f t="shared" ref="R452:T452" si="2834">IF($B453&lt;R$10,0,IF($B453=R$10,R$13,SUM(R450:R451)))</f>
        <v>1.6825651982799172E-11</v>
      </c>
      <c r="S452" s="98">
        <f t="shared" si="2834"/>
        <v>-7.0485839387401938E-12</v>
      </c>
      <c r="T452" s="98">
        <f t="shared" si="2834"/>
        <v>2.0293100533308461E-11</v>
      </c>
      <c r="U452" s="98">
        <f>IF($B453&lt;U$10,0,IF($B453=U$10,U$13,SUM(U450:U451)))</f>
        <v>-1.2050804798491299E-11</v>
      </c>
      <c r="V452" s="98">
        <v>0</v>
      </c>
      <c r="W452" s="98">
        <f>IF($B453&lt;W$10,0,IF($B453=W$10,W$13,SUM(W450:W451)))</f>
        <v>0</v>
      </c>
      <c r="X452" s="111">
        <f t="shared" ref="X452:Y452" si="2835">IF($B453&lt;X$10,0,IF($B453=X$10,X$13,SUM(X450:X451)))</f>
        <v>0</v>
      </c>
      <c r="Y452" s="111">
        <f t="shared" si="2835"/>
        <v>0</v>
      </c>
      <c r="Z452" s="111">
        <f t="shared" si="2538"/>
        <v>74614.08000000316</v>
      </c>
      <c r="AA452" s="111">
        <f>IF($B453&lt;AA$10,0,IF($B453=AA$10,AA$13,SUM(AA450:AA451)))</f>
        <v>46833.380388888894</v>
      </c>
      <c r="AB452" s="111">
        <f t="shared" si="2539"/>
        <v>78985.324444445097</v>
      </c>
      <c r="AC452" s="111">
        <f>IF($B453&lt;AC$10,0,IF($B453=AC$10,AC$13,SUM(AC450:AC451)))</f>
        <v>171956.54888888483</v>
      </c>
      <c r="AD452" s="111">
        <f t="shared" ref="AD452:AK452" si="2836">IF($B453&lt;AD$10,0,IF($B453=AD$10,AD$13,SUM(AD450:AD451)))</f>
        <v>109874.31433333244</v>
      </c>
      <c r="AE452" s="111">
        <f t="shared" si="2836"/>
        <v>319256.37927777658</v>
      </c>
      <c r="AF452" s="111">
        <f t="shared" si="2836"/>
        <v>140866.83605555672</v>
      </c>
      <c r="AG452" s="111">
        <f t="shared" si="2836"/>
        <v>549198.9396666612</v>
      </c>
      <c r="AH452" s="111">
        <f t="shared" si="2836"/>
        <v>162718.38772222068</v>
      </c>
      <c r="AI452" s="111">
        <f t="shared" si="2836"/>
        <v>330863.02144444128</v>
      </c>
      <c r="AJ452" s="111">
        <f t="shared" si="2836"/>
        <v>338538.74861110718</v>
      </c>
      <c r="AK452" s="111">
        <f t="shared" si="2836"/>
        <v>158281.53855555531</v>
      </c>
      <c r="AL452" s="111">
        <f>IF($B453&lt;AL$10,0,IF($B453=AL$10,AL$13,SUM(AL450:AL451)))</f>
        <v>17767.513333333409</v>
      </c>
      <c r="AM452" s="111">
        <f t="shared" ref="AM452:AO452" si="2837">IF($B453&lt;AM$10,0,IF($B453=AM$10,AM$13,SUM(AM450:AM451)))</f>
        <v>460098.96250000235</v>
      </c>
      <c r="AN452" s="111">
        <f t="shared" si="2837"/>
        <v>423602.17600000079</v>
      </c>
      <c r="AO452" s="111">
        <f t="shared" si="2837"/>
        <v>425102.21866666456</v>
      </c>
      <c r="AP452" s="111">
        <f>IF($B453&lt;AP$10,0,IF($B453=AP$10,AP$13,SUM(AP450:AP451)))</f>
        <v>49154.472500000229</v>
      </c>
      <c r="AQ452" s="111">
        <f>IF($B453&lt;AQ$10,0,IF($B453=AQ$10,AQ$13,SUM(AQ450:AQ451)))</f>
        <v>767725.11083333322</v>
      </c>
      <c r="AR452" s="111">
        <f t="shared" si="2743"/>
        <v>446553.3333333343</v>
      </c>
      <c r="AS452" s="111">
        <f t="shared" si="2744"/>
        <v>452506.24999999808</v>
      </c>
      <c r="AT452" s="111">
        <f t="shared" si="2745"/>
        <v>2589.5858333333244</v>
      </c>
      <c r="AU452" s="111">
        <f t="shared" si="2746"/>
        <v>7184.4849999999524</v>
      </c>
      <c r="AV452" s="111">
        <f t="shared" si="2747"/>
        <v>236911.57027777869</v>
      </c>
      <c r="AW452" s="111">
        <f t="shared" si="2748"/>
        <v>991152.87333333888</v>
      </c>
      <c r="AX452" s="111">
        <f>IF($B453&lt;AX$10,0,IF($B453=AX$10,AX$13,SUM(AX450:AX451)))</f>
        <v>264189.94800000131</v>
      </c>
      <c r="AY452" s="111">
        <f t="shared" ref="AY452:BF452" si="2838">IF($B453&lt;AY$10,0,IF($B453=AY$10,AY$13,SUM(AY450:AY451)))</f>
        <v>42876.106666666696</v>
      </c>
      <c r="AZ452" s="111">
        <f t="shared" si="2838"/>
        <v>89400.284444444347</v>
      </c>
      <c r="BA452" s="111">
        <f t="shared" si="2838"/>
        <v>1408756.7288888877</v>
      </c>
      <c r="BB452" s="111">
        <f t="shared" si="2838"/>
        <v>449948.17083333351</v>
      </c>
      <c r="BC452" s="111">
        <f t="shared" si="2838"/>
        <v>444418.83555555536</v>
      </c>
      <c r="BD452" s="111">
        <f t="shared" si="2838"/>
        <v>198401.95555555547</v>
      </c>
      <c r="BE452" s="111">
        <f t="shared" si="2838"/>
        <v>8326.6844444444323</v>
      </c>
      <c r="BF452" s="111">
        <f t="shared" si="2838"/>
        <v>44449.831111111125</v>
      </c>
      <c r="BG452" s="111"/>
      <c r="BH452" s="111"/>
      <c r="BI452" s="111"/>
      <c r="BJ452" s="111"/>
      <c r="BK452" s="111"/>
      <c r="BL452" s="111"/>
      <c r="BM452" s="111"/>
      <c r="BN452" s="111">
        <f t="shared" si="2234"/>
        <v>9713104.5964999925</v>
      </c>
      <c r="BO452" s="111">
        <f>ROUND(BN452*'Link In'!$I$2,2)</f>
        <v>485655.23</v>
      </c>
      <c r="BP452" s="111">
        <f>ROUND((BN452-BO452)*'Link In'!$I$3,2)</f>
        <v>1937764.37</v>
      </c>
    </row>
    <row r="453" spans="1:68" outlineLevel="1" x14ac:dyDescent="0.25">
      <c r="A453" s="52">
        <v>200</v>
      </c>
      <c r="B453" s="102">
        <f>+B452+30</f>
        <v>45931</v>
      </c>
      <c r="C453" s="95" t="s">
        <v>15</v>
      </c>
      <c r="D453" s="96">
        <f t="shared" ref="D453:P453" si="2839">IF(OR($B453&lt;D$10,$B453&gt;D$11),0,IF($B453=D$11,-D452,-D$15))</f>
        <v>0</v>
      </c>
      <c r="E453" s="96">
        <f t="shared" si="2839"/>
        <v>0</v>
      </c>
      <c r="F453" s="96">
        <f t="shared" si="2839"/>
        <v>0</v>
      </c>
      <c r="G453" s="96">
        <f t="shared" si="2839"/>
        <v>0</v>
      </c>
      <c r="H453" s="96">
        <f t="shared" si="2839"/>
        <v>0</v>
      </c>
      <c r="I453" s="96">
        <f t="shared" si="2839"/>
        <v>0</v>
      </c>
      <c r="J453" s="96">
        <f t="shared" si="2839"/>
        <v>0</v>
      </c>
      <c r="K453" s="96">
        <f t="shared" si="2839"/>
        <v>0</v>
      </c>
      <c r="L453" s="96">
        <f t="shared" si="2839"/>
        <v>0</v>
      </c>
      <c r="M453" s="96">
        <f t="shared" si="2839"/>
        <v>0</v>
      </c>
      <c r="N453" s="96">
        <f t="shared" si="2839"/>
        <v>0</v>
      </c>
      <c r="O453" s="96">
        <f t="shared" si="2839"/>
        <v>0</v>
      </c>
      <c r="P453" s="96">
        <f t="shared" si="2839"/>
        <v>0</v>
      </c>
      <c r="Q453" s="96">
        <f>IF(OR($B453&lt;Q$10,$B453&gt;Q$11),0,IF($B453=Q$11,-Q452,-Q$15))</f>
        <v>0</v>
      </c>
      <c r="R453" s="96">
        <f t="shared" ref="R453:T453" si="2840">IF(OR($B453&lt;R$10,$B453&gt;R$11),0,IF($B453=R$11,-R452,-R$15))</f>
        <v>0</v>
      </c>
      <c r="S453" s="96">
        <f t="shared" si="2840"/>
        <v>0</v>
      </c>
      <c r="T453" s="96">
        <f t="shared" si="2840"/>
        <v>0</v>
      </c>
      <c r="U453" s="96">
        <v>0</v>
      </c>
      <c r="V453" s="96">
        <v>0</v>
      </c>
      <c r="W453" s="96">
        <v>0</v>
      </c>
      <c r="X453" s="114">
        <f t="shared" ref="X453:Z453" si="2841">IF(OR($B453&lt;X$10,$B453&gt;X$11),0,IF($B453=X$11,-X452,-X$15))</f>
        <v>0</v>
      </c>
      <c r="Y453" s="114">
        <f t="shared" si="2841"/>
        <v>0</v>
      </c>
      <c r="Z453" s="112">
        <f t="shared" si="2841"/>
        <v>-4145.22</v>
      </c>
      <c r="AA453" s="112">
        <f>IF(OR($B453&lt;AA$10,$B453&gt;AA$11),0,IF($B453=AA$11,-AA452,-AA$15))</f>
        <v>-3602.5677222222221</v>
      </c>
      <c r="AB453" s="112">
        <f t="shared" ref="AB453" si="2842">IF(OR($B453&lt;AB$10,$B453&gt;AB$11),0,IF($B453=AB$11,-AB452,-AB$15))</f>
        <v>-2323.0977777777771</v>
      </c>
      <c r="AC453" s="112">
        <f>IF(OR($B453&lt;AC$10,$B453&gt;AC$11),0,IF($B453=AC$11,-AC452,-AC$15))</f>
        <v>-5057.5455555555554</v>
      </c>
      <c r="AD453" s="112">
        <f t="shared" ref="AD453:AK453" si="2843">IF(OR($B453&lt;AD$10,$B453&gt;AD$11),0,IF($B453=AD$11,-AD452,-AD$15))</f>
        <v>-2817.2901111111109</v>
      </c>
      <c r="AE453" s="112">
        <f t="shared" si="2843"/>
        <v>-4496.5687222222223</v>
      </c>
      <c r="AF453" s="112">
        <f t="shared" si="2843"/>
        <v>-1984.0399444444445</v>
      </c>
      <c r="AG453" s="112">
        <f t="shared" si="2843"/>
        <v>-7735.1963333333342</v>
      </c>
      <c r="AH453" s="112">
        <f t="shared" si="2843"/>
        <v>-2291.8082777777777</v>
      </c>
      <c r="AI453" s="112">
        <f t="shared" si="2843"/>
        <v>-4660.0425555555557</v>
      </c>
      <c r="AJ453" s="112">
        <f t="shared" si="2843"/>
        <v>-4768.1513888888885</v>
      </c>
      <c r="AK453" s="112">
        <f t="shared" si="2843"/>
        <v>-2229.3174444444444</v>
      </c>
      <c r="AL453" s="112">
        <f>IF(OR($B453&lt;AL$10,$B453&gt;AL$11),0,IF($B453=AL$11,-AL452,-AL$15))</f>
        <v>-250.24666666666667</v>
      </c>
      <c r="AM453" s="112">
        <f t="shared" ref="AM453:BF453" si="2844">IF(OR($B453&lt;AM$10,$B453&gt;AM$11),0,IF($B453=AM$11,-AM452,-AM$15))</f>
        <v>-5824.0375000000004</v>
      </c>
      <c r="AN453" s="112">
        <f t="shared" si="2844"/>
        <v>-4412.5226666666667</v>
      </c>
      <c r="AO453" s="112">
        <f t="shared" si="2844"/>
        <v>-4428.1481111111107</v>
      </c>
      <c r="AP453" s="112">
        <f t="shared" si="2844"/>
        <v>-468.13783333333333</v>
      </c>
      <c r="AQ453" s="112">
        <f t="shared" si="2844"/>
        <v>-7311.6677222222215</v>
      </c>
      <c r="AR453" s="112">
        <f t="shared" si="2844"/>
        <v>-4252.8888888888887</v>
      </c>
      <c r="AS453" s="112">
        <f t="shared" si="2844"/>
        <v>-4309.583333333333</v>
      </c>
      <c r="AT453" s="112">
        <f t="shared" si="2844"/>
        <v>-24.662722222222218</v>
      </c>
      <c r="AU453" s="112">
        <f t="shared" si="2844"/>
        <v>-68.423666666666662</v>
      </c>
      <c r="AV453" s="112">
        <f t="shared" si="2844"/>
        <v>-2060.100611111111</v>
      </c>
      <c r="AW453" s="112">
        <f t="shared" si="2844"/>
        <v>-7993.168333333334</v>
      </c>
      <c r="AX453" s="112">
        <f t="shared" si="2844"/>
        <v>-2183.3879999999999</v>
      </c>
      <c r="AY453" s="112">
        <f t="shared" si="2844"/>
        <v>-267.97566666666665</v>
      </c>
      <c r="AZ453" s="112">
        <f t="shared" si="2844"/>
        <v>-558.75177777777776</v>
      </c>
      <c r="BA453" s="112">
        <f t="shared" si="2844"/>
        <v>-8804.7295555555556</v>
      </c>
      <c r="BB453" s="112">
        <f t="shared" si="2844"/>
        <v>-2726.9586111111112</v>
      </c>
      <c r="BC453" s="112">
        <f t="shared" si="2844"/>
        <v>-2777.6177222222223</v>
      </c>
      <c r="BD453" s="112">
        <f t="shared" si="2844"/>
        <v>-1240.0122222222224</v>
      </c>
      <c r="BE453" s="112">
        <f t="shared" si="2844"/>
        <v>-52.041777777777781</v>
      </c>
      <c r="BF453" s="112">
        <f t="shared" si="2844"/>
        <v>-277.81144444444442</v>
      </c>
      <c r="BG453" s="112"/>
      <c r="BH453" s="112"/>
      <c r="BI453" s="112"/>
      <c r="BJ453" s="112"/>
      <c r="BK453" s="112"/>
      <c r="BL453" s="112"/>
      <c r="BM453" s="112"/>
      <c r="BN453" s="112">
        <f t="shared" si="2234"/>
        <v>-106403.72066666668</v>
      </c>
      <c r="BO453" s="112">
        <f>ROUND(BN453*'Link In'!$I$2,2)</f>
        <v>-5320.19</v>
      </c>
      <c r="BP453" s="112">
        <f>ROUND((BN453-BO453)*'Link In'!$I$3,2)</f>
        <v>-21227.54</v>
      </c>
    </row>
    <row r="454" spans="1:68" ht="14.25" customHeight="1" outlineLevel="1" x14ac:dyDescent="0.25">
      <c r="A454" s="52">
        <f t="shared" ref="A454:A532" si="2845">A452+1</f>
        <v>101</v>
      </c>
      <c r="B454" s="94">
        <f>B453</f>
        <v>45931</v>
      </c>
      <c r="C454" s="115" t="s">
        <v>16</v>
      </c>
      <c r="D454" s="98">
        <f t="shared" ref="D454:P454" si="2846">IF($B455&lt;D$10,0,IF($B455=D$10,D$13,SUM(D452:D453)))</f>
        <v>0</v>
      </c>
      <c r="E454" s="98">
        <f t="shared" si="2846"/>
        <v>0</v>
      </c>
      <c r="F454" s="98">
        <f t="shared" si="2846"/>
        <v>0</v>
      </c>
      <c r="G454" s="98">
        <f t="shared" si="2846"/>
        <v>0</v>
      </c>
      <c r="H454" s="98">
        <f t="shared" si="2846"/>
        <v>0</v>
      </c>
      <c r="I454" s="98">
        <f t="shared" si="2846"/>
        <v>0</v>
      </c>
      <c r="J454" s="98">
        <f t="shared" si="2846"/>
        <v>0</v>
      </c>
      <c r="K454" s="98">
        <f t="shared" si="2846"/>
        <v>0</v>
      </c>
      <c r="L454" s="98">
        <f t="shared" si="2846"/>
        <v>0</v>
      </c>
      <c r="M454" s="98">
        <f t="shared" si="2846"/>
        <v>0</v>
      </c>
      <c r="N454" s="98">
        <f t="shared" si="2846"/>
        <v>0</v>
      </c>
      <c r="O454" s="98">
        <f t="shared" si="2846"/>
        <v>0</v>
      </c>
      <c r="P454" s="98">
        <f t="shared" si="2846"/>
        <v>0</v>
      </c>
      <c r="Q454" s="98">
        <f>IF($B455&lt;Q$10,0,IF($B455=Q$10,Q$13,SUM(Q452:Q453)))</f>
        <v>-6.9121597334742546E-11</v>
      </c>
      <c r="R454" s="98">
        <f t="shared" ref="R454:T454" si="2847">IF($B455&lt;R$10,0,IF($B455=R$10,R$13,SUM(R452:R453)))</f>
        <v>1.6825651982799172E-11</v>
      </c>
      <c r="S454" s="98">
        <f t="shared" si="2847"/>
        <v>-7.0485839387401938E-12</v>
      </c>
      <c r="T454" s="98">
        <f t="shared" si="2847"/>
        <v>2.0293100533308461E-11</v>
      </c>
      <c r="U454" s="98">
        <f>IF($B455&lt;U$10,0,IF($B455=U$10,U$13,SUM(U452:U453)))</f>
        <v>-1.2050804798491299E-11</v>
      </c>
      <c r="V454" s="98">
        <v>0</v>
      </c>
      <c r="W454" s="98">
        <f>IF($B455&lt;W$10,0,IF($B455=W$10,W$13,SUM(W452:W453)))</f>
        <v>0</v>
      </c>
      <c r="X454" s="111">
        <f t="shared" ref="X454:Y454" si="2848">IF($B455&lt;X$10,0,IF($B455=X$10,X$13,SUM(X452:X453)))</f>
        <v>0</v>
      </c>
      <c r="Y454" s="111">
        <f t="shared" si="2848"/>
        <v>0</v>
      </c>
      <c r="Z454" s="111">
        <f t="shared" si="2538"/>
        <v>70468.860000003158</v>
      </c>
      <c r="AA454" s="111">
        <f>IF($B455&lt;AA$10,0,IF($B455=AA$10,AA$13,SUM(AA452:AA453)))</f>
        <v>43230.812666666672</v>
      </c>
      <c r="AB454" s="111">
        <f t="shared" si="2539"/>
        <v>76662.226666667324</v>
      </c>
      <c r="AC454" s="111">
        <f>IF($B455&lt;AC$10,0,IF($B455=AC$10,AC$13,SUM(AC452:AC453)))</f>
        <v>166899.00333332928</v>
      </c>
      <c r="AD454" s="111">
        <f t="shared" ref="AD454:AK454" si="2849">IF($B455&lt;AD$10,0,IF($B455=AD$10,AD$13,SUM(AD452:AD453)))</f>
        <v>107057.02422222133</v>
      </c>
      <c r="AE454" s="111">
        <f t="shared" si="2849"/>
        <v>314759.81055555434</v>
      </c>
      <c r="AF454" s="111">
        <f t="shared" si="2849"/>
        <v>138882.79611111229</v>
      </c>
      <c r="AG454" s="111">
        <f t="shared" si="2849"/>
        <v>541463.74333332782</v>
      </c>
      <c r="AH454" s="111">
        <f t="shared" si="2849"/>
        <v>160426.5794444429</v>
      </c>
      <c r="AI454" s="111">
        <f t="shared" si="2849"/>
        <v>326202.9788888857</v>
      </c>
      <c r="AJ454" s="111">
        <f t="shared" si="2849"/>
        <v>333770.59722221829</v>
      </c>
      <c r="AK454" s="111">
        <f t="shared" si="2849"/>
        <v>156052.22111111088</v>
      </c>
      <c r="AL454" s="111">
        <f>IF($B455&lt;AL$10,0,IF($B455=AL$10,AL$13,SUM(AL452:AL453)))</f>
        <v>17517.266666666743</v>
      </c>
      <c r="AM454" s="111">
        <f t="shared" ref="AM454:AO454" si="2850">IF($B455&lt;AM$10,0,IF($B455=AM$10,AM$13,SUM(AM452:AM453)))</f>
        <v>454274.92500000237</v>
      </c>
      <c r="AN454" s="111">
        <f t="shared" si="2850"/>
        <v>419189.65333333414</v>
      </c>
      <c r="AO454" s="111">
        <f t="shared" si="2850"/>
        <v>420674.07055555342</v>
      </c>
      <c r="AP454" s="111">
        <f>IF($B455&lt;AP$10,0,IF($B455=AP$10,AP$13,SUM(AP452:AP453)))</f>
        <v>48686.334666666895</v>
      </c>
      <c r="AQ454" s="111">
        <f>IF($B455&lt;AQ$10,0,IF($B455=AQ$10,AQ$13,SUM(AQ452:AQ453)))</f>
        <v>760413.44311111094</v>
      </c>
      <c r="AR454" s="111">
        <f t="shared" si="2743"/>
        <v>442300.44444444543</v>
      </c>
      <c r="AS454" s="111">
        <f t="shared" si="2744"/>
        <v>448196.66666666477</v>
      </c>
      <c r="AT454" s="111">
        <f t="shared" si="2745"/>
        <v>2564.9231111111021</v>
      </c>
      <c r="AU454" s="111">
        <f t="shared" si="2746"/>
        <v>7116.0613333332858</v>
      </c>
      <c r="AV454" s="111">
        <f t="shared" si="2747"/>
        <v>234851.46966666757</v>
      </c>
      <c r="AW454" s="111">
        <f t="shared" si="2748"/>
        <v>983159.70500000555</v>
      </c>
      <c r="AX454" s="111">
        <f>IF($B455&lt;AX$10,0,IF($B455=AX$10,AX$13,SUM(AX452:AX453)))</f>
        <v>262006.56000000131</v>
      </c>
      <c r="AY454" s="111">
        <f t="shared" ref="AY454:BF454" si="2851">IF($B455&lt;AY$10,0,IF($B455=AY$10,AY$13,SUM(AY452:AY453)))</f>
        <v>42608.13100000003</v>
      </c>
      <c r="AZ454" s="111">
        <f t="shared" si="2851"/>
        <v>88841.532666666564</v>
      </c>
      <c r="BA454" s="111">
        <f t="shared" si="2851"/>
        <v>1399951.9993333321</v>
      </c>
      <c r="BB454" s="111">
        <f t="shared" si="2851"/>
        <v>447221.21222222241</v>
      </c>
      <c r="BC454" s="111">
        <f t="shared" si="2851"/>
        <v>441641.21783333312</v>
      </c>
      <c r="BD454" s="111">
        <f t="shared" si="2851"/>
        <v>197161.94333333324</v>
      </c>
      <c r="BE454" s="111">
        <f t="shared" si="2851"/>
        <v>8274.6426666666539</v>
      </c>
      <c r="BF454" s="111">
        <f t="shared" si="2851"/>
        <v>44172.019666666682</v>
      </c>
      <c r="BG454" s="111"/>
      <c r="BH454" s="111"/>
      <c r="BI454" s="111"/>
      <c r="BJ454" s="111"/>
      <c r="BK454" s="111"/>
      <c r="BL454" s="111"/>
      <c r="BM454" s="111"/>
      <c r="BN454" s="111">
        <f t="shared" si="2234"/>
        <v>9606700.8758333214</v>
      </c>
      <c r="BO454" s="111">
        <f>ROUND(BN454*'Link In'!$I$2,2)</f>
        <v>480335.04</v>
      </c>
      <c r="BP454" s="111">
        <f>ROUND((BN454-BO454)*'Link In'!$I$3,2)</f>
        <v>1916536.83</v>
      </c>
    </row>
    <row r="455" spans="1:68" outlineLevel="1" x14ac:dyDescent="0.25">
      <c r="A455" s="52">
        <f t="shared" ref="A455" si="2852">A453+1</f>
        <v>201</v>
      </c>
      <c r="B455" s="102">
        <f>+B454+31</f>
        <v>45962</v>
      </c>
      <c r="C455" s="95" t="s">
        <v>15</v>
      </c>
      <c r="D455" s="96">
        <f t="shared" ref="D455:P455" si="2853">IF(OR($B455&lt;D$10,$B455&gt;D$11),0,IF($B455=D$11,-D454,-D$15))</f>
        <v>0</v>
      </c>
      <c r="E455" s="96">
        <f t="shared" si="2853"/>
        <v>0</v>
      </c>
      <c r="F455" s="96">
        <f t="shared" si="2853"/>
        <v>0</v>
      </c>
      <c r="G455" s="96">
        <f t="shared" si="2853"/>
        <v>0</v>
      </c>
      <c r="H455" s="96">
        <f t="shared" si="2853"/>
        <v>0</v>
      </c>
      <c r="I455" s="96">
        <f t="shared" si="2853"/>
        <v>0</v>
      </c>
      <c r="J455" s="96">
        <f t="shared" si="2853"/>
        <v>0</v>
      </c>
      <c r="K455" s="96">
        <f t="shared" si="2853"/>
        <v>0</v>
      </c>
      <c r="L455" s="96">
        <f t="shared" si="2853"/>
        <v>0</v>
      </c>
      <c r="M455" s="96">
        <f t="shared" si="2853"/>
        <v>0</v>
      </c>
      <c r="N455" s="96">
        <f t="shared" si="2853"/>
        <v>0</v>
      </c>
      <c r="O455" s="96">
        <f t="shared" si="2853"/>
        <v>0</v>
      </c>
      <c r="P455" s="96">
        <f t="shared" si="2853"/>
        <v>0</v>
      </c>
      <c r="Q455" s="96">
        <f>IF(OR($B455&lt;Q$10,$B455&gt;Q$11),0,IF($B455=Q$11,-Q454,-Q$15))</f>
        <v>0</v>
      </c>
      <c r="R455" s="96">
        <f t="shared" ref="R455:T455" si="2854">IF(OR($B455&lt;R$10,$B455&gt;R$11),0,IF($B455=R$11,-R454,-R$15))</f>
        <v>0</v>
      </c>
      <c r="S455" s="96">
        <f t="shared" si="2854"/>
        <v>0</v>
      </c>
      <c r="T455" s="96">
        <f t="shared" si="2854"/>
        <v>0</v>
      </c>
      <c r="U455" s="96">
        <v>0</v>
      </c>
      <c r="V455" s="96">
        <v>0</v>
      </c>
      <c r="W455" s="96">
        <v>0</v>
      </c>
      <c r="X455" s="114">
        <f t="shared" ref="X455:Z455" si="2855">IF(OR($B455&lt;X$10,$B455&gt;X$11),0,IF($B455=X$11,-X454,-X$15))</f>
        <v>0</v>
      </c>
      <c r="Y455" s="114">
        <f t="shared" si="2855"/>
        <v>0</v>
      </c>
      <c r="Z455" s="112">
        <f t="shared" si="2855"/>
        <v>-4145.22</v>
      </c>
      <c r="AA455" s="112">
        <f>IF(OR($B455&lt;AA$10,$B455&gt;AA$11),0,IF($B455=AA$11,-AA454,-AA$15))</f>
        <v>-3602.5677222222221</v>
      </c>
      <c r="AB455" s="112">
        <f t="shared" ref="AB455" si="2856">IF(OR($B455&lt;AB$10,$B455&gt;AB$11),0,IF($B455=AB$11,-AB454,-AB$15))</f>
        <v>-2323.0977777777771</v>
      </c>
      <c r="AC455" s="112">
        <f>IF(OR($B455&lt;AC$10,$B455&gt;AC$11),0,IF($B455=AC$11,-AC454,-AC$15))</f>
        <v>-5057.5455555555554</v>
      </c>
      <c r="AD455" s="112">
        <f t="shared" ref="AD455:AK455" si="2857">IF(OR($B455&lt;AD$10,$B455&gt;AD$11),0,IF($B455=AD$11,-AD454,-AD$15))</f>
        <v>-2817.2901111111109</v>
      </c>
      <c r="AE455" s="112">
        <f t="shared" si="2857"/>
        <v>-4496.5687222222223</v>
      </c>
      <c r="AF455" s="112">
        <f t="shared" si="2857"/>
        <v>-1984.0399444444445</v>
      </c>
      <c r="AG455" s="112">
        <f t="shared" si="2857"/>
        <v>-7735.1963333333342</v>
      </c>
      <c r="AH455" s="112">
        <f t="shared" si="2857"/>
        <v>-2291.8082777777777</v>
      </c>
      <c r="AI455" s="112">
        <f t="shared" si="2857"/>
        <v>-4660.0425555555557</v>
      </c>
      <c r="AJ455" s="112">
        <f t="shared" si="2857"/>
        <v>-4768.1513888888885</v>
      </c>
      <c r="AK455" s="112">
        <f t="shared" si="2857"/>
        <v>-2229.3174444444444</v>
      </c>
      <c r="AL455" s="112">
        <f>IF(OR($B455&lt;AL$10,$B455&gt;AL$11),0,IF($B455=AL$11,-AL454,-AL$15))</f>
        <v>-250.24666666666667</v>
      </c>
      <c r="AM455" s="112">
        <f t="shared" ref="AM455:BF455" si="2858">IF(OR($B455&lt;AM$10,$B455&gt;AM$11),0,IF($B455=AM$11,-AM454,-AM$15))</f>
        <v>-5824.0375000000004</v>
      </c>
      <c r="AN455" s="112">
        <f t="shared" si="2858"/>
        <v>-4412.5226666666667</v>
      </c>
      <c r="AO455" s="112">
        <f t="shared" si="2858"/>
        <v>-4428.1481111111107</v>
      </c>
      <c r="AP455" s="112">
        <f t="shared" si="2858"/>
        <v>-468.13783333333333</v>
      </c>
      <c r="AQ455" s="112">
        <f t="shared" si="2858"/>
        <v>-7311.6677222222215</v>
      </c>
      <c r="AR455" s="112">
        <f t="shared" si="2858"/>
        <v>-4252.8888888888887</v>
      </c>
      <c r="AS455" s="112">
        <f t="shared" si="2858"/>
        <v>-4309.583333333333</v>
      </c>
      <c r="AT455" s="112">
        <f t="shared" si="2858"/>
        <v>-24.662722222222218</v>
      </c>
      <c r="AU455" s="112">
        <f t="shared" si="2858"/>
        <v>-68.423666666666662</v>
      </c>
      <c r="AV455" s="112">
        <f t="shared" si="2858"/>
        <v>-2060.100611111111</v>
      </c>
      <c r="AW455" s="112">
        <f t="shared" si="2858"/>
        <v>-7993.168333333334</v>
      </c>
      <c r="AX455" s="112">
        <f t="shared" si="2858"/>
        <v>-2183.3879999999999</v>
      </c>
      <c r="AY455" s="112">
        <f t="shared" si="2858"/>
        <v>-267.97566666666665</v>
      </c>
      <c r="AZ455" s="112">
        <f t="shared" si="2858"/>
        <v>-558.75177777777776</v>
      </c>
      <c r="BA455" s="112">
        <f t="shared" si="2858"/>
        <v>-8804.7295555555556</v>
      </c>
      <c r="BB455" s="112">
        <f t="shared" si="2858"/>
        <v>-2726.9586111111112</v>
      </c>
      <c r="BC455" s="112">
        <f t="shared" si="2858"/>
        <v>-2777.6177222222223</v>
      </c>
      <c r="BD455" s="112">
        <f t="shared" si="2858"/>
        <v>-1240.0122222222224</v>
      </c>
      <c r="BE455" s="112">
        <f t="shared" si="2858"/>
        <v>-52.041777777777781</v>
      </c>
      <c r="BF455" s="112">
        <f t="shared" si="2858"/>
        <v>-277.81144444444442</v>
      </c>
      <c r="BG455" s="112"/>
      <c r="BH455" s="112"/>
      <c r="BI455" s="112"/>
      <c r="BJ455" s="112"/>
      <c r="BK455" s="112"/>
      <c r="BL455" s="112"/>
      <c r="BM455" s="112"/>
      <c r="BN455" s="112">
        <f t="shared" si="2234"/>
        <v>-106403.72066666668</v>
      </c>
      <c r="BO455" s="112">
        <f>ROUND(BN455*'Link In'!$I$2,2)</f>
        <v>-5320.19</v>
      </c>
      <c r="BP455" s="112">
        <f>ROUND((BN455-BO455)*'Link In'!$I$3,2)</f>
        <v>-21227.54</v>
      </c>
    </row>
    <row r="456" spans="1:68" ht="14.25" customHeight="1" outlineLevel="1" x14ac:dyDescent="0.25">
      <c r="A456" s="52">
        <f t="shared" si="2845"/>
        <v>102</v>
      </c>
      <c r="B456" s="94">
        <f>B455</f>
        <v>45962</v>
      </c>
      <c r="C456" s="115" t="s">
        <v>16</v>
      </c>
      <c r="D456" s="98">
        <f t="shared" ref="D456:P456" si="2859">IF($B457&lt;D$10,0,IF($B457=D$10,D$13,SUM(D454:D455)))</f>
        <v>0</v>
      </c>
      <c r="E456" s="98">
        <f t="shared" si="2859"/>
        <v>0</v>
      </c>
      <c r="F456" s="98">
        <f t="shared" si="2859"/>
        <v>0</v>
      </c>
      <c r="G456" s="98">
        <f t="shared" si="2859"/>
        <v>0</v>
      </c>
      <c r="H456" s="98">
        <f t="shared" si="2859"/>
        <v>0</v>
      </c>
      <c r="I456" s="98">
        <f t="shared" si="2859"/>
        <v>0</v>
      </c>
      <c r="J456" s="98">
        <f t="shared" si="2859"/>
        <v>0</v>
      </c>
      <c r="K456" s="98">
        <f t="shared" si="2859"/>
        <v>0</v>
      </c>
      <c r="L456" s="98">
        <f t="shared" si="2859"/>
        <v>0</v>
      </c>
      <c r="M456" s="98">
        <f t="shared" si="2859"/>
        <v>0</v>
      </c>
      <c r="N456" s="98">
        <f t="shared" si="2859"/>
        <v>0</v>
      </c>
      <c r="O456" s="98">
        <f t="shared" si="2859"/>
        <v>0</v>
      </c>
      <c r="P456" s="98">
        <f t="shared" si="2859"/>
        <v>0</v>
      </c>
      <c r="Q456" s="98">
        <f>IF($B457&lt;Q$10,0,IF($B457=Q$10,Q$13,SUM(Q454:Q455)))</f>
        <v>-6.9121597334742546E-11</v>
      </c>
      <c r="R456" s="98">
        <f t="shared" ref="R456:T456" si="2860">IF($B457&lt;R$10,0,IF($B457=R$10,R$13,SUM(R454:R455)))</f>
        <v>1.6825651982799172E-11</v>
      </c>
      <c r="S456" s="98">
        <f t="shared" si="2860"/>
        <v>-7.0485839387401938E-12</v>
      </c>
      <c r="T456" s="98">
        <f t="shared" si="2860"/>
        <v>2.0293100533308461E-11</v>
      </c>
      <c r="U456" s="98">
        <f>IF($B457&lt;U$10,0,IF($B457=U$10,U$13,SUM(U454:U455)))</f>
        <v>-1.2050804798491299E-11</v>
      </c>
      <c r="V456" s="98">
        <v>0</v>
      </c>
      <c r="W456" s="98">
        <f>IF($B457&lt;W$10,0,IF($B457=W$10,W$13,SUM(W454:W455)))</f>
        <v>0</v>
      </c>
      <c r="X456" s="111">
        <f t="shared" ref="X456:Y456" si="2861">IF($B457&lt;X$10,0,IF($B457=X$10,X$13,SUM(X454:X455)))</f>
        <v>0</v>
      </c>
      <c r="Y456" s="111">
        <f t="shared" si="2861"/>
        <v>0</v>
      </c>
      <c r="Z456" s="111">
        <f t="shared" si="2538"/>
        <v>66323.640000003157</v>
      </c>
      <c r="AA456" s="111">
        <f>IF($B457&lt;AA$10,0,IF($B457=AA$10,AA$13,SUM(AA454:AA455)))</f>
        <v>39628.24494444445</v>
      </c>
      <c r="AB456" s="111">
        <f t="shared" si="2539"/>
        <v>74339.128888889551</v>
      </c>
      <c r="AC456" s="111">
        <f>IF($B457&lt;AC$10,0,IF($B457=AC$10,AC$13,SUM(AC454:AC455)))</f>
        <v>161841.45777777373</v>
      </c>
      <c r="AD456" s="111">
        <f t="shared" ref="AD456:AK456" si="2862">IF($B457&lt;AD$10,0,IF($B457=AD$10,AD$13,SUM(AD454:AD455)))</f>
        <v>104239.73411111021</v>
      </c>
      <c r="AE456" s="111">
        <f t="shared" si="2862"/>
        <v>310263.24183333211</v>
      </c>
      <c r="AF456" s="111">
        <f t="shared" si="2862"/>
        <v>136898.75616666785</v>
      </c>
      <c r="AG456" s="111">
        <f t="shared" si="2862"/>
        <v>533728.54699999443</v>
      </c>
      <c r="AH456" s="111">
        <f t="shared" si="2862"/>
        <v>158134.77116666513</v>
      </c>
      <c r="AI456" s="111">
        <f t="shared" si="2862"/>
        <v>321542.93633333012</v>
      </c>
      <c r="AJ456" s="111">
        <f t="shared" si="2862"/>
        <v>329002.4458333294</v>
      </c>
      <c r="AK456" s="111">
        <f t="shared" si="2862"/>
        <v>153822.90366666645</v>
      </c>
      <c r="AL456" s="111">
        <f>IF($B457&lt;AL$10,0,IF($B457=AL$10,AL$13,SUM(AL454:AL455)))</f>
        <v>17267.020000000077</v>
      </c>
      <c r="AM456" s="111">
        <f t="shared" ref="AM456:AO456" si="2863">IF($B457&lt;AM$10,0,IF($B457=AM$10,AM$13,SUM(AM454:AM455)))</f>
        <v>448450.8875000024</v>
      </c>
      <c r="AN456" s="111">
        <f t="shared" si="2863"/>
        <v>414777.13066666748</v>
      </c>
      <c r="AO456" s="111">
        <f t="shared" si="2863"/>
        <v>416245.92244444229</v>
      </c>
      <c r="AP456" s="111">
        <f>IF($B457&lt;AP$10,0,IF($B457=AP$10,AP$13,SUM(AP454:AP455)))</f>
        <v>48218.196833333561</v>
      </c>
      <c r="AQ456" s="111">
        <f>IF($B457&lt;AQ$10,0,IF($B457=AQ$10,AQ$13,SUM(AQ454:AQ455)))</f>
        <v>753101.77538888867</v>
      </c>
      <c r="AR456" s="111">
        <f t="shared" si="2743"/>
        <v>438047.55555555655</v>
      </c>
      <c r="AS456" s="111">
        <f t="shared" si="2744"/>
        <v>443887.08333333145</v>
      </c>
      <c r="AT456" s="111">
        <f t="shared" si="2745"/>
        <v>2540.2603888888798</v>
      </c>
      <c r="AU456" s="111">
        <f t="shared" si="2746"/>
        <v>7047.6376666666192</v>
      </c>
      <c r="AV456" s="111">
        <f t="shared" si="2747"/>
        <v>232791.36905555645</v>
      </c>
      <c r="AW456" s="111">
        <f t="shared" si="2748"/>
        <v>975166.53666667221</v>
      </c>
      <c r="AX456" s="111">
        <f>IF($B457&lt;AX$10,0,IF($B457=AX$10,AX$13,SUM(AX454:AX455)))</f>
        <v>259823.1720000013</v>
      </c>
      <c r="AY456" s="111">
        <f t="shared" ref="AY456:BF456" si="2864">IF($B457&lt;AY$10,0,IF($B457=AY$10,AY$13,SUM(AY454:AY455)))</f>
        <v>42340.155333333365</v>
      </c>
      <c r="AZ456" s="111">
        <f t="shared" si="2864"/>
        <v>88282.780888888781</v>
      </c>
      <c r="BA456" s="111">
        <f t="shared" si="2864"/>
        <v>1391147.2697777764</v>
      </c>
      <c r="BB456" s="111">
        <f t="shared" si="2864"/>
        <v>444494.25361111131</v>
      </c>
      <c r="BC456" s="111">
        <f t="shared" si="2864"/>
        <v>438863.60011111089</v>
      </c>
      <c r="BD456" s="111">
        <f t="shared" si="2864"/>
        <v>195921.93111111101</v>
      </c>
      <c r="BE456" s="111">
        <f t="shared" si="2864"/>
        <v>8222.6008888888755</v>
      </c>
      <c r="BF456" s="111">
        <f t="shared" si="2864"/>
        <v>43894.208222222238</v>
      </c>
      <c r="BG456" s="111"/>
      <c r="BH456" s="111"/>
      <c r="BI456" s="111"/>
      <c r="BJ456" s="111"/>
      <c r="BK456" s="111"/>
      <c r="BL456" s="111"/>
      <c r="BM456" s="111"/>
      <c r="BN456" s="111">
        <f t="shared" si="2234"/>
        <v>9500297.1551666558</v>
      </c>
      <c r="BO456" s="111">
        <f>ROUND(BN456*'Link In'!$I$2,2)</f>
        <v>475014.86</v>
      </c>
      <c r="BP456" s="111">
        <f>ROUND((BN456-BO456)*'Link In'!$I$3,2)</f>
        <v>1895309.28</v>
      </c>
    </row>
    <row r="457" spans="1:68" outlineLevel="1" x14ac:dyDescent="0.25">
      <c r="A457" s="52">
        <f t="shared" ref="A457" si="2865">A455+1</f>
        <v>202</v>
      </c>
      <c r="B457" s="102">
        <f>+B456+30</f>
        <v>45992</v>
      </c>
      <c r="C457" s="95" t="s">
        <v>15</v>
      </c>
      <c r="D457" s="96">
        <f t="shared" ref="D457:P457" si="2866">IF(OR($B457&lt;D$10,$B457&gt;D$11),0,IF($B457=D$11,-D456,-D$15))</f>
        <v>0</v>
      </c>
      <c r="E457" s="96">
        <f t="shared" si="2866"/>
        <v>0</v>
      </c>
      <c r="F457" s="96">
        <f t="shared" si="2866"/>
        <v>0</v>
      </c>
      <c r="G457" s="96">
        <f t="shared" si="2866"/>
        <v>0</v>
      </c>
      <c r="H457" s="96">
        <f t="shared" si="2866"/>
        <v>0</v>
      </c>
      <c r="I457" s="96">
        <f t="shared" si="2866"/>
        <v>0</v>
      </c>
      <c r="J457" s="96">
        <f t="shared" si="2866"/>
        <v>0</v>
      </c>
      <c r="K457" s="96">
        <f t="shared" si="2866"/>
        <v>0</v>
      </c>
      <c r="L457" s="96">
        <f t="shared" si="2866"/>
        <v>0</v>
      </c>
      <c r="M457" s="96">
        <f t="shared" si="2866"/>
        <v>0</v>
      </c>
      <c r="N457" s="96">
        <f t="shared" si="2866"/>
        <v>0</v>
      </c>
      <c r="O457" s="96">
        <f t="shared" si="2866"/>
        <v>0</v>
      </c>
      <c r="P457" s="96">
        <f t="shared" si="2866"/>
        <v>0</v>
      </c>
      <c r="Q457" s="96">
        <f>IF(OR($B457&lt;Q$10,$B457&gt;Q$11),0,IF($B457=Q$11,-Q456,-Q$15))</f>
        <v>0</v>
      </c>
      <c r="R457" s="96">
        <f t="shared" ref="R457:T457" si="2867">IF(OR($B457&lt;R$10,$B457&gt;R$11),0,IF($B457=R$11,-R456,-R$15))</f>
        <v>0</v>
      </c>
      <c r="S457" s="96">
        <f t="shared" si="2867"/>
        <v>0</v>
      </c>
      <c r="T457" s="96">
        <f t="shared" si="2867"/>
        <v>0</v>
      </c>
      <c r="U457" s="96">
        <v>0</v>
      </c>
      <c r="V457" s="96">
        <v>0</v>
      </c>
      <c r="W457" s="96">
        <v>0</v>
      </c>
      <c r="X457" s="114">
        <f t="shared" ref="X457:Z457" si="2868">IF(OR($B457&lt;X$10,$B457&gt;X$11),0,IF($B457=X$11,-X456,-X$15))</f>
        <v>0</v>
      </c>
      <c r="Y457" s="114">
        <f t="shared" si="2868"/>
        <v>0</v>
      </c>
      <c r="Z457" s="112">
        <f t="shared" si="2868"/>
        <v>-4145.22</v>
      </c>
      <c r="AA457" s="112">
        <f>IF(OR($B457&lt;AA$10,$B457&gt;AA$11),0,IF($B457=AA$11,-AA456,-AA$15))</f>
        <v>-3602.5677222222221</v>
      </c>
      <c r="AB457" s="112">
        <f t="shared" ref="AB457" si="2869">IF(OR($B457&lt;AB$10,$B457&gt;AB$11),0,IF($B457=AB$11,-AB456,-AB$15))</f>
        <v>-2323.0977777777771</v>
      </c>
      <c r="AC457" s="112">
        <f>IF(OR($B457&lt;AC$10,$B457&gt;AC$11),0,IF($B457=AC$11,-AC456,-AC$15))</f>
        <v>-5057.5455555555554</v>
      </c>
      <c r="AD457" s="112">
        <f t="shared" ref="AD457:AK457" si="2870">IF(OR($B457&lt;AD$10,$B457&gt;AD$11),0,IF($B457=AD$11,-AD456,-AD$15))</f>
        <v>-2817.2901111111109</v>
      </c>
      <c r="AE457" s="112">
        <f t="shared" si="2870"/>
        <v>-4496.5687222222223</v>
      </c>
      <c r="AF457" s="112">
        <f t="shared" si="2870"/>
        <v>-1984.0399444444445</v>
      </c>
      <c r="AG457" s="112">
        <f t="shared" si="2870"/>
        <v>-7735.1963333333342</v>
      </c>
      <c r="AH457" s="112">
        <f t="shared" si="2870"/>
        <v>-2291.8082777777777</v>
      </c>
      <c r="AI457" s="112">
        <f t="shared" si="2870"/>
        <v>-4660.0425555555557</v>
      </c>
      <c r="AJ457" s="112">
        <f t="shared" si="2870"/>
        <v>-4768.1513888888885</v>
      </c>
      <c r="AK457" s="112">
        <f t="shared" si="2870"/>
        <v>-2229.3174444444444</v>
      </c>
      <c r="AL457" s="112">
        <f>IF(OR($B457&lt;AL$10,$B457&gt;AL$11),0,IF($B457=AL$11,-AL456,-AL$15))</f>
        <v>-250.24666666666667</v>
      </c>
      <c r="AM457" s="112">
        <f t="shared" ref="AM457:BF457" si="2871">IF(OR($B457&lt;AM$10,$B457&gt;AM$11),0,IF($B457=AM$11,-AM456,-AM$15))</f>
        <v>-5824.0375000000004</v>
      </c>
      <c r="AN457" s="112">
        <f t="shared" si="2871"/>
        <v>-4412.5226666666667</v>
      </c>
      <c r="AO457" s="112">
        <f t="shared" si="2871"/>
        <v>-4428.1481111111107</v>
      </c>
      <c r="AP457" s="112">
        <f t="shared" si="2871"/>
        <v>-468.13783333333333</v>
      </c>
      <c r="AQ457" s="112">
        <f t="shared" si="2871"/>
        <v>-7311.6677222222215</v>
      </c>
      <c r="AR457" s="112">
        <f t="shared" si="2871"/>
        <v>-4252.8888888888887</v>
      </c>
      <c r="AS457" s="112">
        <f t="shared" si="2871"/>
        <v>-4309.583333333333</v>
      </c>
      <c r="AT457" s="112">
        <f t="shared" si="2871"/>
        <v>-24.662722222222218</v>
      </c>
      <c r="AU457" s="112">
        <f t="shared" si="2871"/>
        <v>-68.423666666666662</v>
      </c>
      <c r="AV457" s="112">
        <f t="shared" si="2871"/>
        <v>-2060.100611111111</v>
      </c>
      <c r="AW457" s="112">
        <f t="shared" si="2871"/>
        <v>-7993.168333333334</v>
      </c>
      <c r="AX457" s="112">
        <f t="shared" si="2871"/>
        <v>-2183.3879999999999</v>
      </c>
      <c r="AY457" s="112">
        <f t="shared" si="2871"/>
        <v>-267.97566666666665</v>
      </c>
      <c r="AZ457" s="112">
        <f t="shared" si="2871"/>
        <v>-558.75177777777776</v>
      </c>
      <c r="BA457" s="112">
        <f t="shared" si="2871"/>
        <v>-8804.7295555555556</v>
      </c>
      <c r="BB457" s="112">
        <f t="shared" si="2871"/>
        <v>-2726.9586111111112</v>
      </c>
      <c r="BC457" s="112">
        <f t="shared" si="2871"/>
        <v>-2777.6177222222223</v>
      </c>
      <c r="BD457" s="112">
        <f t="shared" si="2871"/>
        <v>-1240.0122222222224</v>
      </c>
      <c r="BE457" s="112">
        <f t="shared" si="2871"/>
        <v>-52.041777777777781</v>
      </c>
      <c r="BF457" s="112">
        <f t="shared" si="2871"/>
        <v>-277.81144444444442</v>
      </c>
      <c r="BG457" s="112"/>
      <c r="BH457" s="112"/>
      <c r="BI457" s="112"/>
      <c r="BJ457" s="112"/>
      <c r="BK457" s="112"/>
      <c r="BL457" s="112"/>
      <c r="BM457" s="112"/>
      <c r="BN457" s="112">
        <f t="shared" si="2234"/>
        <v>-106403.72066666668</v>
      </c>
      <c r="BO457" s="112">
        <f>ROUND(BN457*'Link In'!$I$2,2)</f>
        <v>-5320.19</v>
      </c>
      <c r="BP457" s="112">
        <f>ROUND((BN457-BO457)*'Link In'!$I$3,2)</f>
        <v>-21227.54</v>
      </c>
    </row>
    <row r="458" spans="1:68" ht="14.25" customHeight="1" outlineLevel="1" x14ac:dyDescent="0.25">
      <c r="A458" s="52">
        <f t="shared" si="2845"/>
        <v>103</v>
      </c>
      <c r="B458" s="94">
        <f>B457</f>
        <v>45992</v>
      </c>
      <c r="C458" s="115" t="s">
        <v>16</v>
      </c>
      <c r="D458" s="98">
        <f t="shared" ref="D458:P458" si="2872">IF($B459&lt;D$10,0,IF($B459=D$10,D$13,SUM(D456:D457)))</f>
        <v>0</v>
      </c>
      <c r="E458" s="98">
        <f t="shared" si="2872"/>
        <v>0</v>
      </c>
      <c r="F458" s="98">
        <f t="shared" si="2872"/>
        <v>0</v>
      </c>
      <c r="G458" s="98">
        <f t="shared" si="2872"/>
        <v>0</v>
      </c>
      <c r="H458" s="98">
        <f t="shared" si="2872"/>
        <v>0</v>
      </c>
      <c r="I458" s="98">
        <f t="shared" si="2872"/>
        <v>0</v>
      </c>
      <c r="J458" s="98">
        <f t="shared" si="2872"/>
        <v>0</v>
      </c>
      <c r="K458" s="98">
        <f t="shared" si="2872"/>
        <v>0</v>
      </c>
      <c r="L458" s="98">
        <f t="shared" si="2872"/>
        <v>0</v>
      </c>
      <c r="M458" s="98">
        <f t="shared" si="2872"/>
        <v>0</v>
      </c>
      <c r="N458" s="98">
        <f t="shared" si="2872"/>
        <v>0</v>
      </c>
      <c r="O458" s="98">
        <f t="shared" si="2872"/>
        <v>0</v>
      </c>
      <c r="P458" s="98">
        <f t="shared" si="2872"/>
        <v>0</v>
      </c>
      <c r="Q458" s="98">
        <f>IF($B459&lt;Q$10,0,IF($B459=Q$10,Q$13,SUM(Q456:Q457)))</f>
        <v>-6.9121597334742546E-11</v>
      </c>
      <c r="R458" s="98">
        <f t="shared" ref="R458:T458" si="2873">IF($B459&lt;R$10,0,IF($B459=R$10,R$13,SUM(R456:R457)))</f>
        <v>1.6825651982799172E-11</v>
      </c>
      <c r="S458" s="98">
        <f t="shared" si="2873"/>
        <v>-7.0485839387401938E-12</v>
      </c>
      <c r="T458" s="98">
        <f t="shared" si="2873"/>
        <v>2.0293100533308461E-11</v>
      </c>
      <c r="U458" s="98">
        <f>IF($B459&lt;U$10,0,IF($B459=U$10,U$13,SUM(U456:U457)))</f>
        <v>-1.2050804798491299E-11</v>
      </c>
      <c r="V458" s="98">
        <v>0</v>
      </c>
      <c r="W458" s="98">
        <f>IF($B459&lt;W$10,0,IF($B459=W$10,W$13,SUM(W456:W457)))</f>
        <v>0</v>
      </c>
      <c r="X458" s="111">
        <f t="shared" ref="X458:Y458" si="2874">IF($B459&lt;X$10,0,IF($B459=X$10,X$13,SUM(X456:X457)))</f>
        <v>0</v>
      </c>
      <c r="Y458" s="111">
        <f t="shared" si="2874"/>
        <v>0</v>
      </c>
      <c r="Z458" s="111">
        <f t="shared" si="2538"/>
        <v>62178.420000003156</v>
      </c>
      <c r="AA458" s="111">
        <f>IF($B459&lt;AA$10,0,IF($B459=AA$10,AA$13,SUM(AA456:AA457)))</f>
        <v>36025.677222222228</v>
      </c>
      <c r="AB458" s="111">
        <f t="shared" si="2539"/>
        <v>72016.031111111777</v>
      </c>
      <c r="AC458" s="111">
        <f>IF($B459&lt;AC$10,0,IF($B459=AC$10,AC$13,SUM(AC456:AC457)))</f>
        <v>156783.91222221818</v>
      </c>
      <c r="AD458" s="111">
        <f t="shared" ref="AD458:AK458" si="2875">IF($B459&lt;AD$10,0,IF($B459=AD$10,AD$13,SUM(AD456:AD457)))</f>
        <v>101422.4439999991</v>
      </c>
      <c r="AE458" s="111">
        <f t="shared" si="2875"/>
        <v>305766.67311110988</v>
      </c>
      <c r="AF458" s="111">
        <f t="shared" si="2875"/>
        <v>134914.71622222342</v>
      </c>
      <c r="AG458" s="111">
        <f t="shared" si="2875"/>
        <v>525993.35066666105</v>
      </c>
      <c r="AH458" s="111">
        <f t="shared" si="2875"/>
        <v>155842.96288888736</v>
      </c>
      <c r="AI458" s="111">
        <f t="shared" si="2875"/>
        <v>316882.89377777453</v>
      </c>
      <c r="AJ458" s="111">
        <f t="shared" si="2875"/>
        <v>324234.29444444051</v>
      </c>
      <c r="AK458" s="111">
        <f t="shared" si="2875"/>
        <v>151593.58622222202</v>
      </c>
      <c r="AL458" s="111">
        <f>IF($B459&lt;AL$10,0,IF($B459=AL$10,AL$13,SUM(AL456:AL457)))</f>
        <v>17016.773333333411</v>
      </c>
      <c r="AM458" s="111">
        <f t="shared" ref="AM458:AO458" si="2876">IF($B459&lt;AM$10,0,IF($B459=AM$10,AM$13,SUM(AM456:AM457)))</f>
        <v>442626.85000000242</v>
      </c>
      <c r="AN458" s="111">
        <f t="shared" si="2876"/>
        <v>410364.60800000082</v>
      </c>
      <c r="AO458" s="111">
        <f t="shared" si="2876"/>
        <v>411817.77433333115</v>
      </c>
      <c r="AP458" s="111">
        <f>IF($B459&lt;AP$10,0,IF($B459=AP$10,AP$13,SUM(AP456:AP457)))</f>
        <v>47750.059000000227</v>
      </c>
      <c r="AQ458" s="111">
        <f>IF($B459&lt;AQ$10,0,IF($B459=AQ$10,AQ$13,SUM(AQ456:AQ457)))</f>
        <v>745790.10766666639</v>
      </c>
      <c r="AR458" s="111">
        <f t="shared" si="2743"/>
        <v>433794.66666666768</v>
      </c>
      <c r="AS458" s="111">
        <f t="shared" si="2744"/>
        <v>439577.49999999814</v>
      </c>
      <c r="AT458" s="111">
        <f t="shared" si="2745"/>
        <v>2515.5976666666575</v>
      </c>
      <c r="AU458" s="111">
        <f t="shared" si="2746"/>
        <v>6979.2139999999526</v>
      </c>
      <c r="AV458" s="111">
        <f t="shared" si="2747"/>
        <v>230731.26844444533</v>
      </c>
      <c r="AW458" s="111">
        <f t="shared" si="2748"/>
        <v>967173.36833333888</v>
      </c>
      <c r="AX458" s="111">
        <f>IF($B459&lt;AX$10,0,IF($B459=AX$10,AX$13,SUM(AX456:AX457)))</f>
        <v>257639.78400000129</v>
      </c>
      <c r="AY458" s="111">
        <f t="shared" ref="AY458:BF458" si="2877">IF($B459&lt;AY$10,0,IF($B459=AY$10,AY$13,SUM(AY456:AY457)))</f>
        <v>42072.1796666667</v>
      </c>
      <c r="AZ458" s="111">
        <f t="shared" si="2877"/>
        <v>87724.029111110998</v>
      </c>
      <c r="BA458" s="111">
        <f t="shared" si="2877"/>
        <v>1382342.5402222208</v>
      </c>
      <c r="BB458" s="111">
        <f t="shared" si="2877"/>
        <v>441767.29500000022</v>
      </c>
      <c r="BC458" s="111">
        <f t="shared" si="2877"/>
        <v>436085.98238888866</v>
      </c>
      <c r="BD458" s="111">
        <f t="shared" si="2877"/>
        <v>194681.91888888879</v>
      </c>
      <c r="BE458" s="111">
        <f t="shared" si="2877"/>
        <v>8170.559111111098</v>
      </c>
      <c r="BF458" s="111">
        <f t="shared" si="2877"/>
        <v>43616.396777777794</v>
      </c>
      <c r="BG458" s="111">
        <f>BG13</f>
        <v>944530.61</v>
      </c>
      <c r="BH458" s="111">
        <f>BH13</f>
        <v>14243.35</v>
      </c>
      <c r="BI458" s="111">
        <f>BI13</f>
        <v>4884.6000000000004</v>
      </c>
      <c r="BJ458" s="111"/>
      <c r="BK458" s="111"/>
      <c r="BL458" s="111"/>
      <c r="BM458" s="111"/>
      <c r="BN458" s="111">
        <f t="shared" si="2234"/>
        <v>10357551.994499989</v>
      </c>
      <c r="BO458" s="111">
        <f>ROUND(BN458*'Link In'!$I$2,2)</f>
        <v>517877.6</v>
      </c>
      <c r="BP458" s="111">
        <f>ROUND((BN458-BO458)*'Link In'!$I$3,2)</f>
        <v>2066331.62</v>
      </c>
    </row>
    <row r="459" spans="1:68" outlineLevel="1" x14ac:dyDescent="0.25">
      <c r="A459" s="52">
        <f t="shared" ref="A459" si="2878">A457+1</f>
        <v>203</v>
      </c>
      <c r="B459" s="102">
        <f>+B458+31</f>
        <v>46023</v>
      </c>
      <c r="C459" s="95" t="s">
        <v>15</v>
      </c>
      <c r="D459" s="96">
        <f t="shared" ref="D459:P459" si="2879">IF(OR($B459&lt;D$10,$B459&gt;D$11),0,IF($B459=D$11,-D458,-D$15))</f>
        <v>0</v>
      </c>
      <c r="E459" s="96">
        <f t="shared" si="2879"/>
        <v>0</v>
      </c>
      <c r="F459" s="96">
        <f t="shared" si="2879"/>
        <v>0</v>
      </c>
      <c r="G459" s="96">
        <f t="shared" si="2879"/>
        <v>0</v>
      </c>
      <c r="H459" s="96">
        <f t="shared" si="2879"/>
        <v>0</v>
      </c>
      <c r="I459" s="96">
        <f t="shared" si="2879"/>
        <v>0</v>
      </c>
      <c r="J459" s="96">
        <f t="shared" si="2879"/>
        <v>0</v>
      </c>
      <c r="K459" s="96">
        <f t="shared" si="2879"/>
        <v>0</v>
      </c>
      <c r="L459" s="96">
        <f t="shared" si="2879"/>
        <v>0</v>
      </c>
      <c r="M459" s="96">
        <f t="shared" si="2879"/>
        <v>0</v>
      </c>
      <c r="N459" s="96">
        <f t="shared" si="2879"/>
        <v>0</v>
      </c>
      <c r="O459" s="96">
        <f t="shared" si="2879"/>
        <v>0</v>
      </c>
      <c r="P459" s="96">
        <f t="shared" si="2879"/>
        <v>0</v>
      </c>
      <c r="Q459" s="96">
        <f>IF(OR($B459&lt;Q$10,$B459&gt;Q$11),0,IF($B459=Q$11,-Q458,-Q$15))</f>
        <v>0</v>
      </c>
      <c r="R459" s="96">
        <f t="shared" ref="R459:T459" si="2880">IF(OR($B459&lt;R$10,$B459&gt;R$11),0,IF($B459=R$11,-R458,-R$15))</f>
        <v>0</v>
      </c>
      <c r="S459" s="96">
        <f t="shared" si="2880"/>
        <v>0</v>
      </c>
      <c r="T459" s="96">
        <f t="shared" si="2880"/>
        <v>0</v>
      </c>
      <c r="U459" s="96">
        <v>0</v>
      </c>
      <c r="V459" s="96">
        <v>0</v>
      </c>
      <c r="W459" s="96">
        <v>0</v>
      </c>
      <c r="X459" s="114">
        <f t="shared" ref="X459:Z459" si="2881">IF(OR($B459&lt;X$10,$B459&gt;X$11),0,IF($B459=X$11,-X458,-X$15))</f>
        <v>0</v>
      </c>
      <c r="Y459" s="114">
        <f t="shared" si="2881"/>
        <v>0</v>
      </c>
      <c r="Z459" s="112">
        <f t="shared" si="2881"/>
        <v>-4145.22</v>
      </c>
      <c r="AA459" s="112">
        <f>IF(OR($B459&lt;AA$10,$B459&gt;AA$11),0,IF($B459=AA$11,-AA458,-AA$15))</f>
        <v>-3602.5677222222221</v>
      </c>
      <c r="AB459" s="112">
        <f t="shared" ref="AB459" si="2882">IF(OR($B459&lt;AB$10,$B459&gt;AB$11),0,IF($B459=AB$11,-AB458,-AB$15))</f>
        <v>-2323.0977777777771</v>
      </c>
      <c r="AC459" s="112">
        <f>IF(OR($B459&lt;AC$10,$B459&gt;AC$11),0,IF($B459=AC$11,-AC458,-AC$15))</f>
        <v>-5057.5455555555554</v>
      </c>
      <c r="AD459" s="112">
        <f t="shared" ref="AD459:AK459" si="2883">IF(OR($B459&lt;AD$10,$B459&gt;AD$11),0,IF($B459=AD$11,-AD458,-AD$15))</f>
        <v>-2817.2901111111109</v>
      </c>
      <c r="AE459" s="112">
        <f t="shared" si="2883"/>
        <v>-4496.5687222222223</v>
      </c>
      <c r="AF459" s="112">
        <f t="shared" si="2883"/>
        <v>-1984.0399444444445</v>
      </c>
      <c r="AG459" s="112">
        <f t="shared" si="2883"/>
        <v>-7735.1963333333342</v>
      </c>
      <c r="AH459" s="112">
        <f t="shared" si="2883"/>
        <v>-2291.8082777777777</v>
      </c>
      <c r="AI459" s="112">
        <f t="shared" si="2883"/>
        <v>-4660.0425555555557</v>
      </c>
      <c r="AJ459" s="112">
        <f t="shared" si="2883"/>
        <v>-4768.1513888888885</v>
      </c>
      <c r="AK459" s="112">
        <f t="shared" si="2883"/>
        <v>-2229.3174444444444</v>
      </c>
      <c r="AL459" s="112">
        <f>IF(OR($B459&lt;AL$10,$B459&gt;AL$11),0,IF($B459=AL$11,-AL458,-AL$15))</f>
        <v>-250.24666666666667</v>
      </c>
      <c r="AM459" s="112">
        <f t="shared" ref="AM459:BG459" si="2884">IF(OR($B459&lt;AM$10,$B459&gt;AM$11),0,IF($B459=AM$11,-AM458,-AM$15))</f>
        <v>-5824.0375000000004</v>
      </c>
      <c r="AN459" s="112">
        <f t="shared" si="2884"/>
        <v>-4412.5226666666667</v>
      </c>
      <c r="AO459" s="112">
        <f t="shared" si="2884"/>
        <v>-4428.1481111111107</v>
      </c>
      <c r="AP459" s="112">
        <f t="shared" si="2884"/>
        <v>-468.13783333333333</v>
      </c>
      <c r="AQ459" s="112">
        <f t="shared" si="2884"/>
        <v>-7311.6677222222215</v>
      </c>
      <c r="AR459" s="112">
        <f t="shared" si="2884"/>
        <v>-4252.8888888888887</v>
      </c>
      <c r="AS459" s="112">
        <f t="shared" si="2884"/>
        <v>-4309.583333333333</v>
      </c>
      <c r="AT459" s="112">
        <f t="shared" si="2884"/>
        <v>-24.662722222222218</v>
      </c>
      <c r="AU459" s="112">
        <f t="shared" si="2884"/>
        <v>-68.423666666666662</v>
      </c>
      <c r="AV459" s="112">
        <f t="shared" si="2884"/>
        <v>-2060.100611111111</v>
      </c>
      <c r="AW459" s="112">
        <f t="shared" si="2884"/>
        <v>-7993.168333333334</v>
      </c>
      <c r="AX459" s="112">
        <f t="shared" si="2884"/>
        <v>-2183.3879999999999</v>
      </c>
      <c r="AY459" s="112">
        <f t="shared" si="2884"/>
        <v>-267.97566666666665</v>
      </c>
      <c r="AZ459" s="112">
        <f t="shared" si="2884"/>
        <v>-558.75177777777776</v>
      </c>
      <c r="BA459" s="112">
        <f t="shared" si="2884"/>
        <v>-8804.7295555555556</v>
      </c>
      <c r="BB459" s="112">
        <f t="shared" si="2884"/>
        <v>-2726.9586111111112</v>
      </c>
      <c r="BC459" s="112">
        <f t="shared" si="2884"/>
        <v>-2777.6177222222223</v>
      </c>
      <c r="BD459" s="112">
        <f t="shared" si="2884"/>
        <v>-1240.0122222222224</v>
      </c>
      <c r="BE459" s="112">
        <f t="shared" si="2884"/>
        <v>-52.041777777777781</v>
      </c>
      <c r="BF459" s="112">
        <f t="shared" si="2884"/>
        <v>-277.81144444444442</v>
      </c>
      <c r="BG459" s="112">
        <f t="shared" si="2884"/>
        <v>-5247.392277777778</v>
      </c>
      <c r="BH459" s="112">
        <f t="shared" ref="BH459:BI459" si="2885">IF(OR($B459&lt;BH$10,$B459&gt;BH$11),0,IF($B459=BH$11,-BH458,-BH$15))</f>
        <v>-79.129722222222227</v>
      </c>
      <c r="BI459" s="112">
        <f t="shared" si="2885"/>
        <v>-27.13666666666667</v>
      </c>
      <c r="BJ459" s="112"/>
      <c r="BK459" s="112"/>
      <c r="BL459" s="112"/>
      <c r="BM459" s="112"/>
      <c r="BN459" s="112">
        <f t="shared" si="2234"/>
        <v>-111757.37933333335</v>
      </c>
      <c r="BO459" s="112">
        <f>ROUND(BN459*'Link In'!$I$2,2)</f>
        <v>-5587.87</v>
      </c>
      <c r="BP459" s="112">
        <f>ROUND((BN459-BO459)*'Link In'!$I$3,2)</f>
        <v>-22295.599999999999</v>
      </c>
    </row>
    <row r="460" spans="1:68" ht="14.25" customHeight="1" outlineLevel="1" x14ac:dyDescent="0.25">
      <c r="A460" s="52">
        <f t="shared" si="2845"/>
        <v>104</v>
      </c>
      <c r="B460" s="94">
        <f>B459</f>
        <v>46023</v>
      </c>
      <c r="C460" s="115" t="s">
        <v>16</v>
      </c>
      <c r="D460" s="98">
        <f t="shared" ref="D460:P460" si="2886">IF($B461&lt;D$10,0,IF($B461=D$10,D$13,SUM(D458:D459)))</f>
        <v>0</v>
      </c>
      <c r="E460" s="98">
        <f t="shared" si="2886"/>
        <v>0</v>
      </c>
      <c r="F460" s="98">
        <f t="shared" si="2886"/>
        <v>0</v>
      </c>
      <c r="G460" s="98">
        <f t="shared" si="2886"/>
        <v>0</v>
      </c>
      <c r="H460" s="98">
        <f t="shared" si="2886"/>
        <v>0</v>
      </c>
      <c r="I460" s="98">
        <f t="shared" si="2886"/>
        <v>0</v>
      </c>
      <c r="J460" s="98">
        <f t="shared" si="2886"/>
        <v>0</v>
      </c>
      <c r="K460" s="98">
        <f t="shared" si="2886"/>
        <v>0</v>
      </c>
      <c r="L460" s="98">
        <f t="shared" si="2886"/>
        <v>0</v>
      </c>
      <c r="M460" s="98">
        <f t="shared" si="2886"/>
        <v>0</v>
      </c>
      <c r="N460" s="98">
        <f t="shared" si="2886"/>
        <v>0</v>
      </c>
      <c r="O460" s="98">
        <f t="shared" si="2886"/>
        <v>0</v>
      </c>
      <c r="P460" s="98">
        <f t="shared" si="2886"/>
        <v>0</v>
      </c>
      <c r="Q460" s="98">
        <f>IF($B461&lt;Q$10,0,IF($B461=Q$10,Q$13,SUM(Q458:Q459)))</f>
        <v>-6.9121597334742546E-11</v>
      </c>
      <c r="R460" s="98">
        <f t="shared" ref="R460:T460" si="2887">IF($B461&lt;R$10,0,IF($B461=R$10,R$13,SUM(R458:R459)))</f>
        <v>1.6825651982799172E-11</v>
      </c>
      <c r="S460" s="98">
        <f t="shared" si="2887"/>
        <v>-7.0485839387401938E-12</v>
      </c>
      <c r="T460" s="98">
        <f t="shared" si="2887"/>
        <v>2.0293100533308461E-11</v>
      </c>
      <c r="U460" s="98">
        <f>IF($B461&lt;U$10,0,IF($B461=U$10,U$13,SUM(U458:U459)))</f>
        <v>-1.2050804798491299E-11</v>
      </c>
      <c r="V460" s="98">
        <v>0</v>
      </c>
      <c r="W460" s="98">
        <f>IF($B461&lt;W$10,0,IF($B461=W$10,W$13,SUM(W458:W459)))</f>
        <v>0</v>
      </c>
      <c r="X460" s="111">
        <f t="shared" ref="X460:Y460" si="2888">IF($B461&lt;X$10,0,IF($B461=X$10,X$13,SUM(X458:X459)))</f>
        <v>0</v>
      </c>
      <c r="Y460" s="111">
        <f t="shared" si="2888"/>
        <v>0</v>
      </c>
      <c r="Z460" s="111">
        <f t="shared" si="2538"/>
        <v>58033.200000003155</v>
      </c>
      <c r="AA460" s="111">
        <f>IF($B461&lt;AA$10,0,IF($B461=AA$10,AA$13,SUM(AA458:AA459)))</f>
        <v>32423.109500000006</v>
      </c>
      <c r="AB460" s="111">
        <f t="shared" si="2539"/>
        <v>69692.933333334004</v>
      </c>
      <c r="AC460" s="111">
        <f>IF($B461&lt;AC$10,0,IF($B461=AC$10,AC$13,SUM(AC458:AC459)))</f>
        <v>151726.36666666262</v>
      </c>
      <c r="AD460" s="111">
        <f t="shared" ref="AD460:AK460" si="2889">IF($B461&lt;AD$10,0,IF($B461=AD$10,AD$13,SUM(AD458:AD459)))</f>
        <v>98605.153888887988</v>
      </c>
      <c r="AE460" s="111">
        <f t="shared" si="2889"/>
        <v>301270.10438888764</v>
      </c>
      <c r="AF460" s="111">
        <f t="shared" si="2889"/>
        <v>132930.67627777898</v>
      </c>
      <c r="AG460" s="111">
        <f t="shared" si="2889"/>
        <v>518258.15433332772</v>
      </c>
      <c r="AH460" s="111">
        <f t="shared" si="2889"/>
        <v>153551.15461110958</v>
      </c>
      <c r="AI460" s="111">
        <f t="shared" si="2889"/>
        <v>312222.85122221895</v>
      </c>
      <c r="AJ460" s="111">
        <f t="shared" si="2889"/>
        <v>319466.14305555163</v>
      </c>
      <c r="AK460" s="111">
        <f t="shared" si="2889"/>
        <v>149364.26877777759</v>
      </c>
      <c r="AL460" s="111">
        <f>IF($B461&lt;AL$10,0,IF($B461=AL$10,AL$13,SUM(AL458:AL459)))</f>
        <v>16766.526666666745</v>
      </c>
      <c r="AM460" s="111">
        <f t="shared" ref="AM460:AO460" si="2890">IF($B461&lt;AM$10,0,IF($B461=AM$10,AM$13,SUM(AM458:AM459)))</f>
        <v>436802.81250000244</v>
      </c>
      <c r="AN460" s="111">
        <f t="shared" si="2890"/>
        <v>405952.08533333417</v>
      </c>
      <c r="AO460" s="111">
        <f t="shared" si="2890"/>
        <v>407389.62622222002</v>
      </c>
      <c r="AP460" s="111">
        <f>IF($B461&lt;AP$10,0,IF($B461=AP$10,AP$13,SUM(AP458:AP459)))</f>
        <v>47281.921166666893</v>
      </c>
      <c r="AQ460" s="111">
        <f>IF($B461&lt;AQ$10,0,IF($B461=AQ$10,AQ$13,SUM(AQ458:AQ459)))</f>
        <v>738478.43994444411</v>
      </c>
      <c r="AR460" s="111">
        <f t="shared" si="2743"/>
        <v>429541.7777777788</v>
      </c>
      <c r="AS460" s="111">
        <f t="shared" si="2744"/>
        <v>435267.91666666482</v>
      </c>
      <c r="AT460" s="111">
        <f t="shared" si="2745"/>
        <v>2490.9349444444351</v>
      </c>
      <c r="AU460" s="111">
        <f t="shared" si="2746"/>
        <v>6910.7903333332861</v>
      </c>
      <c r="AV460" s="111">
        <f t="shared" si="2747"/>
        <v>228671.16783333421</v>
      </c>
      <c r="AW460" s="111">
        <f t="shared" si="2748"/>
        <v>959180.20000000554</v>
      </c>
      <c r="AX460" s="111">
        <f>IF($B461&lt;AX$10,0,IF($B461=AX$10,AX$13,SUM(AX458:AX459)))</f>
        <v>255456.39600000129</v>
      </c>
      <c r="AY460" s="111">
        <f t="shared" ref="AY460:BF460" si="2891">IF($B461&lt;AY$10,0,IF($B461=AY$10,AY$13,SUM(AY458:AY459)))</f>
        <v>41804.204000000034</v>
      </c>
      <c r="AZ460" s="111">
        <f t="shared" si="2891"/>
        <v>87165.277333333215</v>
      </c>
      <c r="BA460" s="111">
        <f t="shared" si="2891"/>
        <v>1373537.8106666652</v>
      </c>
      <c r="BB460" s="111">
        <f t="shared" si="2891"/>
        <v>439040.33638888912</v>
      </c>
      <c r="BC460" s="111">
        <f t="shared" si="2891"/>
        <v>433308.36466666643</v>
      </c>
      <c r="BD460" s="111">
        <f t="shared" si="2891"/>
        <v>193441.90666666656</v>
      </c>
      <c r="BE460" s="111">
        <f t="shared" si="2891"/>
        <v>8118.5173333333205</v>
      </c>
      <c r="BF460" s="111">
        <f t="shared" si="2891"/>
        <v>43338.585333333351</v>
      </c>
      <c r="BG460" s="111">
        <f t="shared" ref="BG460:BI460" si="2892">IF($B461&lt;BG$10,0,IF($B461=BG$10,BG$13,SUM(BG458:BG459)))</f>
        <v>939283.21772222221</v>
      </c>
      <c r="BH460" s="111">
        <f t="shared" ref="BH460" si="2893">IF($B461&lt;BH$10,0,IF($B461=BH$10,BH$13,SUM(BH458:BH459)))</f>
        <v>14164.220277777778</v>
      </c>
      <c r="BI460" s="111">
        <f t="shared" si="2892"/>
        <v>4857.463333333334</v>
      </c>
      <c r="BJ460" s="111"/>
      <c r="BK460" s="111"/>
      <c r="BL460" s="111"/>
      <c r="BM460" s="111"/>
      <c r="BN460" s="111">
        <f t="shared" si="2234"/>
        <v>10245794.615166657</v>
      </c>
      <c r="BO460" s="111">
        <f>ROUND(BN460*'Link In'!$I$2,2)</f>
        <v>512289.73</v>
      </c>
      <c r="BP460" s="111">
        <f>ROUND((BN460-BO460)*'Link In'!$I$3,2)</f>
        <v>2044036.03</v>
      </c>
    </row>
    <row r="461" spans="1:68" outlineLevel="1" x14ac:dyDescent="0.25">
      <c r="A461" s="52">
        <f t="shared" ref="A461" si="2894">A459+1</f>
        <v>204</v>
      </c>
      <c r="B461" s="102">
        <f>+B460+31</f>
        <v>46054</v>
      </c>
      <c r="C461" s="95" t="s">
        <v>15</v>
      </c>
      <c r="D461" s="96">
        <f t="shared" ref="D461:P461" si="2895">IF(OR($B461&lt;D$10,$B461&gt;D$11),0,IF($B461=D$11,-D460,-D$15))</f>
        <v>0</v>
      </c>
      <c r="E461" s="96">
        <f t="shared" si="2895"/>
        <v>0</v>
      </c>
      <c r="F461" s="96">
        <f t="shared" si="2895"/>
        <v>0</v>
      </c>
      <c r="G461" s="96">
        <f t="shared" si="2895"/>
        <v>0</v>
      </c>
      <c r="H461" s="96">
        <f t="shared" si="2895"/>
        <v>0</v>
      </c>
      <c r="I461" s="96">
        <f t="shared" si="2895"/>
        <v>0</v>
      </c>
      <c r="J461" s="96">
        <f t="shared" si="2895"/>
        <v>0</v>
      </c>
      <c r="K461" s="96">
        <f t="shared" si="2895"/>
        <v>0</v>
      </c>
      <c r="L461" s="96">
        <f t="shared" si="2895"/>
        <v>0</v>
      </c>
      <c r="M461" s="96">
        <f t="shared" si="2895"/>
        <v>0</v>
      </c>
      <c r="N461" s="96">
        <f t="shared" si="2895"/>
        <v>0</v>
      </c>
      <c r="O461" s="96">
        <f t="shared" si="2895"/>
        <v>0</v>
      </c>
      <c r="P461" s="96">
        <f t="shared" si="2895"/>
        <v>0</v>
      </c>
      <c r="Q461" s="96">
        <f>IF(OR($B461&lt;Q$10,$B461&gt;Q$11),0,IF($B461=Q$11,-Q460,-Q$15))</f>
        <v>0</v>
      </c>
      <c r="R461" s="96">
        <f t="shared" ref="R461:T461" si="2896">IF(OR($B461&lt;R$10,$B461&gt;R$11),0,IF($B461=R$11,-R460,-R$15))</f>
        <v>0</v>
      </c>
      <c r="S461" s="96">
        <f t="shared" si="2896"/>
        <v>0</v>
      </c>
      <c r="T461" s="96">
        <f t="shared" si="2896"/>
        <v>0</v>
      </c>
      <c r="U461" s="96">
        <v>0</v>
      </c>
      <c r="V461" s="96">
        <v>0</v>
      </c>
      <c r="W461" s="96">
        <v>0</v>
      </c>
      <c r="X461" s="114">
        <f t="shared" ref="X461:Z461" si="2897">IF(OR($B461&lt;X$10,$B461&gt;X$11),0,IF($B461=X$11,-X460,-X$15))</f>
        <v>0</v>
      </c>
      <c r="Y461" s="114">
        <f t="shared" si="2897"/>
        <v>0</v>
      </c>
      <c r="Z461" s="112">
        <f t="shared" si="2897"/>
        <v>-4145.22</v>
      </c>
      <c r="AA461" s="112">
        <f>IF(OR($B461&lt;AA$10,$B461&gt;AA$11),0,IF($B461=AA$11,-AA460,-AA$15))</f>
        <v>-3602.5677222222221</v>
      </c>
      <c r="AB461" s="112">
        <f t="shared" ref="AB461" si="2898">IF(OR($B461&lt;AB$10,$B461&gt;AB$11),0,IF($B461=AB$11,-AB460,-AB$15))</f>
        <v>-2323.0977777777771</v>
      </c>
      <c r="AC461" s="112">
        <f>IF(OR($B461&lt;AC$10,$B461&gt;AC$11),0,IF($B461=AC$11,-AC460,-AC$15))</f>
        <v>-5057.5455555555554</v>
      </c>
      <c r="AD461" s="112">
        <f t="shared" ref="AD461:AK461" si="2899">IF(OR($B461&lt;AD$10,$B461&gt;AD$11),0,IF($B461=AD$11,-AD460,-AD$15))</f>
        <v>-2817.2901111111109</v>
      </c>
      <c r="AE461" s="112">
        <f t="shared" si="2899"/>
        <v>-4496.5687222222223</v>
      </c>
      <c r="AF461" s="112">
        <f t="shared" si="2899"/>
        <v>-1984.0399444444445</v>
      </c>
      <c r="AG461" s="112">
        <f t="shared" si="2899"/>
        <v>-7735.1963333333342</v>
      </c>
      <c r="AH461" s="112">
        <f t="shared" si="2899"/>
        <v>-2291.8082777777777</v>
      </c>
      <c r="AI461" s="112">
        <f t="shared" si="2899"/>
        <v>-4660.0425555555557</v>
      </c>
      <c r="AJ461" s="112">
        <f t="shared" si="2899"/>
        <v>-4768.1513888888885</v>
      </c>
      <c r="AK461" s="112">
        <f t="shared" si="2899"/>
        <v>-2229.3174444444444</v>
      </c>
      <c r="AL461" s="112">
        <f>IF(OR($B461&lt;AL$10,$B461&gt;AL$11),0,IF($B461=AL$11,-AL460,-AL$15))</f>
        <v>-250.24666666666667</v>
      </c>
      <c r="AM461" s="112">
        <f t="shared" ref="AM461:BF461" si="2900">IF(OR($B461&lt;AM$10,$B461&gt;AM$11),0,IF($B461=AM$11,-AM460,-AM$15))</f>
        <v>-5824.0375000000004</v>
      </c>
      <c r="AN461" s="112">
        <f t="shared" si="2900"/>
        <v>-4412.5226666666667</v>
      </c>
      <c r="AO461" s="112">
        <f t="shared" si="2900"/>
        <v>-4428.1481111111107</v>
      </c>
      <c r="AP461" s="112">
        <f t="shared" si="2900"/>
        <v>-468.13783333333333</v>
      </c>
      <c r="AQ461" s="112">
        <f t="shared" si="2900"/>
        <v>-7311.6677222222215</v>
      </c>
      <c r="AR461" s="112">
        <f t="shared" si="2900"/>
        <v>-4252.8888888888887</v>
      </c>
      <c r="AS461" s="112">
        <f t="shared" si="2900"/>
        <v>-4309.583333333333</v>
      </c>
      <c r="AT461" s="112">
        <f t="shared" si="2900"/>
        <v>-24.662722222222218</v>
      </c>
      <c r="AU461" s="112">
        <f t="shared" si="2900"/>
        <v>-68.423666666666662</v>
      </c>
      <c r="AV461" s="112">
        <f t="shared" si="2900"/>
        <v>-2060.100611111111</v>
      </c>
      <c r="AW461" s="112">
        <f t="shared" si="2900"/>
        <v>-7993.168333333334</v>
      </c>
      <c r="AX461" s="112">
        <f t="shared" si="2900"/>
        <v>-2183.3879999999999</v>
      </c>
      <c r="AY461" s="112">
        <f t="shared" si="2900"/>
        <v>-267.97566666666665</v>
      </c>
      <c r="AZ461" s="112">
        <f t="shared" si="2900"/>
        <v>-558.75177777777776</v>
      </c>
      <c r="BA461" s="112">
        <f t="shared" si="2900"/>
        <v>-8804.7295555555556</v>
      </c>
      <c r="BB461" s="112">
        <f t="shared" si="2900"/>
        <v>-2726.9586111111112</v>
      </c>
      <c r="BC461" s="112">
        <f t="shared" si="2900"/>
        <v>-2777.6177222222223</v>
      </c>
      <c r="BD461" s="112">
        <f t="shared" si="2900"/>
        <v>-1240.0122222222224</v>
      </c>
      <c r="BE461" s="112">
        <f t="shared" si="2900"/>
        <v>-52.041777777777781</v>
      </c>
      <c r="BF461" s="112">
        <f t="shared" si="2900"/>
        <v>-277.81144444444442</v>
      </c>
      <c r="BG461" s="112">
        <f t="shared" ref="BG461:BI461" si="2901">IF(OR($B461&lt;BG$10,$B461&gt;BG$11),0,IF($B461=BG$11,-BG460,-BG$15))</f>
        <v>-5247.392277777778</v>
      </c>
      <c r="BH461" s="112">
        <f t="shared" ref="BH461" si="2902">IF(OR($B461&lt;BH$10,$B461&gt;BH$11),0,IF($B461=BH$11,-BH460,-BH$15))</f>
        <v>-79.129722222222227</v>
      </c>
      <c r="BI461" s="112">
        <f t="shared" si="2901"/>
        <v>-27.13666666666667</v>
      </c>
      <c r="BJ461" s="112"/>
      <c r="BK461" s="112"/>
      <c r="BL461" s="112"/>
      <c r="BM461" s="112"/>
      <c r="BN461" s="112">
        <f t="shared" si="2234"/>
        <v>-111757.37933333335</v>
      </c>
      <c r="BO461" s="112">
        <f>ROUND(BN461*'Link In'!$I$2,2)</f>
        <v>-5587.87</v>
      </c>
      <c r="BP461" s="112">
        <f>ROUND((BN461-BO461)*'Link In'!$I$3,2)</f>
        <v>-22295.599999999999</v>
      </c>
    </row>
    <row r="462" spans="1:68" ht="14.25" customHeight="1" outlineLevel="1" x14ac:dyDescent="0.25">
      <c r="A462" s="52">
        <f t="shared" si="2845"/>
        <v>105</v>
      </c>
      <c r="B462" s="94">
        <f>B461</f>
        <v>46054</v>
      </c>
      <c r="C462" s="115" t="s">
        <v>16</v>
      </c>
      <c r="D462" s="98">
        <f t="shared" ref="D462:P462" si="2903">IF($B463&lt;D$10,0,IF($B463=D$10,D$13,SUM(D460:D461)))</f>
        <v>0</v>
      </c>
      <c r="E462" s="98">
        <f t="shared" si="2903"/>
        <v>0</v>
      </c>
      <c r="F462" s="98">
        <f t="shared" si="2903"/>
        <v>0</v>
      </c>
      <c r="G462" s="98">
        <f t="shared" si="2903"/>
        <v>0</v>
      </c>
      <c r="H462" s="98">
        <f t="shared" si="2903"/>
        <v>0</v>
      </c>
      <c r="I462" s="98">
        <f t="shared" si="2903"/>
        <v>0</v>
      </c>
      <c r="J462" s="98">
        <f t="shared" si="2903"/>
        <v>0</v>
      </c>
      <c r="K462" s="98">
        <f t="shared" si="2903"/>
        <v>0</v>
      </c>
      <c r="L462" s="98">
        <f t="shared" si="2903"/>
        <v>0</v>
      </c>
      <c r="M462" s="98">
        <f t="shared" si="2903"/>
        <v>0</v>
      </c>
      <c r="N462" s="98">
        <f t="shared" si="2903"/>
        <v>0</v>
      </c>
      <c r="O462" s="98">
        <f t="shared" si="2903"/>
        <v>0</v>
      </c>
      <c r="P462" s="98">
        <f t="shared" si="2903"/>
        <v>0</v>
      </c>
      <c r="Q462" s="98">
        <f>IF($B463&lt;Q$10,0,IF($B463=Q$10,Q$13,SUM(Q460:Q461)))</f>
        <v>-6.9121597334742546E-11</v>
      </c>
      <c r="R462" s="98">
        <f t="shared" ref="R462:T462" si="2904">IF($B463&lt;R$10,0,IF($B463=R$10,R$13,SUM(R460:R461)))</f>
        <v>1.6825651982799172E-11</v>
      </c>
      <c r="S462" s="98">
        <f t="shared" si="2904"/>
        <v>-7.0485839387401938E-12</v>
      </c>
      <c r="T462" s="98">
        <f t="shared" si="2904"/>
        <v>2.0293100533308461E-11</v>
      </c>
      <c r="U462" s="98">
        <f>IF($B463&lt;U$10,0,IF($B463=U$10,U$13,SUM(U460:U461)))</f>
        <v>-1.2050804798491299E-11</v>
      </c>
      <c r="V462" s="98">
        <v>0</v>
      </c>
      <c r="W462" s="98">
        <f>IF($B463&lt;W$10,0,IF($B463=W$10,W$13,SUM(W460:W461)))</f>
        <v>0</v>
      </c>
      <c r="X462" s="111">
        <f t="shared" ref="X462:Y462" si="2905">IF($B463&lt;X$10,0,IF($B463=X$10,X$13,SUM(X460:X461)))</f>
        <v>0</v>
      </c>
      <c r="Y462" s="111">
        <f t="shared" si="2905"/>
        <v>0</v>
      </c>
      <c r="Z462" s="111">
        <f t="shared" si="2538"/>
        <v>53887.980000003154</v>
      </c>
      <c r="AA462" s="111">
        <f>IF($B463&lt;AA$10,0,IF($B463=AA$10,AA$13,SUM(AA460:AA461)))</f>
        <v>28820.541777777784</v>
      </c>
      <c r="AB462" s="111">
        <f t="shared" si="2539"/>
        <v>67369.83555555623</v>
      </c>
      <c r="AC462" s="111">
        <f>IF($B463&lt;AC$10,0,IF($B463=AC$10,AC$13,SUM(AC460:AC461)))</f>
        <v>146668.82111110707</v>
      </c>
      <c r="AD462" s="111">
        <f t="shared" ref="AD462:AK462" si="2906">IF($B463&lt;AD$10,0,IF($B463=AD$10,AD$13,SUM(AD460:AD461)))</f>
        <v>95787.863777776874</v>
      </c>
      <c r="AE462" s="111">
        <f t="shared" si="2906"/>
        <v>296773.53566666541</v>
      </c>
      <c r="AF462" s="111">
        <f t="shared" si="2906"/>
        <v>130946.63633333454</v>
      </c>
      <c r="AG462" s="111">
        <f t="shared" si="2906"/>
        <v>510522.9579999944</v>
      </c>
      <c r="AH462" s="111">
        <f t="shared" si="2906"/>
        <v>151259.34633333181</v>
      </c>
      <c r="AI462" s="111">
        <f t="shared" si="2906"/>
        <v>307562.80866666336</v>
      </c>
      <c r="AJ462" s="111">
        <f t="shared" si="2906"/>
        <v>314697.99166666274</v>
      </c>
      <c r="AK462" s="111">
        <f t="shared" si="2906"/>
        <v>147134.95133333316</v>
      </c>
      <c r="AL462" s="111">
        <f>IF($B463&lt;AL$10,0,IF($B463=AL$10,AL$13,SUM(AL460:AL461)))</f>
        <v>16516.280000000079</v>
      </c>
      <c r="AM462" s="111">
        <f t="shared" ref="AM462:AO462" si="2907">IF($B463&lt;AM$10,0,IF($B463=AM$10,AM$13,SUM(AM460:AM461)))</f>
        <v>430978.77500000247</v>
      </c>
      <c r="AN462" s="111">
        <f t="shared" si="2907"/>
        <v>401539.56266666751</v>
      </c>
      <c r="AO462" s="111">
        <f t="shared" si="2907"/>
        <v>402961.47811110888</v>
      </c>
      <c r="AP462" s="111">
        <f>IF($B463&lt;AP$10,0,IF($B463=AP$10,AP$13,SUM(AP460:AP461)))</f>
        <v>46813.783333333558</v>
      </c>
      <c r="AQ462" s="111">
        <f>IF($B463&lt;AQ$10,0,IF($B463=AQ$10,AQ$13,SUM(AQ460:AQ461)))</f>
        <v>731166.77222222183</v>
      </c>
      <c r="AR462" s="111">
        <f t="shared" si="2743"/>
        <v>425288.88888888992</v>
      </c>
      <c r="AS462" s="111">
        <f t="shared" si="2744"/>
        <v>430958.33333333151</v>
      </c>
      <c r="AT462" s="111">
        <f t="shared" si="2745"/>
        <v>2466.2722222222128</v>
      </c>
      <c r="AU462" s="111">
        <f t="shared" si="2746"/>
        <v>6842.3666666666195</v>
      </c>
      <c r="AV462" s="111">
        <f t="shared" si="2747"/>
        <v>226611.06722222309</v>
      </c>
      <c r="AW462" s="111">
        <f t="shared" si="2748"/>
        <v>951187.03166667221</v>
      </c>
      <c r="AX462" s="111">
        <f>IF($B463&lt;AX$10,0,IF($B463=AX$10,AX$13,SUM(AX460:AX461)))</f>
        <v>253273.00800000128</v>
      </c>
      <c r="AY462" s="111">
        <f t="shared" ref="AY462:BF462" si="2908">IF($B463&lt;AY$10,0,IF($B463=AY$10,AY$13,SUM(AY460:AY461)))</f>
        <v>41536.228333333369</v>
      </c>
      <c r="AZ462" s="111">
        <f t="shared" si="2908"/>
        <v>86606.525555555432</v>
      </c>
      <c r="BA462" s="111">
        <f t="shared" si="2908"/>
        <v>1364733.0811111096</v>
      </c>
      <c r="BB462" s="111">
        <f t="shared" si="2908"/>
        <v>436313.37777777802</v>
      </c>
      <c r="BC462" s="111">
        <f t="shared" si="2908"/>
        <v>430530.7469444442</v>
      </c>
      <c r="BD462" s="111">
        <f t="shared" si="2908"/>
        <v>192201.89444444433</v>
      </c>
      <c r="BE462" s="111">
        <f t="shared" si="2908"/>
        <v>8066.475555555543</v>
      </c>
      <c r="BF462" s="111">
        <f t="shared" si="2908"/>
        <v>43060.773888888907</v>
      </c>
      <c r="BG462" s="111">
        <f t="shared" ref="BG462:BI462" si="2909">IF($B463&lt;BG$10,0,IF($B463=BG$10,BG$13,SUM(BG460:BG461)))</f>
        <v>934035.82544444443</v>
      </c>
      <c r="BH462" s="111">
        <f t="shared" ref="BH462" si="2910">IF($B463&lt;BH$10,0,IF($B463=BH$10,BH$13,SUM(BH460:BH461)))</f>
        <v>14085.090555555556</v>
      </c>
      <c r="BI462" s="111">
        <f t="shared" si="2909"/>
        <v>4830.3266666666677</v>
      </c>
      <c r="BJ462" s="111"/>
      <c r="BK462" s="111"/>
      <c r="BL462" s="111"/>
      <c r="BM462" s="111"/>
      <c r="BN462" s="111">
        <f t="shared" si="2234"/>
        <v>10134037.235833326</v>
      </c>
      <c r="BO462" s="111">
        <f>ROUND(BN462*'Link In'!$I$2,2)</f>
        <v>506701.86</v>
      </c>
      <c r="BP462" s="111">
        <f>ROUND((BN462-BO462)*'Link In'!$I$3,2)</f>
        <v>2021740.43</v>
      </c>
    </row>
    <row r="463" spans="1:68" outlineLevel="1" x14ac:dyDescent="0.25">
      <c r="A463" s="52">
        <f t="shared" ref="A463" si="2911">A461+1</f>
        <v>205</v>
      </c>
      <c r="B463" s="102">
        <f>+B462+28</f>
        <v>46082</v>
      </c>
      <c r="C463" s="95" t="s">
        <v>15</v>
      </c>
      <c r="D463" s="96">
        <f t="shared" ref="D463:P463" si="2912">IF(OR($B463&lt;D$10,$B463&gt;D$11),0,IF($B463=D$11,-D462,-D$15))</f>
        <v>0</v>
      </c>
      <c r="E463" s="96">
        <f t="shared" si="2912"/>
        <v>0</v>
      </c>
      <c r="F463" s="96">
        <f t="shared" si="2912"/>
        <v>0</v>
      </c>
      <c r="G463" s="96">
        <f t="shared" si="2912"/>
        <v>0</v>
      </c>
      <c r="H463" s="96">
        <f t="shared" si="2912"/>
        <v>0</v>
      </c>
      <c r="I463" s="96">
        <f t="shared" si="2912"/>
        <v>0</v>
      </c>
      <c r="J463" s="96">
        <f t="shared" si="2912"/>
        <v>0</v>
      </c>
      <c r="K463" s="96">
        <f t="shared" si="2912"/>
        <v>0</v>
      </c>
      <c r="L463" s="96">
        <f t="shared" si="2912"/>
        <v>0</v>
      </c>
      <c r="M463" s="96">
        <f t="shared" si="2912"/>
        <v>0</v>
      </c>
      <c r="N463" s="96">
        <f t="shared" si="2912"/>
        <v>0</v>
      </c>
      <c r="O463" s="96">
        <f t="shared" si="2912"/>
        <v>0</v>
      </c>
      <c r="P463" s="96">
        <f t="shared" si="2912"/>
        <v>0</v>
      </c>
      <c r="Q463" s="96">
        <f>IF(OR($B463&lt;Q$10,$B463&gt;Q$11),0,IF($B463=Q$11,-Q462,-Q$15))</f>
        <v>0</v>
      </c>
      <c r="R463" s="96">
        <f t="shared" ref="R463:T463" si="2913">IF(OR($B463&lt;R$10,$B463&gt;R$11),0,IF($B463=R$11,-R462,-R$15))</f>
        <v>0</v>
      </c>
      <c r="S463" s="96">
        <f t="shared" si="2913"/>
        <v>0</v>
      </c>
      <c r="T463" s="96">
        <f t="shared" si="2913"/>
        <v>0</v>
      </c>
      <c r="U463" s="96">
        <v>0</v>
      </c>
      <c r="V463" s="96">
        <v>0</v>
      </c>
      <c r="W463" s="96">
        <v>0</v>
      </c>
      <c r="X463" s="114">
        <f t="shared" ref="X463:Z463" si="2914">IF(OR($B463&lt;X$10,$B463&gt;X$11),0,IF($B463=X$11,-X462,-X$15))</f>
        <v>0</v>
      </c>
      <c r="Y463" s="114">
        <f t="shared" si="2914"/>
        <v>0</v>
      </c>
      <c r="Z463" s="112">
        <f t="shared" si="2914"/>
        <v>-4145.22</v>
      </c>
      <c r="AA463" s="112">
        <f>IF(OR($B463&lt;AA$10,$B463&gt;AA$11),0,IF($B463=AA$11,-AA462,-AA$15))</f>
        <v>-3602.5677222222221</v>
      </c>
      <c r="AB463" s="112">
        <f t="shared" ref="AB463" si="2915">IF(OR($B463&lt;AB$10,$B463&gt;AB$11),0,IF($B463=AB$11,-AB462,-AB$15))</f>
        <v>-2323.0977777777771</v>
      </c>
      <c r="AC463" s="112">
        <f>IF(OR($B463&lt;AC$10,$B463&gt;AC$11),0,IF($B463=AC$11,-AC462,-AC$15))</f>
        <v>-5057.5455555555554</v>
      </c>
      <c r="AD463" s="112">
        <f t="shared" ref="AD463:AK463" si="2916">IF(OR($B463&lt;AD$10,$B463&gt;AD$11),0,IF($B463=AD$11,-AD462,-AD$15))</f>
        <v>-2817.2901111111109</v>
      </c>
      <c r="AE463" s="112">
        <f t="shared" si="2916"/>
        <v>-4496.5687222222223</v>
      </c>
      <c r="AF463" s="112">
        <f t="shared" si="2916"/>
        <v>-1984.0399444444445</v>
      </c>
      <c r="AG463" s="112">
        <f t="shared" si="2916"/>
        <v>-7735.1963333333342</v>
      </c>
      <c r="AH463" s="112">
        <f t="shared" si="2916"/>
        <v>-2291.8082777777777</v>
      </c>
      <c r="AI463" s="112">
        <f t="shared" si="2916"/>
        <v>-4660.0425555555557</v>
      </c>
      <c r="AJ463" s="112">
        <f t="shared" si="2916"/>
        <v>-4768.1513888888885</v>
      </c>
      <c r="AK463" s="112">
        <f t="shared" si="2916"/>
        <v>-2229.3174444444444</v>
      </c>
      <c r="AL463" s="112">
        <f>IF(OR($B463&lt;AL$10,$B463&gt;AL$11),0,IF($B463=AL$11,-AL462,-AL$15))</f>
        <v>-250.24666666666667</v>
      </c>
      <c r="AM463" s="112">
        <f t="shared" ref="AM463:BF463" si="2917">IF(OR($B463&lt;AM$10,$B463&gt;AM$11),0,IF($B463=AM$11,-AM462,-AM$15))</f>
        <v>-5824.0375000000004</v>
      </c>
      <c r="AN463" s="112">
        <f t="shared" si="2917"/>
        <v>-4412.5226666666667</v>
      </c>
      <c r="AO463" s="112">
        <f t="shared" si="2917"/>
        <v>-4428.1481111111107</v>
      </c>
      <c r="AP463" s="112">
        <f t="shared" si="2917"/>
        <v>-468.13783333333333</v>
      </c>
      <c r="AQ463" s="112">
        <f t="shared" si="2917"/>
        <v>-7311.6677222222215</v>
      </c>
      <c r="AR463" s="112">
        <f t="shared" si="2917"/>
        <v>-4252.8888888888887</v>
      </c>
      <c r="AS463" s="112">
        <f t="shared" si="2917"/>
        <v>-4309.583333333333</v>
      </c>
      <c r="AT463" s="112">
        <f t="shared" si="2917"/>
        <v>-24.662722222222218</v>
      </c>
      <c r="AU463" s="112">
        <f t="shared" si="2917"/>
        <v>-68.423666666666662</v>
      </c>
      <c r="AV463" s="112">
        <f t="shared" si="2917"/>
        <v>-2060.100611111111</v>
      </c>
      <c r="AW463" s="112">
        <f t="shared" si="2917"/>
        <v>-7993.168333333334</v>
      </c>
      <c r="AX463" s="112">
        <f t="shared" si="2917"/>
        <v>-2183.3879999999999</v>
      </c>
      <c r="AY463" s="112">
        <f t="shared" si="2917"/>
        <v>-267.97566666666665</v>
      </c>
      <c r="AZ463" s="112">
        <f t="shared" si="2917"/>
        <v>-558.75177777777776</v>
      </c>
      <c r="BA463" s="112">
        <f t="shared" si="2917"/>
        <v>-8804.7295555555556</v>
      </c>
      <c r="BB463" s="112">
        <f t="shared" si="2917"/>
        <v>-2726.9586111111112</v>
      </c>
      <c r="BC463" s="112">
        <f t="shared" si="2917"/>
        <v>-2777.6177222222223</v>
      </c>
      <c r="BD463" s="112">
        <f t="shared" si="2917"/>
        <v>-1240.0122222222224</v>
      </c>
      <c r="BE463" s="112">
        <f t="shared" si="2917"/>
        <v>-52.041777777777781</v>
      </c>
      <c r="BF463" s="112">
        <f t="shared" si="2917"/>
        <v>-277.81144444444442</v>
      </c>
      <c r="BG463" s="112">
        <f t="shared" ref="BG463:BI463" si="2918">IF(OR($B463&lt;BG$10,$B463&gt;BG$11),0,IF($B463=BG$11,-BG462,-BG$15))</f>
        <v>-5247.392277777778</v>
      </c>
      <c r="BH463" s="112">
        <f t="shared" ref="BH463" si="2919">IF(OR($B463&lt;BH$10,$B463&gt;BH$11),0,IF($B463=BH$11,-BH462,-BH$15))</f>
        <v>-79.129722222222227</v>
      </c>
      <c r="BI463" s="112">
        <f t="shared" si="2918"/>
        <v>-27.13666666666667</v>
      </c>
      <c r="BJ463" s="112"/>
      <c r="BK463" s="112"/>
      <c r="BL463" s="112"/>
      <c r="BM463" s="112"/>
      <c r="BN463" s="112">
        <f t="shared" si="2234"/>
        <v>-111757.37933333335</v>
      </c>
      <c r="BO463" s="112">
        <f>ROUND(BN463*'Link In'!$I$2,2)</f>
        <v>-5587.87</v>
      </c>
      <c r="BP463" s="112">
        <f>ROUND((BN463-BO463)*'Link In'!$I$3,2)</f>
        <v>-22295.599999999999</v>
      </c>
    </row>
    <row r="464" spans="1:68" ht="14.25" customHeight="1" outlineLevel="1" x14ac:dyDescent="0.25">
      <c r="A464" s="52">
        <f t="shared" si="2845"/>
        <v>106</v>
      </c>
      <c r="B464" s="94">
        <f>B463</f>
        <v>46082</v>
      </c>
      <c r="C464" s="115" t="s">
        <v>16</v>
      </c>
      <c r="D464" s="98">
        <f t="shared" ref="D464:P464" si="2920">IF($B465&lt;D$10,0,IF($B465=D$10,D$13,SUM(D462:D463)))</f>
        <v>0</v>
      </c>
      <c r="E464" s="98">
        <f t="shared" si="2920"/>
        <v>0</v>
      </c>
      <c r="F464" s="98">
        <f t="shared" si="2920"/>
        <v>0</v>
      </c>
      <c r="G464" s="98">
        <f t="shared" si="2920"/>
        <v>0</v>
      </c>
      <c r="H464" s="98">
        <f t="shared" si="2920"/>
        <v>0</v>
      </c>
      <c r="I464" s="98">
        <f t="shared" si="2920"/>
        <v>0</v>
      </c>
      <c r="J464" s="98">
        <f t="shared" si="2920"/>
        <v>0</v>
      </c>
      <c r="K464" s="98">
        <f t="shared" si="2920"/>
        <v>0</v>
      </c>
      <c r="L464" s="98">
        <f t="shared" si="2920"/>
        <v>0</v>
      </c>
      <c r="M464" s="98">
        <f t="shared" si="2920"/>
        <v>0</v>
      </c>
      <c r="N464" s="98">
        <f t="shared" si="2920"/>
        <v>0</v>
      </c>
      <c r="O464" s="98">
        <f t="shared" si="2920"/>
        <v>0</v>
      </c>
      <c r="P464" s="98">
        <f t="shared" si="2920"/>
        <v>0</v>
      </c>
      <c r="Q464" s="98">
        <f>IF($B465&lt;Q$10,0,IF($B465=Q$10,Q$13,SUM(Q462:Q463)))</f>
        <v>-6.9121597334742546E-11</v>
      </c>
      <c r="R464" s="98">
        <f t="shared" ref="R464:T464" si="2921">IF($B465&lt;R$10,0,IF($B465=R$10,R$13,SUM(R462:R463)))</f>
        <v>1.6825651982799172E-11</v>
      </c>
      <c r="S464" s="98">
        <f t="shared" si="2921"/>
        <v>-7.0485839387401938E-12</v>
      </c>
      <c r="T464" s="98">
        <f t="shared" si="2921"/>
        <v>2.0293100533308461E-11</v>
      </c>
      <c r="U464" s="98">
        <f>IF($B465&lt;U$10,0,IF($B465=U$10,U$13,SUM(U462:U463)))</f>
        <v>-1.2050804798491299E-11</v>
      </c>
      <c r="V464" s="98">
        <v>0</v>
      </c>
      <c r="W464" s="98">
        <f>IF($B465&lt;W$10,0,IF($B465=W$10,W$13,SUM(W462:W463)))</f>
        <v>0</v>
      </c>
      <c r="X464" s="111">
        <f t="shared" ref="X464:Y464" si="2922">IF($B465&lt;X$10,0,IF($B465=X$10,X$13,SUM(X462:X463)))</f>
        <v>0</v>
      </c>
      <c r="Y464" s="111">
        <f t="shared" si="2922"/>
        <v>0</v>
      </c>
      <c r="Z464" s="111">
        <f t="shared" si="2538"/>
        <v>49742.760000003153</v>
      </c>
      <c r="AA464" s="111">
        <f>IF($B465&lt;AA$10,0,IF($B465=AA$10,AA$13,SUM(AA462:AA463)))</f>
        <v>25217.974055555562</v>
      </c>
      <c r="AB464" s="111">
        <f t="shared" si="2539"/>
        <v>65046.737777778457</v>
      </c>
      <c r="AC464" s="111">
        <f>IF($B465&lt;AC$10,0,IF($B465=AC$10,AC$13,SUM(AC462:AC463)))</f>
        <v>141611.27555555152</v>
      </c>
      <c r="AD464" s="111">
        <f t="shared" ref="AD464:AK464" si="2923">IF($B465&lt;AD$10,0,IF($B465=AD$10,AD$13,SUM(AD462:AD463)))</f>
        <v>92970.573666665761</v>
      </c>
      <c r="AE464" s="111">
        <f t="shared" si="2923"/>
        <v>292276.96694444318</v>
      </c>
      <c r="AF464" s="111">
        <f t="shared" si="2923"/>
        <v>128962.59638889009</v>
      </c>
      <c r="AG464" s="111">
        <f t="shared" si="2923"/>
        <v>502787.76166666107</v>
      </c>
      <c r="AH464" s="111">
        <f t="shared" si="2923"/>
        <v>148967.53805555403</v>
      </c>
      <c r="AI464" s="111">
        <f t="shared" si="2923"/>
        <v>302902.76611110778</v>
      </c>
      <c r="AJ464" s="111">
        <f t="shared" si="2923"/>
        <v>309929.84027777385</v>
      </c>
      <c r="AK464" s="111">
        <f t="shared" si="2923"/>
        <v>144905.63388888873</v>
      </c>
      <c r="AL464" s="111">
        <f>IF($B465&lt;AL$10,0,IF($B465=AL$10,AL$13,SUM(AL462:AL463)))</f>
        <v>16266.033333333413</v>
      </c>
      <c r="AM464" s="111">
        <f t="shared" ref="AM464:AO464" si="2924">IF($B465&lt;AM$10,0,IF($B465=AM$10,AM$13,SUM(AM462:AM463)))</f>
        <v>425154.73750000249</v>
      </c>
      <c r="AN464" s="111">
        <f t="shared" si="2924"/>
        <v>397127.04000000085</v>
      </c>
      <c r="AO464" s="111">
        <f t="shared" si="2924"/>
        <v>398533.32999999775</v>
      </c>
      <c r="AP464" s="111">
        <f>IF($B465&lt;AP$10,0,IF($B465=AP$10,AP$13,SUM(AP462:AP463)))</f>
        <v>46345.645500000224</v>
      </c>
      <c r="AQ464" s="111">
        <f>IF($B465&lt;AQ$10,0,IF($B465=AQ$10,AQ$13,SUM(AQ462:AQ463)))</f>
        <v>723855.10449999955</v>
      </c>
      <c r="AR464" s="111">
        <f t="shared" si="2743"/>
        <v>421036.00000000105</v>
      </c>
      <c r="AS464" s="111">
        <f t="shared" si="2744"/>
        <v>426648.7499999982</v>
      </c>
      <c r="AT464" s="111">
        <f t="shared" si="2745"/>
        <v>2441.6094999999905</v>
      </c>
      <c r="AU464" s="111">
        <f t="shared" si="2746"/>
        <v>6773.9429999999529</v>
      </c>
      <c r="AV464" s="111">
        <f t="shared" si="2747"/>
        <v>224550.96661111197</v>
      </c>
      <c r="AW464" s="111">
        <f t="shared" si="2748"/>
        <v>943193.86333333887</v>
      </c>
      <c r="AX464" s="111">
        <f>IF($B465&lt;AX$10,0,IF($B465=AX$10,AX$13,SUM(AX462:AX463)))</f>
        <v>251089.62000000128</v>
      </c>
      <c r="AY464" s="111">
        <f t="shared" ref="AY464:BF464" si="2925">IF($B465&lt;AY$10,0,IF($B465=AY$10,AY$13,SUM(AY462:AY463)))</f>
        <v>41268.252666666704</v>
      </c>
      <c r="AZ464" s="111">
        <f t="shared" si="2925"/>
        <v>86047.773777777649</v>
      </c>
      <c r="BA464" s="111">
        <f t="shared" si="2925"/>
        <v>1355928.351555554</v>
      </c>
      <c r="BB464" s="111">
        <f t="shared" si="2925"/>
        <v>433586.41916666692</v>
      </c>
      <c r="BC464" s="111">
        <f t="shared" si="2925"/>
        <v>427753.12922222196</v>
      </c>
      <c r="BD464" s="111">
        <f t="shared" si="2925"/>
        <v>190961.88222222211</v>
      </c>
      <c r="BE464" s="111">
        <f t="shared" si="2925"/>
        <v>8014.4337777777655</v>
      </c>
      <c r="BF464" s="111">
        <f t="shared" si="2925"/>
        <v>42782.962444444463</v>
      </c>
      <c r="BG464" s="111">
        <f t="shared" ref="BG464:BI464" si="2926">IF($B465&lt;BG$10,0,IF($B465=BG$10,BG$13,SUM(BG462:BG463)))</f>
        <v>928788.43316666665</v>
      </c>
      <c r="BH464" s="111">
        <f t="shared" ref="BH464" si="2927">IF($B465&lt;BH$10,0,IF($B465=BH$10,BH$13,SUM(BH462:BH463)))</f>
        <v>14005.960833333334</v>
      </c>
      <c r="BI464" s="111">
        <f t="shared" si="2926"/>
        <v>4803.1900000000014</v>
      </c>
      <c r="BJ464" s="111"/>
      <c r="BK464" s="111"/>
      <c r="BL464" s="111"/>
      <c r="BM464" s="111"/>
      <c r="BN464" s="111">
        <f t="shared" si="2234"/>
        <v>10022279.856499989</v>
      </c>
      <c r="BO464" s="111">
        <f>ROUND(BN464*'Link In'!$I$2,2)</f>
        <v>501113.99</v>
      </c>
      <c r="BP464" s="111">
        <f>ROUND((BN464-BO464)*'Link In'!$I$3,2)</f>
        <v>1999444.83</v>
      </c>
    </row>
    <row r="465" spans="1:68" outlineLevel="1" x14ac:dyDescent="0.25">
      <c r="A465" s="52">
        <f t="shared" ref="A465" si="2928">A463+1</f>
        <v>206</v>
      </c>
      <c r="B465" s="102">
        <f>+B464+31</f>
        <v>46113</v>
      </c>
      <c r="C465" s="95" t="s">
        <v>15</v>
      </c>
      <c r="D465" s="96">
        <f t="shared" ref="D465:P465" si="2929">IF(OR($B465&lt;D$10,$B465&gt;D$11),0,IF($B465=D$11,-D464,-D$15))</f>
        <v>0</v>
      </c>
      <c r="E465" s="96">
        <f t="shared" si="2929"/>
        <v>0</v>
      </c>
      <c r="F465" s="96">
        <f t="shared" si="2929"/>
        <v>0</v>
      </c>
      <c r="G465" s="96">
        <f t="shared" si="2929"/>
        <v>0</v>
      </c>
      <c r="H465" s="96">
        <f t="shared" si="2929"/>
        <v>0</v>
      </c>
      <c r="I465" s="96">
        <f t="shared" si="2929"/>
        <v>0</v>
      </c>
      <c r="J465" s="96">
        <f t="shared" si="2929"/>
        <v>0</v>
      </c>
      <c r="K465" s="96">
        <f t="shared" si="2929"/>
        <v>0</v>
      </c>
      <c r="L465" s="96">
        <f t="shared" si="2929"/>
        <v>0</v>
      </c>
      <c r="M465" s="96">
        <f t="shared" si="2929"/>
        <v>0</v>
      </c>
      <c r="N465" s="96">
        <f t="shared" si="2929"/>
        <v>0</v>
      </c>
      <c r="O465" s="96">
        <f t="shared" si="2929"/>
        <v>0</v>
      </c>
      <c r="P465" s="96">
        <f t="shared" si="2929"/>
        <v>0</v>
      </c>
      <c r="Q465" s="96">
        <f>IF(OR($B465&lt;Q$10,$B465&gt;Q$11),0,IF($B465=Q$11,-Q464,-Q$15))</f>
        <v>0</v>
      </c>
      <c r="R465" s="96">
        <f t="shared" ref="R465:T465" si="2930">IF(OR($B465&lt;R$10,$B465&gt;R$11),0,IF($B465=R$11,-R464,-R$15))</f>
        <v>0</v>
      </c>
      <c r="S465" s="96">
        <f t="shared" si="2930"/>
        <v>0</v>
      </c>
      <c r="T465" s="96">
        <f t="shared" si="2930"/>
        <v>0</v>
      </c>
      <c r="U465" s="96">
        <v>0</v>
      </c>
      <c r="V465" s="96">
        <v>0</v>
      </c>
      <c r="W465" s="96">
        <v>0</v>
      </c>
      <c r="X465" s="114">
        <f t="shared" ref="X465:Z465" si="2931">IF(OR($B465&lt;X$10,$B465&gt;X$11),0,IF($B465=X$11,-X464,-X$15))</f>
        <v>0</v>
      </c>
      <c r="Y465" s="114">
        <f t="shared" si="2931"/>
        <v>0</v>
      </c>
      <c r="Z465" s="112">
        <f t="shared" si="2931"/>
        <v>-4145.22</v>
      </c>
      <c r="AA465" s="112">
        <f>IF(OR($B465&lt;AA$10,$B465&gt;AA$11),0,IF($B465=AA$11,-AA464,-AA$15))</f>
        <v>-3602.5677222222221</v>
      </c>
      <c r="AB465" s="112">
        <f t="shared" ref="AB465" si="2932">IF(OR($B465&lt;AB$10,$B465&gt;AB$11),0,IF($B465=AB$11,-AB464,-AB$15))</f>
        <v>-2323.0977777777771</v>
      </c>
      <c r="AC465" s="112">
        <f>IF(OR($B465&lt;AC$10,$B465&gt;AC$11),0,IF($B465=AC$11,-AC464,-AC$15))</f>
        <v>-5057.5455555555554</v>
      </c>
      <c r="AD465" s="112">
        <f t="shared" ref="AD465:AK465" si="2933">IF(OR($B465&lt;AD$10,$B465&gt;AD$11),0,IF($B465=AD$11,-AD464,-AD$15))</f>
        <v>-2817.2901111111109</v>
      </c>
      <c r="AE465" s="112">
        <f t="shared" si="2933"/>
        <v>-4496.5687222222223</v>
      </c>
      <c r="AF465" s="112">
        <f t="shared" si="2933"/>
        <v>-1984.0399444444445</v>
      </c>
      <c r="AG465" s="112">
        <f t="shared" si="2933"/>
        <v>-7735.1963333333342</v>
      </c>
      <c r="AH465" s="112">
        <f t="shared" si="2933"/>
        <v>-2291.8082777777777</v>
      </c>
      <c r="AI465" s="112">
        <f t="shared" si="2933"/>
        <v>-4660.0425555555557</v>
      </c>
      <c r="AJ465" s="112">
        <f t="shared" si="2933"/>
        <v>-4768.1513888888885</v>
      </c>
      <c r="AK465" s="112">
        <f t="shared" si="2933"/>
        <v>-2229.3174444444444</v>
      </c>
      <c r="AL465" s="112">
        <f>IF(OR($B465&lt;AL$10,$B465&gt;AL$11),0,IF($B465=AL$11,-AL464,-AL$15))</f>
        <v>-250.24666666666667</v>
      </c>
      <c r="AM465" s="112">
        <f t="shared" ref="AM465:BF465" si="2934">IF(OR($B465&lt;AM$10,$B465&gt;AM$11),0,IF($B465=AM$11,-AM464,-AM$15))</f>
        <v>-5824.0375000000004</v>
      </c>
      <c r="AN465" s="112">
        <f t="shared" si="2934"/>
        <v>-4412.5226666666667</v>
      </c>
      <c r="AO465" s="112">
        <f t="shared" si="2934"/>
        <v>-4428.1481111111107</v>
      </c>
      <c r="AP465" s="112">
        <f t="shared" si="2934"/>
        <v>-468.13783333333333</v>
      </c>
      <c r="AQ465" s="112">
        <f t="shared" si="2934"/>
        <v>-7311.6677222222215</v>
      </c>
      <c r="AR465" s="112">
        <f t="shared" si="2934"/>
        <v>-4252.8888888888887</v>
      </c>
      <c r="AS465" s="112">
        <f t="shared" si="2934"/>
        <v>-4309.583333333333</v>
      </c>
      <c r="AT465" s="112">
        <f t="shared" si="2934"/>
        <v>-24.662722222222218</v>
      </c>
      <c r="AU465" s="112">
        <f t="shared" si="2934"/>
        <v>-68.423666666666662</v>
      </c>
      <c r="AV465" s="112">
        <f t="shared" si="2934"/>
        <v>-2060.100611111111</v>
      </c>
      <c r="AW465" s="112">
        <f t="shared" si="2934"/>
        <v>-7993.168333333334</v>
      </c>
      <c r="AX465" s="112">
        <f t="shared" si="2934"/>
        <v>-2183.3879999999999</v>
      </c>
      <c r="AY465" s="112">
        <f t="shared" si="2934"/>
        <v>-267.97566666666665</v>
      </c>
      <c r="AZ465" s="112">
        <f t="shared" si="2934"/>
        <v>-558.75177777777776</v>
      </c>
      <c r="BA465" s="112">
        <f t="shared" si="2934"/>
        <v>-8804.7295555555556</v>
      </c>
      <c r="BB465" s="112">
        <f t="shared" si="2934"/>
        <v>-2726.9586111111112</v>
      </c>
      <c r="BC465" s="112">
        <f t="shared" si="2934"/>
        <v>-2777.6177222222223</v>
      </c>
      <c r="BD465" s="112">
        <f t="shared" si="2934"/>
        <v>-1240.0122222222224</v>
      </c>
      <c r="BE465" s="112">
        <f t="shared" si="2934"/>
        <v>-52.041777777777781</v>
      </c>
      <c r="BF465" s="112">
        <f t="shared" si="2934"/>
        <v>-277.81144444444442</v>
      </c>
      <c r="BG465" s="112">
        <f t="shared" ref="BG465:BI465" si="2935">IF(OR($B465&lt;BG$10,$B465&gt;BG$11),0,IF($B465=BG$11,-BG464,-BG$15))</f>
        <v>-5247.392277777778</v>
      </c>
      <c r="BH465" s="112">
        <f t="shared" ref="BH465" si="2936">IF(OR($B465&lt;BH$10,$B465&gt;BH$11),0,IF($B465=BH$11,-BH464,-BH$15))</f>
        <v>-79.129722222222227</v>
      </c>
      <c r="BI465" s="112">
        <f t="shared" si="2935"/>
        <v>-27.13666666666667</v>
      </c>
      <c r="BJ465" s="112"/>
      <c r="BK465" s="112"/>
      <c r="BL465" s="112"/>
      <c r="BM465" s="112"/>
      <c r="BN465" s="112">
        <f t="shared" ref="BN465:BN533" si="2937">SUM(D465:BK465)</f>
        <v>-111757.37933333335</v>
      </c>
      <c r="BO465" s="112">
        <f>ROUND(BN465*'Link In'!$I$2,2)</f>
        <v>-5587.87</v>
      </c>
      <c r="BP465" s="112">
        <f>ROUND((BN465-BO465)*'Link In'!$I$3,2)</f>
        <v>-22295.599999999999</v>
      </c>
    </row>
    <row r="466" spans="1:68" ht="14.25" customHeight="1" outlineLevel="1" x14ac:dyDescent="0.25">
      <c r="A466" s="52">
        <f t="shared" si="2845"/>
        <v>107</v>
      </c>
      <c r="B466" s="94">
        <f>B465</f>
        <v>46113</v>
      </c>
      <c r="C466" s="115" t="s">
        <v>16</v>
      </c>
      <c r="D466" s="98">
        <f t="shared" ref="D466:P466" si="2938">IF($B467&lt;D$10,0,IF($B467=D$10,D$13,SUM(D464:D465)))</f>
        <v>0</v>
      </c>
      <c r="E466" s="98">
        <f t="shared" si="2938"/>
        <v>0</v>
      </c>
      <c r="F466" s="98">
        <f t="shared" si="2938"/>
        <v>0</v>
      </c>
      <c r="G466" s="98">
        <f t="shared" si="2938"/>
        <v>0</v>
      </c>
      <c r="H466" s="98">
        <f t="shared" si="2938"/>
        <v>0</v>
      </c>
      <c r="I466" s="98">
        <f t="shared" si="2938"/>
        <v>0</v>
      </c>
      <c r="J466" s="98">
        <f t="shared" si="2938"/>
        <v>0</v>
      </c>
      <c r="K466" s="98">
        <f t="shared" si="2938"/>
        <v>0</v>
      </c>
      <c r="L466" s="98">
        <f t="shared" si="2938"/>
        <v>0</v>
      </c>
      <c r="M466" s="98">
        <f t="shared" si="2938"/>
        <v>0</v>
      </c>
      <c r="N466" s="98">
        <f t="shared" si="2938"/>
        <v>0</v>
      </c>
      <c r="O466" s="98">
        <f t="shared" si="2938"/>
        <v>0</v>
      </c>
      <c r="P466" s="98">
        <f t="shared" si="2938"/>
        <v>0</v>
      </c>
      <c r="Q466" s="98">
        <f>IF($B467&lt;Q$10,0,IF($B467=Q$10,Q$13,SUM(Q464:Q465)))</f>
        <v>-6.9121597334742546E-11</v>
      </c>
      <c r="R466" s="98">
        <f t="shared" ref="R466:T466" si="2939">IF($B467&lt;R$10,0,IF($B467=R$10,R$13,SUM(R464:R465)))</f>
        <v>1.6825651982799172E-11</v>
      </c>
      <c r="S466" s="98">
        <f t="shared" si="2939"/>
        <v>-7.0485839387401938E-12</v>
      </c>
      <c r="T466" s="98">
        <f t="shared" si="2939"/>
        <v>2.0293100533308461E-11</v>
      </c>
      <c r="U466" s="98">
        <f>IF($B467&lt;U$10,0,IF($B467=U$10,U$13,SUM(U464:U465)))</f>
        <v>-1.2050804798491299E-11</v>
      </c>
      <c r="V466" s="98">
        <v>0</v>
      </c>
      <c r="W466" s="98">
        <f>IF($B467&lt;W$10,0,IF($B467=W$10,W$13,SUM(W464:W465)))</f>
        <v>0</v>
      </c>
      <c r="X466" s="111">
        <f t="shared" ref="X466:Y466" si="2940">IF($B467&lt;X$10,0,IF($B467=X$10,X$13,SUM(X464:X465)))</f>
        <v>0</v>
      </c>
      <c r="Y466" s="111">
        <f t="shared" si="2940"/>
        <v>0</v>
      </c>
      <c r="Z466" s="111">
        <f t="shared" si="2538"/>
        <v>45597.540000003151</v>
      </c>
      <c r="AA466" s="111">
        <f>IF($B467&lt;AA$10,0,IF($B467=AA$10,AA$13,SUM(AA464:AA465)))</f>
        <v>21615.40633333334</v>
      </c>
      <c r="AB466" s="111">
        <f t="shared" si="2539"/>
        <v>62723.640000000683</v>
      </c>
      <c r="AC466" s="111">
        <f>IF($B467&lt;AC$10,0,IF($B467=AC$10,AC$13,SUM(AC464:AC465)))</f>
        <v>136553.72999999597</v>
      </c>
      <c r="AD466" s="111">
        <f t="shared" ref="AD466:AK466" si="2941">IF($B467&lt;AD$10,0,IF($B467=AD$10,AD$13,SUM(AD464:AD465)))</f>
        <v>90153.283555554648</v>
      </c>
      <c r="AE466" s="111">
        <f t="shared" si="2941"/>
        <v>287780.39822222095</v>
      </c>
      <c r="AF466" s="111">
        <f t="shared" si="2941"/>
        <v>126978.55644444564</v>
      </c>
      <c r="AG466" s="111">
        <f t="shared" si="2941"/>
        <v>495052.56533332774</v>
      </c>
      <c r="AH466" s="111">
        <f t="shared" si="2941"/>
        <v>146675.72977777626</v>
      </c>
      <c r="AI466" s="111">
        <f t="shared" si="2941"/>
        <v>298242.72355555219</v>
      </c>
      <c r="AJ466" s="111">
        <f t="shared" si="2941"/>
        <v>305161.68888888496</v>
      </c>
      <c r="AK466" s="111">
        <f t="shared" si="2941"/>
        <v>142676.3164444443</v>
      </c>
      <c r="AL466" s="111">
        <f>IF($B467&lt;AL$10,0,IF($B467=AL$10,AL$13,SUM(AL464:AL465)))</f>
        <v>16015.786666666747</v>
      </c>
      <c r="AM466" s="111">
        <f t="shared" ref="AM466:AO466" si="2942">IF($B467&lt;AM$10,0,IF($B467=AM$10,AM$13,SUM(AM464:AM465)))</f>
        <v>419330.70000000251</v>
      </c>
      <c r="AN466" s="111">
        <f t="shared" si="2942"/>
        <v>392714.5173333342</v>
      </c>
      <c r="AO466" s="111">
        <f t="shared" si="2942"/>
        <v>394105.18188888661</v>
      </c>
      <c r="AP466" s="111">
        <f>IF($B467&lt;AP$10,0,IF($B467=AP$10,AP$13,SUM(AP464:AP465)))</f>
        <v>45877.50766666689</v>
      </c>
      <c r="AQ466" s="111">
        <f>IF($B467&lt;AQ$10,0,IF($B467=AQ$10,AQ$13,SUM(AQ464:AQ465)))</f>
        <v>716543.43677777727</v>
      </c>
      <c r="AR466" s="111">
        <f t="shared" si="2743"/>
        <v>416783.11111111217</v>
      </c>
      <c r="AS466" s="111">
        <f t="shared" si="2744"/>
        <v>422339.16666666488</v>
      </c>
      <c r="AT466" s="111">
        <f t="shared" si="2745"/>
        <v>2416.9467777777681</v>
      </c>
      <c r="AU466" s="111">
        <f t="shared" si="2746"/>
        <v>6705.5193333332863</v>
      </c>
      <c r="AV466" s="111">
        <f t="shared" si="2747"/>
        <v>222490.86600000085</v>
      </c>
      <c r="AW466" s="111">
        <f t="shared" si="2748"/>
        <v>935200.69500000554</v>
      </c>
      <c r="AX466" s="111">
        <f>IF($B467&lt;AX$10,0,IF($B467=AX$10,AX$13,SUM(AX464:AX465)))</f>
        <v>248906.23200000127</v>
      </c>
      <c r="AY466" s="111">
        <f t="shared" ref="AY466:BF466" si="2943">IF($B467&lt;AY$10,0,IF($B467=AY$10,AY$13,SUM(AY464:AY465)))</f>
        <v>41000.277000000038</v>
      </c>
      <c r="AZ466" s="111">
        <f t="shared" si="2943"/>
        <v>85489.021999999866</v>
      </c>
      <c r="BA466" s="111">
        <f t="shared" si="2943"/>
        <v>1347123.6219999983</v>
      </c>
      <c r="BB466" s="111">
        <f t="shared" si="2943"/>
        <v>430859.46055555582</v>
      </c>
      <c r="BC466" s="111">
        <f t="shared" si="2943"/>
        <v>424975.51149999973</v>
      </c>
      <c r="BD466" s="111">
        <f t="shared" si="2943"/>
        <v>189721.86999999988</v>
      </c>
      <c r="BE466" s="111">
        <f t="shared" si="2943"/>
        <v>7962.391999999988</v>
      </c>
      <c r="BF466" s="111">
        <f t="shared" si="2943"/>
        <v>42505.15100000002</v>
      </c>
      <c r="BG466" s="111">
        <f t="shared" ref="BG466:BI466" si="2944">IF($B467&lt;BG$10,0,IF($B467=BG$10,BG$13,SUM(BG464:BG465)))</f>
        <v>923541.04088888888</v>
      </c>
      <c r="BH466" s="111">
        <f t="shared" ref="BH466" si="2945">IF($B467&lt;BH$10,0,IF($B467=BH$10,BH$13,SUM(BH464:BH465)))</f>
        <v>13926.831111111112</v>
      </c>
      <c r="BI466" s="111">
        <f t="shared" si="2944"/>
        <v>4776.0533333333351</v>
      </c>
      <c r="BJ466" s="111"/>
      <c r="BK466" s="111"/>
      <c r="BL466" s="111"/>
      <c r="BM466" s="111"/>
      <c r="BN466" s="111">
        <f t="shared" si="2937"/>
        <v>9910522.4771666564</v>
      </c>
      <c r="BO466" s="111">
        <f>ROUND(BN466*'Link In'!$I$2,2)</f>
        <v>495526.12</v>
      </c>
      <c r="BP466" s="111">
        <f>ROUND((BN466-BO466)*'Link In'!$I$3,2)</f>
        <v>1977149.24</v>
      </c>
    </row>
    <row r="467" spans="1:68" outlineLevel="1" x14ac:dyDescent="0.25">
      <c r="A467" s="52">
        <f t="shared" ref="A467" si="2946">A465+1</f>
        <v>207</v>
      </c>
      <c r="B467" s="102">
        <f>+B466+30</f>
        <v>46143</v>
      </c>
      <c r="C467" s="95" t="s">
        <v>15</v>
      </c>
      <c r="D467" s="96">
        <f t="shared" ref="D467:P467" si="2947">IF(OR($B467&lt;D$10,$B467&gt;D$11),0,IF($B467=D$11,-D466,-D$15))</f>
        <v>0</v>
      </c>
      <c r="E467" s="96">
        <f t="shared" si="2947"/>
        <v>0</v>
      </c>
      <c r="F467" s="96">
        <f t="shared" si="2947"/>
        <v>0</v>
      </c>
      <c r="G467" s="96">
        <f t="shared" si="2947"/>
        <v>0</v>
      </c>
      <c r="H467" s="96">
        <f t="shared" si="2947"/>
        <v>0</v>
      </c>
      <c r="I467" s="96">
        <f t="shared" si="2947"/>
        <v>0</v>
      </c>
      <c r="J467" s="96">
        <f t="shared" si="2947"/>
        <v>0</v>
      </c>
      <c r="K467" s="96">
        <f t="shared" si="2947"/>
        <v>0</v>
      </c>
      <c r="L467" s="96">
        <f t="shared" si="2947"/>
        <v>0</v>
      </c>
      <c r="M467" s="96">
        <f t="shared" si="2947"/>
        <v>0</v>
      </c>
      <c r="N467" s="96">
        <f t="shared" si="2947"/>
        <v>0</v>
      </c>
      <c r="O467" s="96">
        <f t="shared" si="2947"/>
        <v>0</v>
      </c>
      <c r="P467" s="96">
        <f t="shared" si="2947"/>
        <v>0</v>
      </c>
      <c r="Q467" s="96">
        <f>IF(OR($B467&lt;Q$10,$B467&gt;Q$11),0,IF($B467=Q$11,-Q466,-Q$15))</f>
        <v>0</v>
      </c>
      <c r="R467" s="96">
        <f t="shared" ref="R467:T467" si="2948">IF(OR($B467&lt;R$10,$B467&gt;R$11),0,IF($B467=R$11,-R466,-R$15))</f>
        <v>0</v>
      </c>
      <c r="S467" s="96">
        <f t="shared" si="2948"/>
        <v>0</v>
      </c>
      <c r="T467" s="96">
        <f t="shared" si="2948"/>
        <v>0</v>
      </c>
      <c r="U467" s="96">
        <v>0</v>
      </c>
      <c r="V467" s="96">
        <v>0</v>
      </c>
      <c r="W467" s="96">
        <v>0</v>
      </c>
      <c r="X467" s="114">
        <f t="shared" ref="X467:Z467" si="2949">IF(OR($B467&lt;X$10,$B467&gt;X$11),0,IF($B467=X$11,-X466,-X$15))</f>
        <v>0</v>
      </c>
      <c r="Y467" s="114">
        <f t="shared" si="2949"/>
        <v>0</v>
      </c>
      <c r="Z467" s="112">
        <f t="shared" si="2949"/>
        <v>-4145.22</v>
      </c>
      <c r="AA467" s="112">
        <f>IF(OR($B467&lt;AA$10,$B467&gt;AA$11),0,IF($B467=AA$11,-AA466,-AA$15))</f>
        <v>-3602.5677222222221</v>
      </c>
      <c r="AB467" s="112">
        <f t="shared" ref="AB467" si="2950">IF(OR($B467&lt;AB$10,$B467&gt;AB$11),0,IF($B467=AB$11,-AB466,-AB$15))</f>
        <v>-2323.0977777777771</v>
      </c>
      <c r="AC467" s="112">
        <f>IF(OR($B467&lt;AC$10,$B467&gt;AC$11),0,IF($B467=AC$11,-AC466,-AC$15))</f>
        <v>-5057.5455555555554</v>
      </c>
      <c r="AD467" s="112">
        <f t="shared" ref="AD467:AK467" si="2951">IF(OR($B467&lt;AD$10,$B467&gt;AD$11),0,IF($B467=AD$11,-AD466,-AD$15))</f>
        <v>-2817.2901111111109</v>
      </c>
      <c r="AE467" s="112">
        <f t="shared" si="2951"/>
        <v>-4496.5687222222223</v>
      </c>
      <c r="AF467" s="112">
        <f t="shared" si="2951"/>
        <v>-1984.0399444444445</v>
      </c>
      <c r="AG467" s="112">
        <f t="shared" si="2951"/>
        <v>-7735.1963333333342</v>
      </c>
      <c r="AH467" s="112">
        <f t="shared" si="2951"/>
        <v>-2291.8082777777777</v>
      </c>
      <c r="AI467" s="112">
        <f t="shared" si="2951"/>
        <v>-4660.0425555555557</v>
      </c>
      <c r="AJ467" s="112">
        <f t="shared" si="2951"/>
        <v>-4768.1513888888885</v>
      </c>
      <c r="AK467" s="112">
        <f t="shared" si="2951"/>
        <v>-2229.3174444444444</v>
      </c>
      <c r="AL467" s="112">
        <f>IF(OR($B467&lt;AL$10,$B467&gt;AL$11),0,IF($B467=AL$11,-AL466,-AL$15))</f>
        <v>-250.24666666666667</v>
      </c>
      <c r="AM467" s="112">
        <f t="shared" ref="AM467:BF467" si="2952">IF(OR($B467&lt;AM$10,$B467&gt;AM$11),0,IF($B467=AM$11,-AM466,-AM$15))</f>
        <v>-5824.0375000000004</v>
      </c>
      <c r="AN467" s="112">
        <f t="shared" si="2952"/>
        <v>-4412.5226666666667</v>
      </c>
      <c r="AO467" s="112">
        <f t="shared" si="2952"/>
        <v>-4428.1481111111107</v>
      </c>
      <c r="AP467" s="112">
        <f t="shared" si="2952"/>
        <v>-468.13783333333333</v>
      </c>
      <c r="AQ467" s="112">
        <f t="shared" si="2952"/>
        <v>-7311.6677222222215</v>
      </c>
      <c r="AR467" s="112">
        <f t="shared" si="2952"/>
        <v>-4252.8888888888887</v>
      </c>
      <c r="AS467" s="112">
        <f t="shared" si="2952"/>
        <v>-4309.583333333333</v>
      </c>
      <c r="AT467" s="112">
        <f t="shared" si="2952"/>
        <v>-24.662722222222218</v>
      </c>
      <c r="AU467" s="112">
        <f t="shared" si="2952"/>
        <v>-68.423666666666662</v>
      </c>
      <c r="AV467" s="112">
        <f t="shared" si="2952"/>
        <v>-2060.100611111111</v>
      </c>
      <c r="AW467" s="112">
        <f t="shared" si="2952"/>
        <v>-7993.168333333334</v>
      </c>
      <c r="AX467" s="112">
        <f t="shared" si="2952"/>
        <v>-2183.3879999999999</v>
      </c>
      <c r="AY467" s="112">
        <f t="shared" si="2952"/>
        <v>-267.97566666666665</v>
      </c>
      <c r="AZ467" s="112">
        <f t="shared" si="2952"/>
        <v>-558.75177777777776</v>
      </c>
      <c r="BA467" s="112">
        <f t="shared" si="2952"/>
        <v>-8804.7295555555556</v>
      </c>
      <c r="BB467" s="112">
        <f t="shared" si="2952"/>
        <v>-2726.9586111111112</v>
      </c>
      <c r="BC467" s="112">
        <f t="shared" si="2952"/>
        <v>-2777.6177222222223</v>
      </c>
      <c r="BD467" s="112">
        <f t="shared" si="2952"/>
        <v>-1240.0122222222224</v>
      </c>
      <c r="BE467" s="112">
        <f t="shared" si="2952"/>
        <v>-52.041777777777781</v>
      </c>
      <c r="BF467" s="112">
        <f t="shared" si="2952"/>
        <v>-277.81144444444442</v>
      </c>
      <c r="BG467" s="112">
        <f t="shared" ref="BG467:BI467" si="2953">IF(OR($B467&lt;BG$10,$B467&gt;BG$11),0,IF($B467=BG$11,-BG466,-BG$15))</f>
        <v>-5247.392277777778</v>
      </c>
      <c r="BH467" s="112">
        <f t="shared" ref="BH467" si="2954">IF(OR($B467&lt;BH$10,$B467&gt;BH$11),0,IF($B467=BH$11,-BH466,-BH$15))</f>
        <v>-79.129722222222227</v>
      </c>
      <c r="BI467" s="112">
        <f t="shared" si="2953"/>
        <v>-27.13666666666667</v>
      </c>
      <c r="BJ467" s="112"/>
      <c r="BK467" s="112"/>
      <c r="BL467" s="112"/>
      <c r="BM467" s="112"/>
      <c r="BN467" s="112">
        <f t="shared" si="2937"/>
        <v>-111757.37933333335</v>
      </c>
      <c r="BO467" s="112">
        <f>ROUND(BN467*'Link In'!$I$2,2)</f>
        <v>-5587.87</v>
      </c>
      <c r="BP467" s="112">
        <f>ROUND((BN467-BO467)*'Link In'!$I$3,2)</f>
        <v>-22295.599999999999</v>
      </c>
    </row>
    <row r="468" spans="1:68" ht="14.25" customHeight="1" outlineLevel="1" x14ac:dyDescent="0.25">
      <c r="A468" s="52">
        <f t="shared" si="2845"/>
        <v>108</v>
      </c>
      <c r="B468" s="94">
        <f>B467</f>
        <v>46143</v>
      </c>
      <c r="C468" s="115" t="s">
        <v>16</v>
      </c>
      <c r="D468" s="98">
        <f t="shared" ref="D468:P468" si="2955">IF($B469&lt;D$10,0,IF($B469=D$10,D$13,SUM(D466:D467)))</f>
        <v>0</v>
      </c>
      <c r="E468" s="98">
        <f t="shared" si="2955"/>
        <v>0</v>
      </c>
      <c r="F468" s="98">
        <f t="shared" si="2955"/>
        <v>0</v>
      </c>
      <c r="G468" s="98">
        <f t="shared" si="2955"/>
        <v>0</v>
      </c>
      <c r="H468" s="98">
        <f t="shared" si="2955"/>
        <v>0</v>
      </c>
      <c r="I468" s="98">
        <f t="shared" si="2955"/>
        <v>0</v>
      </c>
      <c r="J468" s="98">
        <f t="shared" si="2955"/>
        <v>0</v>
      </c>
      <c r="K468" s="98">
        <f t="shared" si="2955"/>
        <v>0</v>
      </c>
      <c r="L468" s="98">
        <f t="shared" si="2955"/>
        <v>0</v>
      </c>
      <c r="M468" s="98">
        <f t="shared" si="2955"/>
        <v>0</v>
      </c>
      <c r="N468" s="98">
        <f t="shared" si="2955"/>
        <v>0</v>
      </c>
      <c r="O468" s="98">
        <f t="shared" si="2955"/>
        <v>0</v>
      </c>
      <c r="P468" s="98">
        <f t="shared" si="2955"/>
        <v>0</v>
      </c>
      <c r="Q468" s="98">
        <f>IF($B469&lt;Q$10,0,IF($B469=Q$10,Q$13,SUM(Q466:Q467)))</f>
        <v>-6.9121597334742546E-11</v>
      </c>
      <c r="R468" s="98">
        <f t="shared" ref="R468:T468" si="2956">IF($B469&lt;R$10,0,IF($B469=R$10,R$13,SUM(R466:R467)))</f>
        <v>1.6825651982799172E-11</v>
      </c>
      <c r="S468" s="98">
        <f t="shared" si="2956"/>
        <v>-7.0485839387401938E-12</v>
      </c>
      <c r="T468" s="98">
        <f t="shared" si="2956"/>
        <v>2.0293100533308461E-11</v>
      </c>
      <c r="U468" s="98">
        <f>IF($B469&lt;U$10,0,IF($B469=U$10,U$13,SUM(U466:U467)))</f>
        <v>-1.2050804798491299E-11</v>
      </c>
      <c r="V468" s="98">
        <v>0</v>
      </c>
      <c r="W468" s="98">
        <f>IF($B469&lt;W$10,0,IF($B469=W$10,W$13,SUM(W466:W467)))</f>
        <v>0</v>
      </c>
      <c r="X468" s="111">
        <f t="shared" ref="X468:Y468" si="2957">IF($B469&lt;X$10,0,IF($B469=X$10,X$13,SUM(X466:X467)))</f>
        <v>0</v>
      </c>
      <c r="Y468" s="111">
        <f t="shared" si="2957"/>
        <v>0</v>
      </c>
      <c r="Z468" s="111">
        <f t="shared" si="2538"/>
        <v>41452.32000000315</v>
      </c>
      <c r="AA468" s="111">
        <f>IF($B469&lt;AA$10,0,IF($B469=AA$10,AA$13,SUM(AA466:AA467)))</f>
        <v>18012.838611111118</v>
      </c>
      <c r="AB468" s="111">
        <f t="shared" si="2539"/>
        <v>60400.54222222291</v>
      </c>
      <c r="AC468" s="111">
        <f>IF($B469&lt;AC$10,0,IF($B469=AC$10,AC$13,SUM(AC466:AC467)))</f>
        <v>131496.18444444041</v>
      </c>
      <c r="AD468" s="111">
        <f t="shared" ref="AD468:AK468" si="2958">IF($B469&lt;AD$10,0,IF($B469=AD$10,AD$13,SUM(AD466:AD467)))</f>
        <v>87335.993444443535</v>
      </c>
      <c r="AE468" s="111">
        <f t="shared" si="2958"/>
        <v>283283.82949999871</v>
      </c>
      <c r="AF468" s="111">
        <f t="shared" si="2958"/>
        <v>124994.51650000119</v>
      </c>
      <c r="AG468" s="111">
        <f t="shared" si="2958"/>
        <v>487317.36899999442</v>
      </c>
      <c r="AH468" s="111">
        <f t="shared" si="2958"/>
        <v>144383.92149999848</v>
      </c>
      <c r="AI468" s="111">
        <f t="shared" si="2958"/>
        <v>293582.68099999661</v>
      </c>
      <c r="AJ468" s="111">
        <f t="shared" si="2958"/>
        <v>300393.53749999608</v>
      </c>
      <c r="AK468" s="111">
        <f t="shared" si="2958"/>
        <v>140446.99899999987</v>
      </c>
      <c r="AL468" s="111">
        <f>IF($B469&lt;AL$10,0,IF($B469=AL$10,AL$13,SUM(AL466:AL467)))</f>
        <v>15765.540000000081</v>
      </c>
      <c r="AM468" s="111">
        <f t="shared" ref="AM468:AO468" si="2959">IF($B469&lt;AM$10,0,IF($B469=AM$10,AM$13,SUM(AM466:AM467)))</f>
        <v>413506.66250000254</v>
      </c>
      <c r="AN468" s="111">
        <f t="shared" si="2959"/>
        <v>388301.99466666754</v>
      </c>
      <c r="AO468" s="111">
        <f t="shared" si="2959"/>
        <v>389677.03377777548</v>
      </c>
      <c r="AP468" s="111">
        <f>IF($B469&lt;AP$10,0,IF($B469=AP$10,AP$13,SUM(AP466:AP467)))</f>
        <v>45409.369833333556</v>
      </c>
      <c r="AQ468" s="111">
        <f>IF($B469&lt;AQ$10,0,IF($B469=AQ$10,AQ$13,SUM(AQ466:AQ467)))</f>
        <v>709231.76905555499</v>
      </c>
      <c r="AR468" s="111">
        <f t="shared" si="2743"/>
        <v>412530.2222222233</v>
      </c>
      <c r="AS468" s="111">
        <f t="shared" si="2744"/>
        <v>418029.58333333157</v>
      </c>
      <c r="AT468" s="111">
        <f t="shared" si="2745"/>
        <v>2392.2840555555458</v>
      </c>
      <c r="AU468" s="111">
        <f t="shared" si="2746"/>
        <v>6637.0956666666198</v>
      </c>
      <c r="AV468" s="111">
        <f t="shared" si="2747"/>
        <v>220430.76538888973</v>
      </c>
      <c r="AW468" s="111">
        <f t="shared" si="2748"/>
        <v>927207.5266666722</v>
      </c>
      <c r="AX468" s="111">
        <f>IF($B469&lt;AX$10,0,IF($B469=AX$10,AX$13,SUM(AX466:AX467)))</f>
        <v>246722.84400000126</v>
      </c>
      <c r="AY468" s="111">
        <f t="shared" ref="AY468:BF468" si="2960">IF($B469&lt;AY$10,0,IF($B469=AY$10,AY$13,SUM(AY466:AY467)))</f>
        <v>40732.301333333373</v>
      </c>
      <c r="AZ468" s="111">
        <f t="shared" si="2960"/>
        <v>84930.270222222083</v>
      </c>
      <c r="BA468" s="111">
        <f t="shared" si="2960"/>
        <v>1338318.8924444427</v>
      </c>
      <c r="BB468" s="111">
        <f t="shared" si="2960"/>
        <v>428132.50194444472</v>
      </c>
      <c r="BC468" s="111">
        <f t="shared" si="2960"/>
        <v>422197.8937777775</v>
      </c>
      <c r="BD468" s="111">
        <f t="shared" si="2960"/>
        <v>188481.85777777765</v>
      </c>
      <c r="BE468" s="111">
        <f t="shared" si="2960"/>
        <v>7910.3502222222105</v>
      </c>
      <c r="BF468" s="111">
        <f t="shared" si="2960"/>
        <v>42227.339555555576</v>
      </c>
      <c r="BG468" s="111">
        <f t="shared" ref="BG468:BI468" si="2961">IF($B469&lt;BG$10,0,IF($B469=BG$10,BG$13,SUM(BG466:BG467)))</f>
        <v>918293.6486111111</v>
      </c>
      <c r="BH468" s="111">
        <f t="shared" ref="BH468" si="2962">IF($B469&lt;BH$10,0,IF($B469=BH$10,BH$13,SUM(BH466:BH467)))</f>
        <v>13847.701388888891</v>
      </c>
      <c r="BI468" s="111">
        <f t="shared" si="2961"/>
        <v>4748.9166666666688</v>
      </c>
      <c r="BJ468" s="111"/>
      <c r="BK468" s="111"/>
      <c r="BL468" s="111"/>
      <c r="BM468" s="111"/>
      <c r="BN468" s="111">
        <f t="shared" si="2937"/>
        <v>9798765.0978333242</v>
      </c>
      <c r="BO468" s="111">
        <f>ROUND(BN468*'Link In'!$I$2,2)</f>
        <v>489938.25</v>
      </c>
      <c r="BP468" s="111">
        <f>ROUND((BN468-BO468)*'Link In'!$I$3,2)</f>
        <v>1954853.64</v>
      </c>
    </row>
    <row r="469" spans="1:68" outlineLevel="1" x14ac:dyDescent="0.25">
      <c r="A469" s="52">
        <f t="shared" ref="A469" si="2963">A467+1</f>
        <v>208</v>
      </c>
      <c r="B469" s="102">
        <f>+B468+31</f>
        <v>46174</v>
      </c>
      <c r="C469" s="95" t="s">
        <v>15</v>
      </c>
      <c r="D469" s="96">
        <f t="shared" ref="D469:P469" si="2964">IF(OR($B469&lt;D$10,$B469&gt;D$11),0,IF($B469=D$11,-D468,-D$15))</f>
        <v>0</v>
      </c>
      <c r="E469" s="96">
        <f t="shared" si="2964"/>
        <v>0</v>
      </c>
      <c r="F469" s="96">
        <f t="shared" si="2964"/>
        <v>0</v>
      </c>
      <c r="G469" s="96">
        <f t="shared" si="2964"/>
        <v>0</v>
      </c>
      <c r="H469" s="96">
        <f t="shared" si="2964"/>
        <v>0</v>
      </c>
      <c r="I469" s="96">
        <f t="shared" si="2964"/>
        <v>0</v>
      </c>
      <c r="J469" s="96">
        <f t="shared" si="2964"/>
        <v>0</v>
      </c>
      <c r="K469" s="96">
        <f t="shared" si="2964"/>
        <v>0</v>
      </c>
      <c r="L469" s="96">
        <f t="shared" si="2964"/>
        <v>0</v>
      </c>
      <c r="M469" s="96">
        <f t="shared" si="2964"/>
        <v>0</v>
      </c>
      <c r="N469" s="96">
        <f t="shared" si="2964"/>
        <v>0</v>
      </c>
      <c r="O469" s="96">
        <f t="shared" si="2964"/>
        <v>0</v>
      </c>
      <c r="P469" s="96">
        <f t="shared" si="2964"/>
        <v>0</v>
      </c>
      <c r="Q469" s="96">
        <f>IF(OR($B469&lt;Q$10,$B469&gt;Q$11),0,IF($B469=Q$11,-Q468,-Q$15))</f>
        <v>0</v>
      </c>
      <c r="R469" s="96">
        <f t="shared" ref="R469:T469" si="2965">IF(OR($B469&lt;R$10,$B469&gt;R$11),0,IF($B469=R$11,-R468,-R$15))</f>
        <v>0</v>
      </c>
      <c r="S469" s="96">
        <f t="shared" si="2965"/>
        <v>0</v>
      </c>
      <c r="T469" s="96">
        <f t="shared" si="2965"/>
        <v>0</v>
      </c>
      <c r="U469" s="96">
        <v>0</v>
      </c>
      <c r="V469" s="96">
        <v>0</v>
      </c>
      <c r="W469" s="96">
        <v>0</v>
      </c>
      <c r="X469" s="114">
        <f t="shared" ref="X469:Z469" si="2966">IF(OR($B469&lt;X$10,$B469&gt;X$11),0,IF($B469=X$11,-X468,-X$15))</f>
        <v>0</v>
      </c>
      <c r="Y469" s="114">
        <f t="shared" si="2966"/>
        <v>0</v>
      </c>
      <c r="Z469" s="112">
        <f t="shared" si="2966"/>
        <v>-4145.22</v>
      </c>
      <c r="AA469" s="112">
        <f>IF(OR($B469&lt;AA$10,$B469&gt;AA$11),0,IF($B469=AA$11,-AA468,-AA$15))</f>
        <v>-3602.5677222222221</v>
      </c>
      <c r="AB469" s="112">
        <f t="shared" ref="AB469" si="2967">IF(OR($B469&lt;AB$10,$B469&gt;AB$11),0,IF($B469=AB$11,-AB468,-AB$15))</f>
        <v>-2323.0977777777771</v>
      </c>
      <c r="AC469" s="112">
        <f>IF(OR($B469&lt;AC$10,$B469&gt;AC$11),0,IF($B469=AC$11,-AC468,-AC$15))</f>
        <v>-5057.5455555555554</v>
      </c>
      <c r="AD469" s="112">
        <f t="shared" ref="AD469:AK469" si="2968">IF(OR($B469&lt;AD$10,$B469&gt;AD$11),0,IF($B469=AD$11,-AD468,-AD$15))</f>
        <v>-2817.2901111111109</v>
      </c>
      <c r="AE469" s="112">
        <f t="shared" si="2968"/>
        <v>-4496.5687222222223</v>
      </c>
      <c r="AF469" s="112">
        <f t="shared" si="2968"/>
        <v>-1984.0399444444445</v>
      </c>
      <c r="AG469" s="112">
        <f t="shared" si="2968"/>
        <v>-7735.1963333333342</v>
      </c>
      <c r="AH469" s="112">
        <f t="shared" si="2968"/>
        <v>-2291.8082777777777</v>
      </c>
      <c r="AI469" s="112">
        <f t="shared" si="2968"/>
        <v>-4660.0425555555557</v>
      </c>
      <c r="AJ469" s="112">
        <f t="shared" si="2968"/>
        <v>-4768.1513888888885</v>
      </c>
      <c r="AK469" s="112">
        <f t="shared" si="2968"/>
        <v>-2229.3174444444444</v>
      </c>
      <c r="AL469" s="112">
        <f>IF(OR($B469&lt;AL$10,$B469&gt;AL$11),0,IF($B469=AL$11,-AL468,-AL$15))</f>
        <v>-250.24666666666667</v>
      </c>
      <c r="AM469" s="112">
        <f t="shared" ref="AM469:BF469" si="2969">IF(OR($B469&lt;AM$10,$B469&gt;AM$11),0,IF($B469=AM$11,-AM468,-AM$15))</f>
        <v>-5824.0375000000004</v>
      </c>
      <c r="AN469" s="112">
        <f t="shared" si="2969"/>
        <v>-4412.5226666666667</v>
      </c>
      <c r="AO469" s="112">
        <f t="shared" si="2969"/>
        <v>-4428.1481111111107</v>
      </c>
      <c r="AP469" s="112">
        <f t="shared" si="2969"/>
        <v>-468.13783333333333</v>
      </c>
      <c r="AQ469" s="112">
        <f t="shared" si="2969"/>
        <v>-7311.6677222222215</v>
      </c>
      <c r="AR469" s="112">
        <f t="shared" si="2969"/>
        <v>-4252.8888888888887</v>
      </c>
      <c r="AS469" s="112">
        <f t="shared" si="2969"/>
        <v>-4309.583333333333</v>
      </c>
      <c r="AT469" s="112">
        <f t="shared" si="2969"/>
        <v>-24.662722222222218</v>
      </c>
      <c r="AU469" s="112">
        <f t="shared" si="2969"/>
        <v>-68.423666666666662</v>
      </c>
      <c r="AV469" s="112">
        <f t="shared" si="2969"/>
        <v>-2060.100611111111</v>
      </c>
      <c r="AW469" s="112">
        <f t="shared" si="2969"/>
        <v>-7993.168333333334</v>
      </c>
      <c r="AX469" s="112">
        <f t="shared" si="2969"/>
        <v>-2183.3879999999999</v>
      </c>
      <c r="AY469" s="112">
        <f t="shared" si="2969"/>
        <v>-267.97566666666665</v>
      </c>
      <c r="AZ469" s="112">
        <f t="shared" si="2969"/>
        <v>-558.75177777777776</v>
      </c>
      <c r="BA469" s="112">
        <f t="shared" si="2969"/>
        <v>-8804.7295555555556</v>
      </c>
      <c r="BB469" s="112">
        <f t="shared" si="2969"/>
        <v>-2726.9586111111112</v>
      </c>
      <c r="BC469" s="112">
        <f t="shared" si="2969"/>
        <v>-2777.6177222222223</v>
      </c>
      <c r="BD469" s="112">
        <f t="shared" si="2969"/>
        <v>-1240.0122222222224</v>
      </c>
      <c r="BE469" s="112">
        <f t="shared" si="2969"/>
        <v>-52.041777777777781</v>
      </c>
      <c r="BF469" s="112">
        <f t="shared" si="2969"/>
        <v>-277.81144444444442</v>
      </c>
      <c r="BG469" s="112">
        <f t="shared" ref="BG469:BI469" si="2970">IF(OR($B469&lt;BG$10,$B469&gt;BG$11),0,IF($B469=BG$11,-BG468,-BG$15))</f>
        <v>-5247.392277777778</v>
      </c>
      <c r="BH469" s="112">
        <f t="shared" ref="BH469" si="2971">IF(OR($B469&lt;BH$10,$B469&gt;BH$11),0,IF($B469=BH$11,-BH468,-BH$15))</f>
        <v>-79.129722222222227</v>
      </c>
      <c r="BI469" s="112">
        <f t="shared" si="2970"/>
        <v>-27.13666666666667</v>
      </c>
      <c r="BJ469" s="112"/>
      <c r="BK469" s="112"/>
      <c r="BL469" s="112"/>
      <c r="BM469" s="112"/>
      <c r="BN469" s="112">
        <f t="shared" si="2937"/>
        <v>-111757.37933333335</v>
      </c>
      <c r="BO469" s="112">
        <f>ROUND(BN469*'Link In'!$I$2,2)</f>
        <v>-5587.87</v>
      </c>
      <c r="BP469" s="112">
        <f>ROUND((BN469-BO469)*'Link In'!$I$3,2)</f>
        <v>-22295.599999999999</v>
      </c>
    </row>
    <row r="470" spans="1:68" ht="14.25" customHeight="1" outlineLevel="1" x14ac:dyDescent="0.25">
      <c r="A470" s="52">
        <f t="shared" si="2845"/>
        <v>109</v>
      </c>
      <c r="B470" s="94">
        <f>B469</f>
        <v>46174</v>
      </c>
      <c r="C470" s="115" t="s">
        <v>16</v>
      </c>
      <c r="D470" s="98">
        <f t="shared" ref="D470:P470" si="2972">IF($B471&lt;D$10,0,IF($B471=D$10,D$13,SUM(D468:D469)))</f>
        <v>0</v>
      </c>
      <c r="E470" s="98">
        <f t="shared" si="2972"/>
        <v>0</v>
      </c>
      <c r="F470" s="98">
        <f t="shared" si="2972"/>
        <v>0</v>
      </c>
      <c r="G470" s="98">
        <f t="shared" si="2972"/>
        <v>0</v>
      </c>
      <c r="H470" s="98">
        <f t="shared" si="2972"/>
        <v>0</v>
      </c>
      <c r="I470" s="98">
        <f t="shared" si="2972"/>
        <v>0</v>
      </c>
      <c r="J470" s="98">
        <f t="shared" si="2972"/>
        <v>0</v>
      </c>
      <c r="K470" s="98">
        <f t="shared" si="2972"/>
        <v>0</v>
      </c>
      <c r="L470" s="98">
        <f t="shared" si="2972"/>
        <v>0</v>
      </c>
      <c r="M470" s="98">
        <f t="shared" si="2972"/>
        <v>0</v>
      </c>
      <c r="N470" s="98">
        <f t="shared" si="2972"/>
        <v>0</v>
      </c>
      <c r="O470" s="98">
        <f t="shared" si="2972"/>
        <v>0</v>
      </c>
      <c r="P470" s="98">
        <f t="shared" si="2972"/>
        <v>0</v>
      </c>
      <c r="Q470" s="98">
        <f>IF($B471&lt;Q$10,0,IF($B471=Q$10,Q$13,SUM(Q468:Q469)))</f>
        <v>-6.9121597334742546E-11</v>
      </c>
      <c r="R470" s="98">
        <f t="shared" ref="R470:T470" si="2973">IF($B471&lt;R$10,0,IF($B471=R$10,R$13,SUM(R468:R469)))</f>
        <v>1.6825651982799172E-11</v>
      </c>
      <c r="S470" s="98">
        <f t="shared" si="2973"/>
        <v>-7.0485839387401938E-12</v>
      </c>
      <c r="T470" s="98">
        <f t="shared" si="2973"/>
        <v>2.0293100533308461E-11</v>
      </c>
      <c r="U470" s="98">
        <f>IF($B471&lt;U$10,0,IF($B471=U$10,U$13,SUM(U468:U469)))</f>
        <v>-1.2050804798491299E-11</v>
      </c>
      <c r="V470" s="98">
        <v>0</v>
      </c>
      <c r="W470" s="98">
        <f>IF($B471&lt;W$10,0,IF($B471=W$10,W$13,SUM(W468:W469)))</f>
        <v>0</v>
      </c>
      <c r="X470" s="111">
        <f t="shared" ref="X470:Y470" si="2974">IF($B471&lt;X$10,0,IF($B471=X$10,X$13,SUM(X468:X469)))</f>
        <v>0</v>
      </c>
      <c r="Y470" s="111">
        <f t="shared" si="2974"/>
        <v>0</v>
      </c>
      <c r="Z470" s="111">
        <f t="shared" si="2538"/>
        <v>37307.100000003149</v>
      </c>
      <c r="AA470" s="111">
        <f>IF($B471&lt;AA$10,0,IF($B471=AA$10,AA$13,SUM(AA468:AA469)))</f>
        <v>14410.270888888896</v>
      </c>
      <c r="AB470" s="111">
        <f t="shared" si="2539"/>
        <v>58077.444444445136</v>
      </c>
      <c r="AC470" s="111">
        <f>IF($B471&lt;AC$10,0,IF($B471=AC$10,AC$13,SUM(AC468:AC469)))</f>
        <v>126438.63888888486</v>
      </c>
      <c r="AD470" s="111">
        <f t="shared" ref="AD470:AK470" si="2975">IF($B471&lt;AD$10,0,IF($B471=AD$10,AD$13,SUM(AD468:AD469)))</f>
        <v>84518.703333332422</v>
      </c>
      <c r="AE470" s="111">
        <f t="shared" si="2975"/>
        <v>278787.26077777648</v>
      </c>
      <c r="AF470" s="111">
        <f t="shared" si="2975"/>
        <v>123010.47655555674</v>
      </c>
      <c r="AG470" s="111">
        <f t="shared" si="2975"/>
        <v>479582.17266666109</v>
      </c>
      <c r="AH470" s="111">
        <f t="shared" si="2975"/>
        <v>142092.11322222071</v>
      </c>
      <c r="AI470" s="111">
        <f t="shared" si="2975"/>
        <v>288922.63844444102</v>
      </c>
      <c r="AJ470" s="111">
        <f t="shared" si="2975"/>
        <v>295625.38611110719</v>
      </c>
      <c r="AK470" s="111">
        <f t="shared" si="2975"/>
        <v>138217.68155555543</v>
      </c>
      <c r="AL470" s="111">
        <f>IF($B471&lt;AL$10,0,IF($B471=AL$10,AL$13,SUM(AL468:AL469)))</f>
        <v>15515.293333333415</v>
      </c>
      <c r="AM470" s="111">
        <f t="shared" ref="AM470:AO470" si="2976">IF($B471&lt;AM$10,0,IF($B471=AM$10,AM$13,SUM(AM468:AM469)))</f>
        <v>407682.62500000256</v>
      </c>
      <c r="AN470" s="111">
        <f t="shared" si="2976"/>
        <v>383889.47200000088</v>
      </c>
      <c r="AO470" s="111">
        <f t="shared" si="2976"/>
        <v>385248.88566666434</v>
      </c>
      <c r="AP470" s="111">
        <f>IF($B471&lt;AP$10,0,IF($B471=AP$10,AP$13,SUM(AP468:AP469)))</f>
        <v>44941.232000000222</v>
      </c>
      <c r="AQ470" s="111">
        <f>IF($B471&lt;AQ$10,0,IF($B471=AQ$10,AQ$13,SUM(AQ468:AQ469)))</f>
        <v>701920.10133333271</v>
      </c>
      <c r="AR470" s="111">
        <f t="shared" si="2743"/>
        <v>408277.33333333442</v>
      </c>
      <c r="AS470" s="111">
        <f t="shared" si="2744"/>
        <v>413719.99999999825</v>
      </c>
      <c r="AT470" s="111">
        <f t="shared" si="2745"/>
        <v>2367.6213333333235</v>
      </c>
      <c r="AU470" s="111">
        <f t="shared" si="2746"/>
        <v>6568.6719999999532</v>
      </c>
      <c r="AV470" s="111">
        <f t="shared" si="2747"/>
        <v>218370.66477777861</v>
      </c>
      <c r="AW470" s="111">
        <f t="shared" si="2748"/>
        <v>919214.35833333887</v>
      </c>
      <c r="AX470" s="111">
        <f>IF($B471&lt;AX$10,0,IF($B471=AX$10,AX$13,SUM(AX468:AX469)))</f>
        <v>244539.45600000126</v>
      </c>
      <c r="AY470" s="111">
        <f t="shared" ref="AY470:BF470" si="2977">IF($B471&lt;AY$10,0,IF($B471=AY$10,AY$13,SUM(AY468:AY469)))</f>
        <v>40464.325666666708</v>
      </c>
      <c r="AZ470" s="111">
        <f t="shared" si="2977"/>
        <v>84371.5184444443</v>
      </c>
      <c r="BA470" s="111">
        <f t="shared" si="2977"/>
        <v>1329514.1628888871</v>
      </c>
      <c r="BB470" s="111">
        <f t="shared" si="2977"/>
        <v>425405.54333333363</v>
      </c>
      <c r="BC470" s="111">
        <f t="shared" si="2977"/>
        <v>419420.27605555527</v>
      </c>
      <c r="BD470" s="111">
        <f t="shared" si="2977"/>
        <v>187241.84555555542</v>
      </c>
      <c r="BE470" s="111">
        <f t="shared" si="2977"/>
        <v>7858.308444444433</v>
      </c>
      <c r="BF470" s="111">
        <f t="shared" si="2977"/>
        <v>41949.528111111133</v>
      </c>
      <c r="BG470" s="111">
        <f t="shared" ref="BG470:BI470" si="2978">IF($B471&lt;BG$10,0,IF($B471=BG$10,BG$13,SUM(BG468:BG469)))</f>
        <v>913046.25633333332</v>
      </c>
      <c r="BH470" s="111">
        <f t="shared" ref="BH470" si="2979">IF($B471&lt;BH$10,0,IF($B471=BH$10,BH$13,SUM(BH468:BH469)))</f>
        <v>13768.571666666669</v>
      </c>
      <c r="BI470" s="111">
        <f t="shared" si="2978"/>
        <v>4721.7800000000025</v>
      </c>
      <c r="BJ470" s="111">
        <f>BJ13</f>
        <v>600000</v>
      </c>
      <c r="BK470" s="111"/>
      <c r="BL470" s="111"/>
      <c r="BM470" s="111"/>
      <c r="BN470" s="111">
        <f t="shared" si="2937"/>
        <v>10287007.71849999</v>
      </c>
      <c r="BO470" s="111">
        <f>ROUND(BN470*'Link In'!$I$2,2)</f>
        <v>514350.39</v>
      </c>
      <c r="BP470" s="111">
        <f>ROUND((BN470-BO470)*'Link In'!$I$3,2)</f>
        <v>2052258.04</v>
      </c>
    </row>
    <row r="471" spans="1:68" outlineLevel="1" x14ac:dyDescent="0.25">
      <c r="A471" s="52">
        <f t="shared" ref="A471" si="2980">A469+1</f>
        <v>209</v>
      </c>
      <c r="B471" s="102">
        <f>+B470+31</f>
        <v>46205</v>
      </c>
      <c r="C471" s="95" t="s">
        <v>15</v>
      </c>
      <c r="D471" s="96">
        <f t="shared" ref="D471:P471" si="2981">IF(OR($B471&lt;D$10,$B471&gt;D$11),0,IF($B471=D$11,-D470,-D$15))</f>
        <v>0</v>
      </c>
      <c r="E471" s="96">
        <f t="shared" si="2981"/>
        <v>0</v>
      </c>
      <c r="F471" s="96">
        <f t="shared" si="2981"/>
        <v>0</v>
      </c>
      <c r="G471" s="96">
        <f t="shared" si="2981"/>
        <v>0</v>
      </c>
      <c r="H471" s="96">
        <f t="shared" si="2981"/>
        <v>0</v>
      </c>
      <c r="I471" s="96">
        <f t="shared" si="2981"/>
        <v>0</v>
      </c>
      <c r="J471" s="96">
        <f t="shared" si="2981"/>
        <v>0</v>
      </c>
      <c r="K471" s="96">
        <f t="shared" si="2981"/>
        <v>0</v>
      </c>
      <c r="L471" s="96">
        <f t="shared" si="2981"/>
        <v>0</v>
      </c>
      <c r="M471" s="96">
        <f t="shared" si="2981"/>
        <v>0</v>
      </c>
      <c r="N471" s="96">
        <f t="shared" si="2981"/>
        <v>0</v>
      </c>
      <c r="O471" s="96">
        <f t="shared" si="2981"/>
        <v>0</v>
      </c>
      <c r="P471" s="96">
        <f t="shared" si="2981"/>
        <v>0</v>
      </c>
      <c r="Q471" s="96">
        <f>IF(OR($B471&lt;Q$10,$B471&gt;Q$11),0,IF($B471=Q$11,-Q470,-Q$15))</f>
        <v>0</v>
      </c>
      <c r="R471" s="96">
        <f t="shared" ref="R471:T471" si="2982">IF(OR($B471&lt;R$10,$B471&gt;R$11),0,IF($B471=R$11,-R470,-R$15))</f>
        <v>0</v>
      </c>
      <c r="S471" s="96">
        <f t="shared" si="2982"/>
        <v>0</v>
      </c>
      <c r="T471" s="96">
        <f t="shared" si="2982"/>
        <v>0</v>
      </c>
      <c r="U471" s="96">
        <v>0</v>
      </c>
      <c r="V471" s="96">
        <v>0</v>
      </c>
      <c r="W471" s="96">
        <v>0</v>
      </c>
      <c r="X471" s="114">
        <f t="shared" ref="X471:Z471" si="2983">IF(OR($B471&lt;X$10,$B471&gt;X$11),0,IF($B471=X$11,-X470,-X$15))</f>
        <v>0</v>
      </c>
      <c r="Y471" s="114">
        <f t="shared" si="2983"/>
        <v>0</v>
      </c>
      <c r="Z471" s="112">
        <f t="shared" si="2983"/>
        <v>-4145.22</v>
      </c>
      <c r="AA471" s="112">
        <f>IF(OR($B471&lt;AA$10,$B471&gt;AA$11),0,IF($B471=AA$11,-AA470,-AA$15))</f>
        <v>-3602.5677222222221</v>
      </c>
      <c r="AB471" s="112">
        <f t="shared" ref="AB471" si="2984">IF(OR($B471&lt;AB$10,$B471&gt;AB$11),0,IF($B471=AB$11,-AB470,-AB$15))</f>
        <v>-2323.0977777777771</v>
      </c>
      <c r="AC471" s="112">
        <f>IF(OR($B471&lt;AC$10,$B471&gt;AC$11),0,IF($B471=AC$11,-AC470,-AC$15))</f>
        <v>-5057.5455555555554</v>
      </c>
      <c r="AD471" s="112">
        <f t="shared" ref="AD471:AK471" si="2985">IF(OR($B471&lt;AD$10,$B471&gt;AD$11),0,IF($B471=AD$11,-AD470,-AD$15))</f>
        <v>-2817.2901111111109</v>
      </c>
      <c r="AE471" s="112">
        <f t="shared" si="2985"/>
        <v>-4496.5687222222223</v>
      </c>
      <c r="AF471" s="112">
        <f t="shared" si="2985"/>
        <v>-1984.0399444444445</v>
      </c>
      <c r="AG471" s="112">
        <f t="shared" si="2985"/>
        <v>-7735.1963333333342</v>
      </c>
      <c r="AH471" s="112">
        <f t="shared" si="2985"/>
        <v>-2291.8082777777777</v>
      </c>
      <c r="AI471" s="112">
        <f t="shared" si="2985"/>
        <v>-4660.0425555555557</v>
      </c>
      <c r="AJ471" s="112">
        <f t="shared" si="2985"/>
        <v>-4768.1513888888885</v>
      </c>
      <c r="AK471" s="112">
        <f t="shared" si="2985"/>
        <v>-2229.3174444444444</v>
      </c>
      <c r="AL471" s="112">
        <f>IF(OR($B471&lt;AL$10,$B471&gt;AL$11),0,IF($B471=AL$11,-AL470,-AL$15))</f>
        <v>-250.24666666666667</v>
      </c>
      <c r="AM471" s="112">
        <f t="shared" ref="AM471:BF471" si="2986">IF(OR($B471&lt;AM$10,$B471&gt;AM$11),0,IF($B471=AM$11,-AM470,-AM$15))</f>
        <v>-5824.0375000000004</v>
      </c>
      <c r="AN471" s="112">
        <f t="shared" si="2986"/>
        <v>-4412.5226666666667</v>
      </c>
      <c r="AO471" s="112">
        <f t="shared" si="2986"/>
        <v>-4428.1481111111107</v>
      </c>
      <c r="AP471" s="112">
        <f t="shared" si="2986"/>
        <v>-468.13783333333333</v>
      </c>
      <c r="AQ471" s="112">
        <f t="shared" si="2986"/>
        <v>-7311.6677222222215</v>
      </c>
      <c r="AR471" s="112">
        <f t="shared" si="2986"/>
        <v>-4252.8888888888887</v>
      </c>
      <c r="AS471" s="112">
        <f t="shared" si="2986"/>
        <v>-4309.583333333333</v>
      </c>
      <c r="AT471" s="112">
        <f t="shared" si="2986"/>
        <v>-24.662722222222218</v>
      </c>
      <c r="AU471" s="112">
        <f t="shared" si="2986"/>
        <v>-68.423666666666662</v>
      </c>
      <c r="AV471" s="112">
        <f t="shared" si="2986"/>
        <v>-2060.100611111111</v>
      </c>
      <c r="AW471" s="112">
        <f t="shared" si="2986"/>
        <v>-7993.168333333334</v>
      </c>
      <c r="AX471" s="112">
        <f t="shared" si="2986"/>
        <v>-2183.3879999999999</v>
      </c>
      <c r="AY471" s="112">
        <f t="shared" si="2986"/>
        <v>-267.97566666666665</v>
      </c>
      <c r="AZ471" s="112">
        <f t="shared" si="2986"/>
        <v>-558.75177777777776</v>
      </c>
      <c r="BA471" s="112">
        <f t="shared" si="2986"/>
        <v>-8804.7295555555556</v>
      </c>
      <c r="BB471" s="112">
        <f t="shared" si="2986"/>
        <v>-2726.9586111111112</v>
      </c>
      <c r="BC471" s="112">
        <f t="shared" si="2986"/>
        <v>-2777.6177222222223</v>
      </c>
      <c r="BD471" s="112">
        <f t="shared" si="2986"/>
        <v>-1240.0122222222224</v>
      </c>
      <c r="BE471" s="112">
        <f t="shared" si="2986"/>
        <v>-52.041777777777781</v>
      </c>
      <c r="BF471" s="112">
        <f t="shared" si="2986"/>
        <v>-277.81144444444442</v>
      </c>
      <c r="BG471" s="112">
        <f t="shared" ref="BG471:BJ471" si="2987">IF(OR($B471&lt;BG$10,$B471&gt;BG$11),0,IF($B471=BG$11,-BG470,-BG$15))</f>
        <v>-5247.392277777778</v>
      </c>
      <c r="BH471" s="112">
        <f t="shared" ref="BH471:BI471" si="2988">IF(OR($B471&lt;BH$10,$B471&gt;BH$11),0,IF($B471=BH$11,-BH470,-BH$15))</f>
        <v>-79.129722222222227</v>
      </c>
      <c r="BI471" s="112">
        <f t="shared" si="2988"/>
        <v>-27.13666666666667</v>
      </c>
      <c r="BJ471" s="112">
        <f t="shared" si="2987"/>
        <v>-3333.3333333333335</v>
      </c>
      <c r="BK471" s="112"/>
      <c r="BL471" s="112"/>
      <c r="BM471" s="112"/>
      <c r="BN471" s="112">
        <f t="shared" si="2937"/>
        <v>-115090.71266666667</v>
      </c>
      <c r="BO471" s="112">
        <f>ROUND(BN471*'Link In'!$I$2,2)</f>
        <v>-5754.54</v>
      </c>
      <c r="BP471" s="112">
        <f>ROUND((BN471-BO471)*'Link In'!$I$3,2)</f>
        <v>-22960.6</v>
      </c>
    </row>
    <row r="472" spans="1:68" ht="14.25" customHeight="1" outlineLevel="1" x14ac:dyDescent="0.25">
      <c r="A472" s="52">
        <f t="shared" si="2845"/>
        <v>110</v>
      </c>
      <c r="B472" s="94">
        <f>B471</f>
        <v>46205</v>
      </c>
      <c r="C472" s="115" t="s">
        <v>16</v>
      </c>
      <c r="D472" s="98">
        <f t="shared" ref="D472:P472" si="2989">IF($B473&lt;D$10,0,IF($B473=D$10,D$13,SUM(D470:D471)))</f>
        <v>0</v>
      </c>
      <c r="E472" s="98">
        <f t="shared" si="2989"/>
        <v>0</v>
      </c>
      <c r="F472" s="98">
        <f t="shared" si="2989"/>
        <v>0</v>
      </c>
      <c r="G472" s="98">
        <f t="shared" si="2989"/>
        <v>0</v>
      </c>
      <c r="H472" s="98">
        <f t="shared" si="2989"/>
        <v>0</v>
      </c>
      <c r="I472" s="98">
        <f t="shared" si="2989"/>
        <v>0</v>
      </c>
      <c r="J472" s="98">
        <f t="shared" si="2989"/>
        <v>0</v>
      </c>
      <c r="K472" s="98">
        <f t="shared" si="2989"/>
        <v>0</v>
      </c>
      <c r="L472" s="98">
        <f t="shared" si="2989"/>
        <v>0</v>
      </c>
      <c r="M472" s="98">
        <f t="shared" si="2989"/>
        <v>0</v>
      </c>
      <c r="N472" s="98">
        <f t="shared" si="2989"/>
        <v>0</v>
      </c>
      <c r="O472" s="98">
        <f t="shared" si="2989"/>
        <v>0</v>
      </c>
      <c r="P472" s="98">
        <f t="shared" si="2989"/>
        <v>0</v>
      </c>
      <c r="Q472" s="98">
        <f>IF($B473&lt;Q$10,0,IF($B473=Q$10,Q$13,SUM(Q470:Q471)))</f>
        <v>-6.9121597334742546E-11</v>
      </c>
      <c r="R472" s="98">
        <f t="shared" ref="R472:T472" si="2990">IF($B473&lt;R$10,0,IF($B473=R$10,R$13,SUM(R470:R471)))</f>
        <v>1.6825651982799172E-11</v>
      </c>
      <c r="S472" s="98">
        <f t="shared" si="2990"/>
        <v>-7.0485839387401938E-12</v>
      </c>
      <c r="T472" s="98">
        <f t="shared" si="2990"/>
        <v>2.0293100533308461E-11</v>
      </c>
      <c r="U472" s="98">
        <f>IF($B473&lt;U$10,0,IF($B473=U$10,U$13,SUM(U470:U471)))</f>
        <v>-1.2050804798491299E-11</v>
      </c>
      <c r="V472" s="98">
        <v>0</v>
      </c>
      <c r="W472" s="98">
        <f>IF($B473&lt;W$10,0,IF($B473=W$10,W$13,SUM(W470:W471)))</f>
        <v>0</v>
      </c>
      <c r="X472" s="111">
        <f t="shared" ref="X472:Y472" si="2991">IF($B473&lt;X$10,0,IF($B473=X$10,X$13,SUM(X470:X471)))</f>
        <v>0</v>
      </c>
      <c r="Y472" s="111">
        <f t="shared" si="2991"/>
        <v>0</v>
      </c>
      <c r="Z472" s="111">
        <f t="shared" si="2538"/>
        <v>33161.880000003148</v>
      </c>
      <c r="AA472" s="111">
        <f>IF($B473&lt;AA$10,0,IF($B473=AA$10,AA$13,SUM(AA470:AA471)))</f>
        <v>10807.703166666673</v>
      </c>
      <c r="AB472" s="111">
        <f t="shared" si="2539"/>
        <v>55754.346666667363</v>
      </c>
      <c r="AC472" s="111">
        <f>IF($B473&lt;AC$10,0,IF($B473=AC$10,AC$13,SUM(AC470:AC471)))</f>
        <v>121381.09333332931</v>
      </c>
      <c r="AD472" s="111">
        <f t="shared" ref="AD472:AK472" si="2992">IF($B473&lt;AD$10,0,IF($B473=AD$10,AD$13,SUM(AD470:AD471)))</f>
        <v>81701.413222221308</v>
      </c>
      <c r="AE472" s="111">
        <f t="shared" si="2992"/>
        <v>274290.69205555425</v>
      </c>
      <c r="AF472" s="111">
        <f t="shared" si="2992"/>
        <v>121026.43661111229</v>
      </c>
      <c r="AG472" s="111">
        <f t="shared" si="2992"/>
        <v>471846.97633332777</v>
      </c>
      <c r="AH472" s="111">
        <f t="shared" si="2992"/>
        <v>139800.30494444293</v>
      </c>
      <c r="AI472" s="111">
        <f t="shared" si="2992"/>
        <v>284262.59588888544</v>
      </c>
      <c r="AJ472" s="111">
        <f t="shared" si="2992"/>
        <v>290857.2347222183</v>
      </c>
      <c r="AK472" s="111">
        <f t="shared" si="2992"/>
        <v>135988.364111111</v>
      </c>
      <c r="AL472" s="111">
        <f>IF($B473&lt;AL$10,0,IF($B473=AL$10,AL$13,SUM(AL470:AL471)))</f>
        <v>15265.046666666749</v>
      </c>
      <c r="AM472" s="111">
        <f t="shared" ref="AM472:AO472" si="2993">IF($B473&lt;AM$10,0,IF($B473=AM$10,AM$13,SUM(AM470:AM471)))</f>
        <v>401858.58750000258</v>
      </c>
      <c r="AN472" s="111">
        <f t="shared" si="2993"/>
        <v>379476.94933333423</v>
      </c>
      <c r="AO472" s="111">
        <f t="shared" si="2993"/>
        <v>380820.73755555321</v>
      </c>
      <c r="AP472" s="111">
        <f>IF($B473&lt;AP$10,0,IF($B473=AP$10,AP$13,SUM(AP470:AP471)))</f>
        <v>44473.094166666888</v>
      </c>
      <c r="AQ472" s="111">
        <f>IF($B473&lt;AQ$10,0,IF($B473=AQ$10,AQ$13,SUM(AQ470:AQ471)))</f>
        <v>694608.43361111043</v>
      </c>
      <c r="AR472" s="111">
        <f t="shared" si="2743"/>
        <v>404024.44444444554</v>
      </c>
      <c r="AS472" s="111">
        <f t="shared" si="2744"/>
        <v>409410.41666666494</v>
      </c>
      <c r="AT472" s="111">
        <f t="shared" si="2745"/>
        <v>2342.9586111111012</v>
      </c>
      <c r="AU472" s="111">
        <f t="shared" si="2746"/>
        <v>6500.2483333332866</v>
      </c>
      <c r="AV472" s="111">
        <f t="shared" si="2747"/>
        <v>216310.56416666749</v>
      </c>
      <c r="AW472" s="111">
        <f t="shared" si="2748"/>
        <v>911221.19000000553</v>
      </c>
      <c r="AX472" s="111">
        <f>IF($B473&lt;AX$10,0,IF($B473=AX$10,AX$13,SUM(AX470:AX471)))</f>
        <v>242356.06800000125</v>
      </c>
      <c r="AY472" s="111">
        <f t="shared" ref="AY472:BF472" si="2994">IF($B473&lt;AY$10,0,IF($B473=AY$10,AY$13,SUM(AY470:AY471)))</f>
        <v>40196.350000000042</v>
      </c>
      <c r="AZ472" s="111">
        <f t="shared" si="2994"/>
        <v>83812.766666666517</v>
      </c>
      <c r="BA472" s="111">
        <f t="shared" si="2994"/>
        <v>1320709.4333333315</v>
      </c>
      <c r="BB472" s="111">
        <f t="shared" si="2994"/>
        <v>422678.58472222253</v>
      </c>
      <c r="BC472" s="111">
        <f t="shared" si="2994"/>
        <v>416642.65833333303</v>
      </c>
      <c r="BD472" s="111">
        <f t="shared" si="2994"/>
        <v>186001.8333333332</v>
      </c>
      <c r="BE472" s="111">
        <f t="shared" si="2994"/>
        <v>7806.2666666666555</v>
      </c>
      <c r="BF472" s="111">
        <f t="shared" si="2994"/>
        <v>41671.716666666689</v>
      </c>
      <c r="BG472" s="111">
        <f t="shared" ref="BG472:BJ472" si="2995">IF($B473&lt;BG$10,0,IF($B473=BG$10,BG$13,SUM(BG470:BG471)))</f>
        <v>907798.86405555555</v>
      </c>
      <c r="BH472" s="111">
        <f t="shared" ref="BH472:BI472" si="2996">IF($B473&lt;BH$10,0,IF($B473=BH$10,BH$13,SUM(BH470:BH471)))</f>
        <v>13689.441944444447</v>
      </c>
      <c r="BI472" s="111">
        <f t="shared" si="2996"/>
        <v>4694.6433333333362</v>
      </c>
      <c r="BJ472" s="111">
        <f t="shared" si="2995"/>
        <v>596666.66666666663</v>
      </c>
      <c r="BK472" s="111"/>
      <c r="BL472" s="111"/>
      <c r="BM472" s="111"/>
      <c r="BN472" s="111">
        <f t="shared" si="2937"/>
        <v>10171917.005833324</v>
      </c>
      <c r="BO472" s="111">
        <f>ROUND(BN472*'Link In'!$I$2,2)</f>
        <v>508595.85</v>
      </c>
      <c r="BP472" s="111">
        <f>ROUND((BN472-BO472)*'Link In'!$I$3,2)</f>
        <v>2029297.44</v>
      </c>
    </row>
    <row r="473" spans="1:68" outlineLevel="1" x14ac:dyDescent="0.25">
      <c r="A473" s="52">
        <f t="shared" ref="A473" si="2997">A471+1</f>
        <v>210</v>
      </c>
      <c r="B473" s="102">
        <f>+B472+31</f>
        <v>46236</v>
      </c>
      <c r="C473" s="95" t="s">
        <v>15</v>
      </c>
      <c r="D473" s="96">
        <f t="shared" ref="D473:P473" si="2998">IF(OR($B473&lt;D$10,$B473&gt;D$11),0,IF($B473=D$11,-D472,-D$15))</f>
        <v>0</v>
      </c>
      <c r="E473" s="96">
        <f t="shared" si="2998"/>
        <v>0</v>
      </c>
      <c r="F473" s="96">
        <f t="shared" si="2998"/>
        <v>0</v>
      </c>
      <c r="G473" s="96">
        <f t="shared" si="2998"/>
        <v>0</v>
      </c>
      <c r="H473" s="96">
        <f t="shared" si="2998"/>
        <v>0</v>
      </c>
      <c r="I473" s="96">
        <f t="shared" si="2998"/>
        <v>0</v>
      </c>
      <c r="J473" s="96">
        <f t="shared" si="2998"/>
        <v>0</v>
      </c>
      <c r="K473" s="96">
        <f t="shared" si="2998"/>
        <v>0</v>
      </c>
      <c r="L473" s="96">
        <f t="shared" si="2998"/>
        <v>0</v>
      </c>
      <c r="M473" s="96">
        <f t="shared" si="2998"/>
        <v>0</v>
      </c>
      <c r="N473" s="96">
        <f t="shared" si="2998"/>
        <v>0</v>
      </c>
      <c r="O473" s="96">
        <f t="shared" si="2998"/>
        <v>0</v>
      </c>
      <c r="P473" s="96">
        <f t="shared" si="2998"/>
        <v>0</v>
      </c>
      <c r="Q473" s="96">
        <f>IF(OR($B473&lt;Q$10,$B473&gt;Q$11),0,IF($B473=Q$11,-Q472,-Q$15))</f>
        <v>0</v>
      </c>
      <c r="R473" s="96">
        <f t="shared" ref="R473:T473" si="2999">IF(OR($B473&lt;R$10,$B473&gt;R$11),0,IF($B473=R$11,-R472,-R$15))</f>
        <v>0</v>
      </c>
      <c r="S473" s="96">
        <f t="shared" si="2999"/>
        <v>0</v>
      </c>
      <c r="T473" s="96">
        <f t="shared" si="2999"/>
        <v>0</v>
      </c>
      <c r="U473" s="96">
        <v>0</v>
      </c>
      <c r="V473" s="96">
        <v>0</v>
      </c>
      <c r="W473" s="96">
        <v>0</v>
      </c>
      <c r="X473" s="114">
        <f t="shared" ref="X473:Z473" si="3000">IF(OR($B473&lt;X$10,$B473&gt;X$11),0,IF($B473=X$11,-X472,-X$15))</f>
        <v>0</v>
      </c>
      <c r="Y473" s="114">
        <f t="shared" si="3000"/>
        <v>0</v>
      </c>
      <c r="Z473" s="112">
        <f t="shared" si="3000"/>
        <v>-4145.22</v>
      </c>
      <c r="AA473" s="112">
        <f>IF(OR($B473&lt;AA$10,$B473&gt;AA$11),0,IF($B473=AA$11,-AA472,-AA$15))</f>
        <v>-3602.5677222222221</v>
      </c>
      <c r="AB473" s="112">
        <f t="shared" ref="AB473" si="3001">IF(OR($B473&lt;AB$10,$B473&gt;AB$11),0,IF($B473=AB$11,-AB472,-AB$15))</f>
        <v>-2323.0977777777771</v>
      </c>
      <c r="AC473" s="112">
        <f>IF(OR($B473&lt;AC$10,$B473&gt;AC$11),0,IF($B473=AC$11,-AC472,-AC$15))</f>
        <v>-5057.5455555555554</v>
      </c>
      <c r="AD473" s="112">
        <f t="shared" ref="AD473:AK473" si="3002">IF(OR($B473&lt;AD$10,$B473&gt;AD$11),0,IF($B473=AD$11,-AD472,-AD$15))</f>
        <v>-2817.2901111111109</v>
      </c>
      <c r="AE473" s="112">
        <f t="shared" si="3002"/>
        <v>-4496.5687222222223</v>
      </c>
      <c r="AF473" s="112">
        <f t="shared" si="3002"/>
        <v>-1984.0399444444445</v>
      </c>
      <c r="AG473" s="112">
        <f t="shared" si="3002"/>
        <v>-7735.1963333333342</v>
      </c>
      <c r="AH473" s="112">
        <f t="shared" si="3002"/>
        <v>-2291.8082777777777</v>
      </c>
      <c r="AI473" s="112">
        <f t="shared" si="3002"/>
        <v>-4660.0425555555557</v>
      </c>
      <c r="AJ473" s="112">
        <f t="shared" si="3002"/>
        <v>-4768.1513888888885</v>
      </c>
      <c r="AK473" s="112">
        <f t="shared" si="3002"/>
        <v>-2229.3174444444444</v>
      </c>
      <c r="AL473" s="112">
        <f>IF(OR($B473&lt;AL$10,$B473&gt;AL$11),0,IF($B473=AL$11,-AL472,-AL$15))</f>
        <v>-250.24666666666667</v>
      </c>
      <c r="AM473" s="112">
        <f t="shared" ref="AM473:BF473" si="3003">IF(OR($B473&lt;AM$10,$B473&gt;AM$11),0,IF($B473=AM$11,-AM472,-AM$15))</f>
        <v>-5824.0375000000004</v>
      </c>
      <c r="AN473" s="112">
        <f t="shared" si="3003"/>
        <v>-4412.5226666666667</v>
      </c>
      <c r="AO473" s="112">
        <f t="shared" si="3003"/>
        <v>-4428.1481111111107</v>
      </c>
      <c r="AP473" s="112">
        <f t="shared" si="3003"/>
        <v>-468.13783333333333</v>
      </c>
      <c r="AQ473" s="112">
        <f t="shared" si="3003"/>
        <v>-7311.6677222222215</v>
      </c>
      <c r="AR473" s="112">
        <f t="shared" si="3003"/>
        <v>-4252.8888888888887</v>
      </c>
      <c r="AS473" s="112">
        <f t="shared" si="3003"/>
        <v>-4309.583333333333</v>
      </c>
      <c r="AT473" s="112">
        <f t="shared" si="3003"/>
        <v>-24.662722222222218</v>
      </c>
      <c r="AU473" s="112">
        <f t="shared" si="3003"/>
        <v>-68.423666666666662</v>
      </c>
      <c r="AV473" s="112">
        <f t="shared" si="3003"/>
        <v>-2060.100611111111</v>
      </c>
      <c r="AW473" s="112">
        <f t="shared" si="3003"/>
        <v>-7993.168333333334</v>
      </c>
      <c r="AX473" s="112">
        <f t="shared" si="3003"/>
        <v>-2183.3879999999999</v>
      </c>
      <c r="AY473" s="112">
        <f t="shared" si="3003"/>
        <v>-267.97566666666665</v>
      </c>
      <c r="AZ473" s="112">
        <f t="shared" si="3003"/>
        <v>-558.75177777777776</v>
      </c>
      <c r="BA473" s="112">
        <f t="shared" si="3003"/>
        <v>-8804.7295555555556</v>
      </c>
      <c r="BB473" s="112">
        <f t="shared" si="3003"/>
        <v>-2726.9586111111112</v>
      </c>
      <c r="BC473" s="112">
        <f t="shared" si="3003"/>
        <v>-2777.6177222222223</v>
      </c>
      <c r="BD473" s="112">
        <f t="shared" si="3003"/>
        <v>-1240.0122222222224</v>
      </c>
      <c r="BE473" s="112">
        <f t="shared" si="3003"/>
        <v>-52.041777777777781</v>
      </c>
      <c r="BF473" s="112">
        <f t="shared" si="3003"/>
        <v>-277.81144444444442</v>
      </c>
      <c r="BG473" s="112">
        <f t="shared" ref="BG473:BJ473" si="3004">IF(OR($B473&lt;BG$10,$B473&gt;BG$11),0,IF($B473=BG$11,-BG472,-BG$15))</f>
        <v>-5247.392277777778</v>
      </c>
      <c r="BH473" s="112">
        <f t="shared" ref="BH473:BI473" si="3005">IF(OR($B473&lt;BH$10,$B473&gt;BH$11),0,IF($B473=BH$11,-BH472,-BH$15))</f>
        <v>-79.129722222222227</v>
      </c>
      <c r="BI473" s="112">
        <f t="shared" si="3005"/>
        <v>-27.13666666666667</v>
      </c>
      <c r="BJ473" s="112">
        <f t="shared" si="3004"/>
        <v>-3333.3333333333335</v>
      </c>
      <c r="BK473" s="112"/>
      <c r="BL473" s="112"/>
      <c r="BM473" s="112"/>
      <c r="BN473" s="112">
        <f t="shared" si="2937"/>
        <v>-115090.71266666667</v>
      </c>
      <c r="BO473" s="112">
        <f>ROUND(BN473*'Link In'!$I$2,2)</f>
        <v>-5754.54</v>
      </c>
      <c r="BP473" s="112">
        <f>ROUND((BN473-BO473)*'Link In'!$I$3,2)</f>
        <v>-22960.6</v>
      </c>
    </row>
    <row r="474" spans="1:68" ht="14.25" customHeight="1" outlineLevel="1" x14ac:dyDescent="0.25">
      <c r="A474" s="52">
        <f t="shared" si="2845"/>
        <v>111</v>
      </c>
      <c r="B474" s="94">
        <f>B473</f>
        <v>46236</v>
      </c>
      <c r="C474" s="115" t="s">
        <v>16</v>
      </c>
      <c r="D474" s="98">
        <f t="shared" ref="D474:P474" si="3006">IF($B475&lt;D$10,0,IF($B475=D$10,D$13,SUM(D472:D473)))</f>
        <v>0</v>
      </c>
      <c r="E474" s="98">
        <f t="shared" si="3006"/>
        <v>0</v>
      </c>
      <c r="F474" s="98">
        <f t="shared" si="3006"/>
        <v>0</v>
      </c>
      <c r="G474" s="98">
        <f t="shared" si="3006"/>
        <v>0</v>
      </c>
      <c r="H474" s="98">
        <f t="shared" si="3006"/>
        <v>0</v>
      </c>
      <c r="I474" s="98">
        <f t="shared" si="3006"/>
        <v>0</v>
      </c>
      <c r="J474" s="98">
        <f t="shared" si="3006"/>
        <v>0</v>
      </c>
      <c r="K474" s="98">
        <f t="shared" si="3006"/>
        <v>0</v>
      </c>
      <c r="L474" s="98">
        <f t="shared" si="3006"/>
        <v>0</v>
      </c>
      <c r="M474" s="98">
        <f t="shared" si="3006"/>
        <v>0</v>
      </c>
      <c r="N474" s="98">
        <f t="shared" si="3006"/>
        <v>0</v>
      </c>
      <c r="O474" s="98">
        <f t="shared" si="3006"/>
        <v>0</v>
      </c>
      <c r="P474" s="98">
        <f t="shared" si="3006"/>
        <v>0</v>
      </c>
      <c r="Q474" s="98">
        <f>IF($B475&lt;Q$10,0,IF($B475=Q$10,Q$13,SUM(Q472:Q473)))</f>
        <v>-6.9121597334742546E-11</v>
      </c>
      <c r="R474" s="98">
        <f t="shared" ref="R474:T474" si="3007">IF($B475&lt;R$10,0,IF($B475=R$10,R$13,SUM(R472:R473)))</f>
        <v>1.6825651982799172E-11</v>
      </c>
      <c r="S474" s="98">
        <f t="shared" si="3007"/>
        <v>-7.0485839387401938E-12</v>
      </c>
      <c r="T474" s="98">
        <f t="shared" si="3007"/>
        <v>2.0293100533308461E-11</v>
      </c>
      <c r="U474" s="98">
        <f>IF($B475&lt;U$10,0,IF($B475=U$10,U$13,SUM(U472:U473)))</f>
        <v>-1.2050804798491299E-11</v>
      </c>
      <c r="V474" s="98">
        <v>0</v>
      </c>
      <c r="W474" s="98">
        <f>IF($B475&lt;W$10,0,IF($B475=W$10,W$13,SUM(W472:W473)))</f>
        <v>0</v>
      </c>
      <c r="X474" s="111">
        <f t="shared" ref="X474:Y474" si="3008">IF($B475&lt;X$10,0,IF($B475=X$10,X$13,SUM(X472:X473)))</f>
        <v>0</v>
      </c>
      <c r="Y474" s="111">
        <f t="shared" si="3008"/>
        <v>0</v>
      </c>
      <c r="Z474" s="111">
        <f t="shared" si="2538"/>
        <v>29016.660000003147</v>
      </c>
      <c r="AA474" s="111">
        <f>IF($B475&lt;AA$10,0,IF($B475=AA$10,AA$13,SUM(AA472:AA473)))</f>
        <v>7205.1354444444514</v>
      </c>
      <c r="AB474" s="111">
        <f t="shared" si="2539"/>
        <v>53431.24888888959</v>
      </c>
      <c r="AC474" s="111">
        <f>IF($B475&lt;AC$10,0,IF($B475=AC$10,AC$13,SUM(AC472:AC473)))</f>
        <v>116323.54777777375</v>
      </c>
      <c r="AD474" s="111">
        <f t="shared" ref="AD474:AK474" si="3009">IF($B475&lt;AD$10,0,IF($B475=AD$10,AD$13,SUM(AD472:AD473)))</f>
        <v>78884.123111110195</v>
      </c>
      <c r="AE474" s="111">
        <f t="shared" si="3009"/>
        <v>269794.12333333201</v>
      </c>
      <c r="AF474" s="111">
        <f t="shared" si="3009"/>
        <v>119042.39666666785</v>
      </c>
      <c r="AG474" s="111">
        <f t="shared" si="3009"/>
        <v>464111.77999999444</v>
      </c>
      <c r="AH474" s="111">
        <f t="shared" si="3009"/>
        <v>137508.49666666516</v>
      </c>
      <c r="AI474" s="111">
        <f t="shared" si="3009"/>
        <v>279602.55333332985</v>
      </c>
      <c r="AJ474" s="111">
        <f t="shared" si="3009"/>
        <v>286089.08333332941</v>
      </c>
      <c r="AK474" s="111">
        <f t="shared" si="3009"/>
        <v>133759.04666666657</v>
      </c>
      <c r="AL474" s="111">
        <f>IF($B475&lt;AL$10,0,IF($B475=AL$10,AL$13,SUM(AL472:AL473)))</f>
        <v>15014.800000000083</v>
      </c>
      <c r="AM474" s="111">
        <f t="shared" ref="AM474:AO474" si="3010">IF($B475&lt;AM$10,0,IF($B475=AM$10,AM$13,SUM(AM472:AM473)))</f>
        <v>396034.55000000261</v>
      </c>
      <c r="AN474" s="111">
        <f t="shared" si="3010"/>
        <v>375064.42666666757</v>
      </c>
      <c r="AO474" s="111">
        <f t="shared" si="3010"/>
        <v>376392.58944444207</v>
      </c>
      <c r="AP474" s="111">
        <f>IF($B475&lt;AP$10,0,IF($B475=AP$10,AP$13,SUM(AP472:AP473)))</f>
        <v>44004.956333333554</v>
      </c>
      <c r="AQ474" s="111">
        <f>IF($B475&lt;AQ$10,0,IF($B475=AQ$10,AQ$13,SUM(AQ472:AQ473)))</f>
        <v>687296.76588888816</v>
      </c>
      <c r="AR474" s="111">
        <f t="shared" si="2743"/>
        <v>399771.55555555667</v>
      </c>
      <c r="AS474" s="111">
        <f t="shared" si="2744"/>
        <v>405100.83333333163</v>
      </c>
      <c r="AT474" s="111">
        <f t="shared" si="2745"/>
        <v>2318.2958888888788</v>
      </c>
      <c r="AU474" s="111">
        <f t="shared" si="2746"/>
        <v>6431.82466666662</v>
      </c>
      <c r="AV474" s="111">
        <f t="shared" si="2747"/>
        <v>214250.46355555637</v>
      </c>
      <c r="AW474" s="111">
        <f t="shared" si="2748"/>
        <v>903228.0216666722</v>
      </c>
      <c r="AX474" s="111">
        <f>IF($B475&lt;AX$10,0,IF($B475=AX$10,AX$13,SUM(AX472:AX473)))</f>
        <v>240172.68000000124</v>
      </c>
      <c r="AY474" s="111">
        <f t="shared" ref="AY474:BF474" si="3011">IF($B475&lt;AY$10,0,IF($B475=AY$10,AY$13,SUM(AY472:AY473)))</f>
        <v>39928.374333333377</v>
      </c>
      <c r="AZ474" s="111">
        <f t="shared" si="3011"/>
        <v>83254.014888888734</v>
      </c>
      <c r="BA474" s="111">
        <f t="shared" si="3011"/>
        <v>1311904.7037777759</v>
      </c>
      <c r="BB474" s="111">
        <f t="shared" si="3011"/>
        <v>419951.62611111143</v>
      </c>
      <c r="BC474" s="111">
        <f t="shared" si="3011"/>
        <v>413865.0406111108</v>
      </c>
      <c r="BD474" s="111">
        <f t="shared" si="3011"/>
        <v>184761.82111111097</v>
      </c>
      <c r="BE474" s="111">
        <f t="shared" si="3011"/>
        <v>7754.224888888878</v>
      </c>
      <c r="BF474" s="111">
        <f t="shared" si="3011"/>
        <v>41393.905222222245</v>
      </c>
      <c r="BG474" s="111">
        <f t="shared" ref="BG474:BJ474" si="3012">IF($B475&lt;BG$10,0,IF($B475=BG$10,BG$13,SUM(BG472:BG473)))</f>
        <v>902551.47177777777</v>
      </c>
      <c r="BH474" s="111">
        <f t="shared" ref="BH474:BI474" si="3013">IF($B475&lt;BH$10,0,IF($B475=BH$10,BH$13,SUM(BH472:BH473)))</f>
        <v>13610.312222222225</v>
      </c>
      <c r="BI474" s="111">
        <f t="shared" si="3013"/>
        <v>4667.5066666666698</v>
      </c>
      <c r="BJ474" s="111">
        <f t="shared" si="3012"/>
        <v>593333.33333333326</v>
      </c>
      <c r="BK474" s="111"/>
      <c r="BL474" s="111"/>
      <c r="BM474" s="111"/>
      <c r="BN474" s="111">
        <f t="shared" si="2937"/>
        <v>10056826.293166658</v>
      </c>
      <c r="BO474" s="111">
        <f>ROUND(BN474*'Link In'!$I$2,2)</f>
        <v>502841.31</v>
      </c>
      <c r="BP474" s="111">
        <f>ROUND((BN474-BO474)*'Link In'!$I$3,2)</f>
        <v>2006336.85</v>
      </c>
    </row>
    <row r="475" spans="1:68" outlineLevel="1" x14ac:dyDescent="0.25">
      <c r="A475" s="52">
        <f t="shared" ref="A475" si="3014">A473+1</f>
        <v>211</v>
      </c>
      <c r="B475" s="102">
        <f>+B474+31</f>
        <v>46267</v>
      </c>
      <c r="C475" s="95" t="s">
        <v>15</v>
      </c>
      <c r="D475" s="96">
        <f t="shared" ref="D475:P475" si="3015">IF(OR($B475&lt;D$10,$B475&gt;D$11),0,IF($B475=D$11,-D474,-D$15))</f>
        <v>0</v>
      </c>
      <c r="E475" s="96">
        <f t="shared" si="3015"/>
        <v>0</v>
      </c>
      <c r="F475" s="96">
        <f t="shared" si="3015"/>
        <v>0</v>
      </c>
      <c r="G475" s="96">
        <f t="shared" si="3015"/>
        <v>0</v>
      </c>
      <c r="H475" s="96">
        <f t="shared" si="3015"/>
        <v>0</v>
      </c>
      <c r="I475" s="96">
        <f t="shared" si="3015"/>
        <v>0</v>
      </c>
      <c r="J475" s="96">
        <f t="shared" si="3015"/>
        <v>0</v>
      </c>
      <c r="K475" s="96">
        <f t="shared" si="3015"/>
        <v>0</v>
      </c>
      <c r="L475" s="96">
        <f t="shared" si="3015"/>
        <v>0</v>
      </c>
      <c r="M475" s="96">
        <f t="shared" si="3015"/>
        <v>0</v>
      </c>
      <c r="N475" s="96">
        <f t="shared" si="3015"/>
        <v>0</v>
      </c>
      <c r="O475" s="96">
        <f t="shared" si="3015"/>
        <v>0</v>
      </c>
      <c r="P475" s="96">
        <f t="shared" si="3015"/>
        <v>0</v>
      </c>
      <c r="Q475" s="96">
        <f>IF(OR($B475&lt;Q$10,$B475&gt;Q$11),0,IF($B475=Q$11,-Q474,-Q$15))</f>
        <v>0</v>
      </c>
      <c r="R475" s="96">
        <f t="shared" ref="R475:T475" si="3016">IF(OR($B475&lt;R$10,$B475&gt;R$11),0,IF($B475=R$11,-R474,-R$15))</f>
        <v>0</v>
      </c>
      <c r="S475" s="96">
        <f t="shared" si="3016"/>
        <v>0</v>
      </c>
      <c r="T475" s="96">
        <f t="shared" si="3016"/>
        <v>0</v>
      </c>
      <c r="U475" s="96">
        <v>0</v>
      </c>
      <c r="V475" s="96">
        <v>0</v>
      </c>
      <c r="W475" s="96">
        <v>0</v>
      </c>
      <c r="X475" s="114">
        <f t="shared" ref="X475:Z475" si="3017">IF(OR($B475&lt;X$10,$B475&gt;X$11),0,IF($B475=X$11,-X474,-X$15))</f>
        <v>0</v>
      </c>
      <c r="Y475" s="114">
        <f t="shared" si="3017"/>
        <v>0</v>
      </c>
      <c r="Z475" s="112">
        <f t="shared" si="3017"/>
        <v>-4145.22</v>
      </c>
      <c r="AA475" s="112">
        <f>IF(OR($B475&lt;AA$10,$B475&gt;AA$11),0,IF($B475=AA$11,-AA474,-AA$15))</f>
        <v>-3602.5677222222221</v>
      </c>
      <c r="AB475" s="112">
        <f t="shared" ref="AB475" si="3018">IF(OR($B475&lt;AB$10,$B475&gt;AB$11),0,IF($B475=AB$11,-AB474,-AB$15))</f>
        <v>-2323.0977777777771</v>
      </c>
      <c r="AC475" s="112">
        <f>IF(OR($B475&lt;AC$10,$B475&gt;AC$11),0,IF($B475=AC$11,-AC474,-AC$15))</f>
        <v>-5057.5455555555554</v>
      </c>
      <c r="AD475" s="112">
        <f t="shared" ref="AD475:AK475" si="3019">IF(OR($B475&lt;AD$10,$B475&gt;AD$11),0,IF($B475=AD$11,-AD474,-AD$15))</f>
        <v>-2817.2901111111109</v>
      </c>
      <c r="AE475" s="112">
        <f t="shared" si="3019"/>
        <v>-4496.5687222222223</v>
      </c>
      <c r="AF475" s="112">
        <f t="shared" si="3019"/>
        <v>-1984.0399444444445</v>
      </c>
      <c r="AG475" s="112">
        <f t="shared" si="3019"/>
        <v>-7735.1963333333342</v>
      </c>
      <c r="AH475" s="112">
        <f t="shared" si="3019"/>
        <v>-2291.8082777777777</v>
      </c>
      <c r="AI475" s="112">
        <f t="shared" si="3019"/>
        <v>-4660.0425555555557</v>
      </c>
      <c r="AJ475" s="112">
        <f t="shared" si="3019"/>
        <v>-4768.1513888888885</v>
      </c>
      <c r="AK475" s="112">
        <f t="shared" si="3019"/>
        <v>-2229.3174444444444</v>
      </c>
      <c r="AL475" s="112">
        <f>IF(OR($B475&lt;AL$10,$B475&gt;AL$11),0,IF($B475=AL$11,-AL474,-AL$15))</f>
        <v>-250.24666666666667</v>
      </c>
      <c r="AM475" s="112">
        <f t="shared" ref="AM475:BF475" si="3020">IF(OR($B475&lt;AM$10,$B475&gt;AM$11),0,IF($B475=AM$11,-AM474,-AM$15))</f>
        <v>-5824.0375000000004</v>
      </c>
      <c r="AN475" s="112">
        <f t="shared" si="3020"/>
        <v>-4412.5226666666667</v>
      </c>
      <c r="AO475" s="112">
        <f t="shared" si="3020"/>
        <v>-4428.1481111111107</v>
      </c>
      <c r="AP475" s="112">
        <f t="shared" si="3020"/>
        <v>-468.13783333333333</v>
      </c>
      <c r="AQ475" s="112">
        <f t="shared" si="3020"/>
        <v>-7311.6677222222215</v>
      </c>
      <c r="AR475" s="112">
        <f t="shared" si="3020"/>
        <v>-4252.8888888888887</v>
      </c>
      <c r="AS475" s="112">
        <f t="shared" si="3020"/>
        <v>-4309.583333333333</v>
      </c>
      <c r="AT475" s="112">
        <f t="shared" si="3020"/>
        <v>-24.662722222222218</v>
      </c>
      <c r="AU475" s="112">
        <f t="shared" si="3020"/>
        <v>-68.423666666666662</v>
      </c>
      <c r="AV475" s="112">
        <f t="shared" si="3020"/>
        <v>-2060.100611111111</v>
      </c>
      <c r="AW475" s="112">
        <f t="shared" si="3020"/>
        <v>-7993.168333333334</v>
      </c>
      <c r="AX475" s="112">
        <f t="shared" si="3020"/>
        <v>-2183.3879999999999</v>
      </c>
      <c r="AY475" s="112">
        <f t="shared" si="3020"/>
        <v>-267.97566666666665</v>
      </c>
      <c r="AZ475" s="112">
        <f t="shared" si="3020"/>
        <v>-558.75177777777776</v>
      </c>
      <c r="BA475" s="112">
        <f t="shared" si="3020"/>
        <v>-8804.7295555555556</v>
      </c>
      <c r="BB475" s="112">
        <f t="shared" si="3020"/>
        <v>-2726.9586111111112</v>
      </c>
      <c r="BC475" s="112">
        <f t="shared" si="3020"/>
        <v>-2777.6177222222223</v>
      </c>
      <c r="BD475" s="112">
        <f t="shared" si="3020"/>
        <v>-1240.0122222222224</v>
      </c>
      <c r="BE475" s="112">
        <f t="shared" si="3020"/>
        <v>-52.041777777777781</v>
      </c>
      <c r="BF475" s="112">
        <f t="shared" si="3020"/>
        <v>-277.81144444444442</v>
      </c>
      <c r="BG475" s="112">
        <f t="shared" ref="BG475:BJ475" si="3021">IF(OR($B475&lt;BG$10,$B475&gt;BG$11),0,IF($B475=BG$11,-BG474,-BG$15))</f>
        <v>-5247.392277777778</v>
      </c>
      <c r="BH475" s="112">
        <f t="shared" ref="BH475:BI475" si="3022">IF(OR($B475&lt;BH$10,$B475&gt;BH$11),0,IF($B475=BH$11,-BH474,-BH$15))</f>
        <v>-79.129722222222227</v>
      </c>
      <c r="BI475" s="112">
        <f t="shared" si="3022"/>
        <v>-27.13666666666667</v>
      </c>
      <c r="BJ475" s="112">
        <f t="shared" si="3021"/>
        <v>-3333.3333333333335</v>
      </c>
      <c r="BK475" s="112"/>
      <c r="BL475" s="112"/>
      <c r="BM475" s="112"/>
      <c r="BN475" s="112">
        <f t="shared" si="2937"/>
        <v>-115090.71266666667</v>
      </c>
      <c r="BO475" s="112">
        <f>ROUND(BN475*'Link In'!$I$2,2)</f>
        <v>-5754.54</v>
      </c>
      <c r="BP475" s="112">
        <f>ROUND((BN475-BO475)*'Link In'!$I$3,2)</f>
        <v>-22960.6</v>
      </c>
    </row>
    <row r="476" spans="1:68" ht="14.25" customHeight="1" outlineLevel="1" x14ac:dyDescent="0.25">
      <c r="A476" s="52">
        <f t="shared" si="2845"/>
        <v>112</v>
      </c>
      <c r="B476" s="94">
        <f>B475</f>
        <v>46267</v>
      </c>
      <c r="C476" s="115" t="s">
        <v>16</v>
      </c>
      <c r="D476" s="98">
        <f t="shared" ref="D476:P476" si="3023">IF($B477&lt;D$10,0,IF($B477=D$10,D$13,SUM(D474:D475)))</f>
        <v>0</v>
      </c>
      <c r="E476" s="98">
        <f t="shared" si="3023"/>
        <v>0</v>
      </c>
      <c r="F476" s="98">
        <f t="shared" si="3023"/>
        <v>0</v>
      </c>
      <c r="G476" s="98">
        <f t="shared" si="3023"/>
        <v>0</v>
      </c>
      <c r="H476" s="98">
        <f t="shared" si="3023"/>
        <v>0</v>
      </c>
      <c r="I476" s="98">
        <f t="shared" si="3023"/>
        <v>0</v>
      </c>
      <c r="J476" s="98">
        <f t="shared" si="3023"/>
        <v>0</v>
      </c>
      <c r="K476" s="98">
        <f t="shared" si="3023"/>
        <v>0</v>
      </c>
      <c r="L476" s="98">
        <f t="shared" si="3023"/>
        <v>0</v>
      </c>
      <c r="M476" s="98">
        <f t="shared" si="3023"/>
        <v>0</v>
      </c>
      <c r="N476" s="98">
        <f t="shared" si="3023"/>
        <v>0</v>
      </c>
      <c r="O476" s="98">
        <f t="shared" si="3023"/>
        <v>0</v>
      </c>
      <c r="P476" s="98">
        <f t="shared" si="3023"/>
        <v>0</v>
      </c>
      <c r="Q476" s="98">
        <f>IF($B477&lt;Q$10,0,IF($B477=Q$10,Q$13,SUM(Q474:Q475)))</f>
        <v>-6.9121597334742546E-11</v>
      </c>
      <c r="R476" s="98">
        <f t="shared" ref="R476:T476" si="3024">IF($B477&lt;R$10,0,IF($B477=R$10,R$13,SUM(R474:R475)))</f>
        <v>1.6825651982799172E-11</v>
      </c>
      <c r="S476" s="98">
        <f t="shared" si="3024"/>
        <v>-7.0485839387401938E-12</v>
      </c>
      <c r="T476" s="98">
        <f t="shared" si="3024"/>
        <v>2.0293100533308461E-11</v>
      </c>
      <c r="U476" s="98">
        <f>IF($B477&lt;U$10,0,IF($B477=U$10,U$13,SUM(U474:U475)))</f>
        <v>-1.2050804798491299E-11</v>
      </c>
      <c r="V476" s="98">
        <v>0</v>
      </c>
      <c r="W476" s="98">
        <f>IF($B477&lt;W$10,0,IF($B477=W$10,W$13,SUM(W474:W475)))</f>
        <v>0</v>
      </c>
      <c r="X476" s="111">
        <f t="shared" ref="X476:Y476" si="3025">IF($B477&lt;X$10,0,IF($B477=X$10,X$13,SUM(X474:X475)))</f>
        <v>0</v>
      </c>
      <c r="Y476" s="111">
        <f t="shared" si="3025"/>
        <v>0</v>
      </c>
      <c r="Z476" s="111">
        <f t="shared" si="2538"/>
        <v>24871.440000003146</v>
      </c>
      <c r="AA476" s="111">
        <f>IF($B477&lt;AA$10,0,IF($B477=AA$10,AA$13,SUM(AA474:AA475)))</f>
        <v>3602.5677222222293</v>
      </c>
      <c r="AB476" s="111">
        <f t="shared" si="2539"/>
        <v>51108.151111111816</v>
      </c>
      <c r="AC476" s="111">
        <f>IF($B477&lt;AC$10,0,IF($B477=AC$10,AC$13,SUM(AC474:AC475)))</f>
        <v>111266.0022222182</v>
      </c>
      <c r="AD476" s="111">
        <f t="shared" ref="AD476:AK476" si="3026">IF($B477&lt;AD$10,0,IF($B477=AD$10,AD$13,SUM(AD474:AD475)))</f>
        <v>76066.832999999082</v>
      </c>
      <c r="AE476" s="111">
        <f t="shared" si="3026"/>
        <v>265297.55461110978</v>
      </c>
      <c r="AF476" s="111">
        <f t="shared" si="3026"/>
        <v>117058.3567222234</v>
      </c>
      <c r="AG476" s="111">
        <f t="shared" si="3026"/>
        <v>456376.58366666111</v>
      </c>
      <c r="AH476" s="111">
        <f t="shared" si="3026"/>
        <v>135216.68838888739</v>
      </c>
      <c r="AI476" s="111">
        <f t="shared" si="3026"/>
        <v>274942.51077777427</v>
      </c>
      <c r="AJ476" s="111">
        <f t="shared" si="3026"/>
        <v>281320.93194444053</v>
      </c>
      <c r="AK476" s="111">
        <f t="shared" si="3026"/>
        <v>131529.72922222214</v>
      </c>
      <c r="AL476" s="111">
        <f>IF($B477&lt;AL$10,0,IF($B477=AL$10,AL$13,SUM(AL474:AL475)))</f>
        <v>14764.553333333417</v>
      </c>
      <c r="AM476" s="111">
        <f t="shared" ref="AM476:AO476" si="3027">IF($B477&lt;AM$10,0,IF($B477=AM$10,AM$13,SUM(AM474:AM475)))</f>
        <v>390210.51250000263</v>
      </c>
      <c r="AN476" s="111">
        <f t="shared" si="3027"/>
        <v>370651.90400000091</v>
      </c>
      <c r="AO476" s="111">
        <f t="shared" si="3027"/>
        <v>371964.44133333093</v>
      </c>
      <c r="AP476" s="111">
        <f>IF($B477&lt;AP$10,0,IF($B477=AP$10,AP$13,SUM(AP474:AP475)))</f>
        <v>43536.81850000022</v>
      </c>
      <c r="AQ476" s="111">
        <f>IF($B477&lt;AQ$10,0,IF($B477=AQ$10,AQ$13,SUM(AQ474:AQ475)))</f>
        <v>679985.09816666588</v>
      </c>
      <c r="AR476" s="111">
        <f t="shared" si="2743"/>
        <v>395518.66666666779</v>
      </c>
      <c r="AS476" s="111">
        <f t="shared" si="2744"/>
        <v>400791.24999999831</v>
      </c>
      <c r="AT476" s="111">
        <f t="shared" si="2745"/>
        <v>2293.6331666666565</v>
      </c>
      <c r="AU476" s="111">
        <f t="shared" si="2746"/>
        <v>6363.4009999999535</v>
      </c>
      <c r="AV476" s="111">
        <f t="shared" si="2747"/>
        <v>212190.36294444525</v>
      </c>
      <c r="AW476" s="111">
        <f t="shared" si="2748"/>
        <v>895234.85333333886</v>
      </c>
      <c r="AX476" s="111">
        <f>IF($B477&lt;AX$10,0,IF($B477=AX$10,AX$13,SUM(AX474:AX475)))</f>
        <v>237989.29200000124</v>
      </c>
      <c r="AY476" s="111">
        <f t="shared" ref="AY476:BF476" si="3028">IF($B477&lt;AY$10,0,IF($B477=AY$10,AY$13,SUM(AY474:AY475)))</f>
        <v>39660.398666666712</v>
      </c>
      <c r="AZ476" s="111">
        <f t="shared" si="3028"/>
        <v>82695.263111110951</v>
      </c>
      <c r="BA476" s="111">
        <f t="shared" si="3028"/>
        <v>1303099.9742222202</v>
      </c>
      <c r="BB476" s="111">
        <f t="shared" si="3028"/>
        <v>417224.66750000033</v>
      </c>
      <c r="BC476" s="111">
        <f t="shared" si="3028"/>
        <v>411087.42288888857</v>
      </c>
      <c r="BD476" s="111">
        <f t="shared" si="3028"/>
        <v>183521.80888888874</v>
      </c>
      <c r="BE476" s="111">
        <f t="shared" si="3028"/>
        <v>7702.1831111111005</v>
      </c>
      <c r="BF476" s="111">
        <f t="shared" si="3028"/>
        <v>41116.093777777802</v>
      </c>
      <c r="BG476" s="111">
        <f t="shared" ref="BG476:BJ476" si="3029">IF($B477&lt;BG$10,0,IF($B477=BG$10,BG$13,SUM(BG474:BG475)))</f>
        <v>897304.07949999999</v>
      </c>
      <c r="BH476" s="111">
        <f t="shared" ref="BH476:BI476" si="3030">IF($B477&lt;BH$10,0,IF($B477=BH$10,BH$13,SUM(BH474:BH475)))</f>
        <v>13531.182500000003</v>
      </c>
      <c r="BI476" s="111">
        <f t="shared" si="3030"/>
        <v>4640.3700000000035</v>
      </c>
      <c r="BJ476" s="111">
        <f t="shared" si="3029"/>
        <v>589999.99999999988</v>
      </c>
      <c r="BK476" s="111"/>
      <c r="BL476" s="111">
        <f>BL13</f>
        <v>47600</v>
      </c>
      <c r="BM476" s="111"/>
      <c r="BN476" s="111">
        <f t="shared" si="2937"/>
        <v>9941735.580499988</v>
      </c>
      <c r="BO476" s="111">
        <f>ROUND(BN476*'Link In'!$I$2,2)</f>
        <v>497086.78</v>
      </c>
      <c r="BP476" s="111">
        <f>ROUND((BN476-BO476)*'Link In'!$I$3,2)</f>
        <v>1983376.25</v>
      </c>
    </row>
    <row r="477" spans="1:68" outlineLevel="1" x14ac:dyDescent="0.25">
      <c r="A477" s="52">
        <f t="shared" ref="A477" si="3031">A475+1</f>
        <v>212</v>
      </c>
      <c r="B477" s="102">
        <f>+B476+31</f>
        <v>46298</v>
      </c>
      <c r="C477" s="95" t="s">
        <v>15</v>
      </c>
      <c r="D477" s="96">
        <f t="shared" ref="D477:P477" si="3032">IF(OR($B477&lt;D$10,$B477&gt;D$11),0,IF($B477=D$11,-D476,-D$15))</f>
        <v>0</v>
      </c>
      <c r="E477" s="96">
        <f t="shared" si="3032"/>
        <v>0</v>
      </c>
      <c r="F477" s="96">
        <f t="shared" si="3032"/>
        <v>0</v>
      </c>
      <c r="G477" s="96">
        <f t="shared" si="3032"/>
        <v>0</v>
      </c>
      <c r="H477" s="96">
        <f t="shared" si="3032"/>
        <v>0</v>
      </c>
      <c r="I477" s="96">
        <f t="shared" si="3032"/>
        <v>0</v>
      </c>
      <c r="J477" s="96">
        <f t="shared" si="3032"/>
        <v>0</v>
      </c>
      <c r="K477" s="96">
        <f t="shared" si="3032"/>
        <v>0</v>
      </c>
      <c r="L477" s="96">
        <f t="shared" si="3032"/>
        <v>0</v>
      </c>
      <c r="M477" s="96">
        <f t="shared" si="3032"/>
        <v>0</v>
      </c>
      <c r="N477" s="96">
        <f t="shared" si="3032"/>
        <v>0</v>
      </c>
      <c r="O477" s="96">
        <f t="shared" si="3032"/>
        <v>0</v>
      </c>
      <c r="P477" s="96">
        <f t="shared" si="3032"/>
        <v>0</v>
      </c>
      <c r="Q477" s="96">
        <f>IF(OR($B477&lt;Q$10,$B477&gt;Q$11),0,IF($B477=Q$11,-Q476,-Q$15))</f>
        <v>0</v>
      </c>
      <c r="R477" s="96">
        <f t="shared" ref="R477:T477" si="3033">IF(OR($B477&lt;R$10,$B477&gt;R$11),0,IF($B477=R$11,-R476,-R$15))</f>
        <v>0</v>
      </c>
      <c r="S477" s="96">
        <f t="shared" si="3033"/>
        <v>0</v>
      </c>
      <c r="T477" s="96">
        <f t="shared" si="3033"/>
        <v>0</v>
      </c>
      <c r="U477" s="96">
        <v>0</v>
      </c>
      <c r="V477" s="96">
        <v>0</v>
      </c>
      <c r="W477" s="96">
        <v>0</v>
      </c>
      <c r="X477" s="114">
        <f t="shared" ref="X477:Z477" si="3034">IF(OR($B477&lt;X$10,$B477&gt;X$11),0,IF($B477=X$11,-X476,-X$15))</f>
        <v>0</v>
      </c>
      <c r="Y477" s="114">
        <f t="shared" si="3034"/>
        <v>0</v>
      </c>
      <c r="Z477" s="112">
        <f t="shared" si="3034"/>
        <v>-4145.22</v>
      </c>
      <c r="AA477" s="112">
        <f>IF(OR($B477&lt;AA$10,$B477&gt;AA$11),0,IF($B477=AA$11,-AA476,-AA$15))</f>
        <v>-3602.5677222222221</v>
      </c>
      <c r="AB477" s="112">
        <f t="shared" ref="AB477" si="3035">IF(OR($B477&lt;AB$10,$B477&gt;AB$11),0,IF($B477=AB$11,-AB476,-AB$15))</f>
        <v>-2323.0977777777771</v>
      </c>
      <c r="AC477" s="112">
        <f>IF(OR($B477&lt;AC$10,$B477&gt;AC$11),0,IF($B477=AC$11,-AC476,-AC$15))</f>
        <v>-5057.5455555555554</v>
      </c>
      <c r="AD477" s="112">
        <f t="shared" ref="AD477:AK477" si="3036">IF(OR($B477&lt;AD$10,$B477&gt;AD$11),0,IF($B477=AD$11,-AD476,-AD$15))</f>
        <v>-2817.2901111111109</v>
      </c>
      <c r="AE477" s="112">
        <f t="shared" si="3036"/>
        <v>-4496.5687222222223</v>
      </c>
      <c r="AF477" s="112">
        <f t="shared" si="3036"/>
        <v>-1984.0399444444445</v>
      </c>
      <c r="AG477" s="112">
        <f t="shared" si="3036"/>
        <v>-7735.1963333333342</v>
      </c>
      <c r="AH477" s="112">
        <f t="shared" si="3036"/>
        <v>-2291.8082777777777</v>
      </c>
      <c r="AI477" s="112">
        <f t="shared" si="3036"/>
        <v>-4660.0425555555557</v>
      </c>
      <c r="AJ477" s="112">
        <f t="shared" si="3036"/>
        <v>-4768.1513888888885</v>
      </c>
      <c r="AK477" s="112">
        <f t="shared" si="3036"/>
        <v>-2229.3174444444444</v>
      </c>
      <c r="AL477" s="112">
        <f>IF(OR($B477&lt;AL$10,$B477&gt;AL$11),0,IF($B477=AL$11,-AL476,-AL$15))</f>
        <v>-250.24666666666667</v>
      </c>
      <c r="AM477" s="112">
        <f t="shared" ref="AM477:BF477" si="3037">IF(OR($B477&lt;AM$10,$B477&gt;AM$11),0,IF($B477=AM$11,-AM476,-AM$15))</f>
        <v>-5824.0375000000004</v>
      </c>
      <c r="AN477" s="112">
        <f t="shared" si="3037"/>
        <v>-4412.5226666666667</v>
      </c>
      <c r="AO477" s="112">
        <f t="shared" si="3037"/>
        <v>-4428.1481111111107</v>
      </c>
      <c r="AP477" s="112">
        <f t="shared" si="3037"/>
        <v>-468.13783333333333</v>
      </c>
      <c r="AQ477" s="112">
        <f t="shared" si="3037"/>
        <v>-7311.6677222222215</v>
      </c>
      <c r="AR477" s="112">
        <f t="shared" si="3037"/>
        <v>-4252.8888888888887</v>
      </c>
      <c r="AS477" s="112">
        <f t="shared" si="3037"/>
        <v>-4309.583333333333</v>
      </c>
      <c r="AT477" s="112">
        <f t="shared" si="3037"/>
        <v>-24.662722222222218</v>
      </c>
      <c r="AU477" s="112">
        <f t="shared" si="3037"/>
        <v>-68.423666666666662</v>
      </c>
      <c r="AV477" s="112">
        <f t="shared" si="3037"/>
        <v>-2060.100611111111</v>
      </c>
      <c r="AW477" s="112">
        <f t="shared" si="3037"/>
        <v>-7993.168333333334</v>
      </c>
      <c r="AX477" s="112">
        <f t="shared" si="3037"/>
        <v>-2183.3879999999999</v>
      </c>
      <c r="AY477" s="112">
        <f t="shared" si="3037"/>
        <v>-267.97566666666665</v>
      </c>
      <c r="AZ477" s="112">
        <f t="shared" si="3037"/>
        <v>-558.75177777777776</v>
      </c>
      <c r="BA477" s="112">
        <f t="shared" si="3037"/>
        <v>-8804.7295555555556</v>
      </c>
      <c r="BB477" s="112">
        <f t="shared" si="3037"/>
        <v>-2726.9586111111112</v>
      </c>
      <c r="BC477" s="112">
        <f t="shared" si="3037"/>
        <v>-2777.6177222222223</v>
      </c>
      <c r="BD477" s="112">
        <f t="shared" si="3037"/>
        <v>-1240.0122222222224</v>
      </c>
      <c r="BE477" s="112">
        <f t="shared" si="3037"/>
        <v>-52.041777777777781</v>
      </c>
      <c r="BF477" s="112">
        <f t="shared" si="3037"/>
        <v>-277.81144444444442</v>
      </c>
      <c r="BG477" s="112">
        <f t="shared" ref="BG477:BJ477" si="3038">IF(OR($B477&lt;BG$10,$B477&gt;BG$11),0,IF($B477=BG$11,-BG476,-BG$15))</f>
        <v>-5247.392277777778</v>
      </c>
      <c r="BH477" s="112">
        <f t="shared" ref="BH477:BI477" si="3039">IF(OR($B477&lt;BH$10,$B477&gt;BH$11),0,IF($B477=BH$11,-BH476,-BH$15))</f>
        <v>-79.129722222222227</v>
      </c>
      <c r="BI477" s="112">
        <f t="shared" si="3039"/>
        <v>-27.13666666666667</v>
      </c>
      <c r="BJ477" s="112">
        <f t="shared" si="3038"/>
        <v>-3333.3333333333335</v>
      </c>
      <c r="BK477" s="112"/>
      <c r="BL477" s="112">
        <f t="shared" ref="BL477" si="3040">IF(OR($B477&lt;BL$10,$B477&gt;BL$11),0,IF($B477=BL$11,-BL476,-BL$15))</f>
        <v>-264.44444444444446</v>
      </c>
      <c r="BM477" s="112"/>
      <c r="BN477" s="112">
        <f t="shared" si="2937"/>
        <v>-115090.71266666667</v>
      </c>
      <c r="BO477" s="112">
        <f>ROUND(BN477*'Link In'!$I$2,2)</f>
        <v>-5754.54</v>
      </c>
      <c r="BP477" s="112">
        <f>ROUND((BN477-BO477)*'Link In'!$I$3,2)</f>
        <v>-22960.6</v>
      </c>
    </row>
    <row r="478" spans="1:68" ht="14.25" customHeight="1" outlineLevel="1" x14ac:dyDescent="0.25">
      <c r="A478" s="52">
        <f t="shared" si="2845"/>
        <v>113</v>
      </c>
      <c r="B478" s="94">
        <f>B477</f>
        <v>46298</v>
      </c>
      <c r="C478" s="115" t="s">
        <v>16</v>
      </c>
      <c r="D478" s="98">
        <f t="shared" ref="D478:P478" si="3041">IF($B479&lt;D$10,0,IF($B479=D$10,D$13,SUM(D476:D477)))</f>
        <v>0</v>
      </c>
      <c r="E478" s="98">
        <f t="shared" si="3041"/>
        <v>0</v>
      </c>
      <c r="F478" s="98">
        <f t="shared" si="3041"/>
        <v>0</v>
      </c>
      <c r="G478" s="98">
        <f t="shared" si="3041"/>
        <v>0</v>
      </c>
      <c r="H478" s="98">
        <f t="shared" si="3041"/>
        <v>0</v>
      </c>
      <c r="I478" s="98">
        <f t="shared" si="3041"/>
        <v>0</v>
      </c>
      <c r="J478" s="98">
        <f t="shared" si="3041"/>
        <v>0</v>
      </c>
      <c r="K478" s="98">
        <f t="shared" si="3041"/>
        <v>0</v>
      </c>
      <c r="L478" s="98">
        <f t="shared" si="3041"/>
        <v>0</v>
      </c>
      <c r="M478" s="98">
        <f t="shared" si="3041"/>
        <v>0</v>
      </c>
      <c r="N478" s="98">
        <f t="shared" si="3041"/>
        <v>0</v>
      </c>
      <c r="O478" s="98">
        <f t="shared" si="3041"/>
        <v>0</v>
      </c>
      <c r="P478" s="98">
        <f t="shared" si="3041"/>
        <v>0</v>
      </c>
      <c r="Q478" s="98">
        <f>IF($B479&lt;Q$10,0,IF($B479=Q$10,Q$13,SUM(Q476:Q477)))</f>
        <v>-6.9121597334742546E-11</v>
      </c>
      <c r="R478" s="98">
        <f t="shared" ref="R478:T478" si="3042">IF($B479&lt;R$10,0,IF($B479=R$10,R$13,SUM(R476:R477)))</f>
        <v>1.6825651982799172E-11</v>
      </c>
      <c r="S478" s="98">
        <f t="shared" si="3042"/>
        <v>-7.0485839387401938E-12</v>
      </c>
      <c r="T478" s="98">
        <f t="shared" si="3042"/>
        <v>2.0293100533308461E-11</v>
      </c>
      <c r="U478" s="98">
        <f>IF($B479&lt;U$10,0,IF($B479=U$10,U$13,SUM(U476:U477)))</f>
        <v>-1.2050804798491299E-11</v>
      </c>
      <c r="V478" s="98">
        <v>0</v>
      </c>
      <c r="W478" s="98">
        <f>IF($B479&lt;W$10,0,IF($B479=W$10,W$13,SUM(W476:W477)))</f>
        <v>0</v>
      </c>
      <c r="X478" s="111">
        <f t="shared" ref="X478:Y478" si="3043">IF($B479&lt;X$10,0,IF($B479=X$10,X$13,SUM(X476:X477)))</f>
        <v>0</v>
      </c>
      <c r="Y478" s="111">
        <f t="shared" si="3043"/>
        <v>0</v>
      </c>
      <c r="Z478" s="111">
        <f t="shared" si="2538"/>
        <v>20726.220000003144</v>
      </c>
      <c r="AA478" s="111">
        <f>IF($B479&lt;AA$10,0,IF($B479=AA$10,AA$13,SUM(AA476:AA477)))</f>
        <v>7.2759576141834259E-12</v>
      </c>
      <c r="AB478" s="111">
        <f t="shared" si="2539"/>
        <v>48785.053333334043</v>
      </c>
      <c r="AC478" s="111">
        <f>IF($B479&lt;AC$10,0,IF($B479=AC$10,AC$13,SUM(AC476:AC477)))</f>
        <v>106208.45666666265</v>
      </c>
      <c r="AD478" s="111">
        <f t="shared" ref="AD478:AK478" si="3044">IF($B479&lt;AD$10,0,IF($B479=AD$10,AD$13,SUM(AD476:AD477)))</f>
        <v>73249.542888887969</v>
      </c>
      <c r="AE478" s="111">
        <f t="shared" si="3044"/>
        <v>260800.98588888755</v>
      </c>
      <c r="AF478" s="111">
        <f t="shared" si="3044"/>
        <v>115074.31677777895</v>
      </c>
      <c r="AG478" s="111">
        <f t="shared" si="3044"/>
        <v>448641.38733332779</v>
      </c>
      <c r="AH478" s="111">
        <f t="shared" si="3044"/>
        <v>132924.88011110961</v>
      </c>
      <c r="AI478" s="111">
        <f t="shared" si="3044"/>
        <v>270282.46822221868</v>
      </c>
      <c r="AJ478" s="111">
        <f t="shared" si="3044"/>
        <v>276552.78055555164</v>
      </c>
      <c r="AK478" s="111">
        <f t="shared" si="3044"/>
        <v>129300.4117777777</v>
      </c>
      <c r="AL478" s="111">
        <f>IF($B479&lt;AL$10,0,IF($B479=AL$10,AL$13,SUM(AL476:AL477)))</f>
        <v>14514.306666666751</v>
      </c>
      <c r="AM478" s="111">
        <f t="shared" ref="AM478:AO478" si="3045">IF($B479&lt;AM$10,0,IF($B479=AM$10,AM$13,SUM(AM476:AM477)))</f>
        <v>384386.47500000265</v>
      </c>
      <c r="AN478" s="111">
        <f t="shared" si="3045"/>
        <v>366239.38133333426</v>
      </c>
      <c r="AO478" s="111">
        <f t="shared" si="3045"/>
        <v>367536.2932222198</v>
      </c>
      <c r="AP478" s="111">
        <f>IF($B479&lt;AP$10,0,IF($B479=AP$10,AP$13,SUM(AP476:AP477)))</f>
        <v>43068.680666666885</v>
      </c>
      <c r="AQ478" s="111">
        <f>IF($B479&lt;AQ$10,0,IF($B479=AQ$10,AQ$13,SUM(AQ476:AQ477)))</f>
        <v>672673.4304444436</v>
      </c>
      <c r="AR478" s="111">
        <f t="shared" si="2743"/>
        <v>391265.77777777892</v>
      </c>
      <c r="AS478" s="111">
        <f t="shared" si="2744"/>
        <v>396481.666666665</v>
      </c>
      <c r="AT478" s="111">
        <f t="shared" si="2745"/>
        <v>2268.9704444444342</v>
      </c>
      <c r="AU478" s="111">
        <f t="shared" si="2746"/>
        <v>6294.9773333332869</v>
      </c>
      <c r="AV478" s="111">
        <f t="shared" si="2747"/>
        <v>210130.26233333413</v>
      </c>
      <c r="AW478" s="111">
        <f t="shared" si="2748"/>
        <v>887241.68500000553</v>
      </c>
      <c r="AX478" s="111">
        <f>IF($B479&lt;AX$10,0,IF($B479=AX$10,AX$13,SUM(AX476:AX477)))</f>
        <v>235805.90400000123</v>
      </c>
      <c r="AY478" s="111">
        <f t="shared" ref="AY478:BF478" si="3046">IF($B479&lt;AY$10,0,IF($B479=AY$10,AY$13,SUM(AY476:AY477)))</f>
        <v>39392.423000000046</v>
      </c>
      <c r="AZ478" s="111">
        <f t="shared" si="3046"/>
        <v>82136.511333333168</v>
      </c>
      <c r="BA478" s="111">
        <f t="shared" si="3046"/>
        <v>1294295.2446666646</v>
      </c>
      <c r="BB478" s="111">
        <f t="shared" si="3046"/>
        <v>414497.70888888923</v>
      </c>
      <c r="BC478" s="111">
        <f t="shared" si="3046"/>
        <v>408309.80516666634</v>
      </c>
      <c r="BD478" s="111">
        <f t="shared" si="3046"/>
        <v>182281.79666666652</v>
      </c>
      <c r="BE478" s="111">
        <f t="shared" si="3046"/>
        <v>7650.141333333323</v>
      </c>
      <c r="BF478" s="111">
        <f t="shared" si="3046"/>
        <v>40838.282333333358</v>
      </c>
      <c r="BG478" s="111">
        <f t="shared" ref="BG478:BJ478" si="3047">IF($B479&lt;BG$10,0,IF($B479=BG$10,BG$13,SUM(BG476:BG477)))</f>
        <v>892056.68722222222</v>
      </c>
      <c r="BH478" s="111">
        <f t="shared" ref="BH478:BI478" si="3048">IF($B479&lt;BH$10,0,IF($B479=BH$10,BH$13,SUM(BH476:BH477)))</f>
        <v>13452.052777777781</v>
      </c>
      <c r="BI478" s="111">
        <f t="shared" si="3048"/>
        <v>4613.2333333333372</v>
      </c>
      <c r="BJ478" s="111">
        <f t="shared" si="3047"/>
        <v>586666.66666666651</v>
      </c>
      <c r="BK478" s="111"/>
      <c r="BL478" s="111">
        <f t="shared" ref="BL478" si="3049">IF($B479&lt;BL$10,0,IF($B479=BL$10,BL$13,SUM(BL476:BL477)))</f>
        <v>47335.555555555555</v>
      </c>
      <c r="BM478" s="111"/>
      <c r="BN478" s="111">
        <f t="shared" si="2937"/>
        <v>9826644.8678333219</v>
      </c>
      <c r="BO478" s="111">
        <f>ROUND(BN478*'Link In'!$I$2,2)</f>
        <v>491332.24</v>
      </c>
      <c r="BP478" s="111">
        <f>ROUND((BN478-BO478)*'Link In'!$I$3,2)</f>
        <v>1960415.65</v>
      </c>
    </row>
    <row r="479" spans="1:68" outlineLevel="1" x14ac:dyDescent="0.25">
      <c r="A479" s="52">
        <f t="shared" ref="A479" si="3050">A477+1</f>
        <v>213</v>
      </c>
      <c r="B479" s="102">
        <f>+B478+31</f>
        <v>46329</v>
      </c>
      <c r="C479" s="95" t="s">
        <v>15</v>
      </c>
      <c r="D479" s="96">
        <f t="shared" ref="D479:P479" si="3051">IF(OR($B479&lt;D$10,$B479&gt;D$11),0,IF($B479=D$11,-D478,-D$15))</f>
        <v>0</v>
      </c>
      <c r="E479" s="96">
        <f t="shared" si="3051"/>
        <v>0</v>
      </c>
      <c r="F479" s="96">
        <f t="shared" si="3051"/>
        <v>0</v>
      </c>
      <c r="G479" s="96">
        <f t="shared" si="3051"/>
        <v>0</v>
      </c>
      <c r="H479" s="96">
        <f t="shared" si="3051"/>
        <v>0</v>
      </c>
      <c r="I479" s="96">
        <f t="shared" si="3051"/>
        <v>0</v>
      </c>
      <c r="J479" s="96">
        <f t="shared" si="3051"/>
        <v>0</v>
      </c>
      <c r="K479" s="96">
        <f t="shared" si="3051"/>
        <v>0</v>
      </c>
      <c r="L479" s="96">
        <f t="shared" si="3051"/>
        <v>0</v>
      </c>
      <c r="M479" s="96">
        <f t="shared" si="3051"/>
        <v>0</v>
      </c>
      <c r="N479" s="96">
        <f t="shared" si="3051"/>
        <v>0</v>
      </c>
      <c r="O479" s="96">
        <f t="shared" si="3051"/>
        <v>0</v>
      </c>
      <c r="P479" s="96">
        <f t="shared" si="3051"/>
        <v>0</v>
      </c>
      <c r="Q479" s="96">
        <f>IF(OR($B479&lt;Q$10,$B479&gt;Q$11),0,IF($B479=Q$11,-Q478,-Q$15))</f>
        <v>0</v>
      </c>
      <c r="R479" s="96">
        <f t="shared" ref="R479:T479" si="3052">IF(OR($B479&lt;R$10,$B479&gt;R$11),0,IF($B479=R$11,-R478,-R$15))</f>
        <v>0</v>
      </c>
      <c r="S479" s="96">
        <f t="shared" si="3052"/>
        <v>0</v>
      </c>
      <c r="T479" s="96">
        <f t="shared" si="3052"/>
        <v>0</v>
      </c>
      <c r="U479" s="96">
        <v>0</v>
      </c>
      <c r="V479" s="96">
        <v>0</v>
      </c>
      <c r="W479" s="96">
        <v>0</v>
      </c>
      <c r="X479" s="114">
        <f t="shared" ref="X479:Z479" si="3053">IF(OR($B479&lt;X$10,$B479&gt;X$11),0,IF($B479=X$11,-X478,-X$15))</f>
        <v>0</v>
      </c>
      <c r="Y479" s="114">
        <f t="shared" si="3053"/>
        <v>0</v>
      </c>
      <c r="Z479" s="112">
        <f t="shared" si="3053"/>
        <v>-4145.22</v>
      </c>
      <c r="AA479" s="112">
        <f>IF(OR($B479&lt;AA$10,$B479&gt;AA$11),0,IF($B479=AA$11,-AA478,-AA$15))</f>
        <v>0</v>
      </c>
      <c r="AB479" s="112">
        <f t="shared" ref="AB479" si="3054">IF(OR($B479&lt;AB$10,$B479&gt;AB$11),0,IF($B479=AB$11,-AB478,-AB$15))</f>
        <v>-2323.0977777777771</v>
      </c>
      <c r="AC479" s="112">
        <f>IF(OR($B479&lt;AC$10,$B479&gt;AC$11),0,IF($B479=AC$11,-AC478,-AC$15))</f>
        <v>-5057.5455555555554</v>
      </c>
      <c r="AD479" s="112">
        <f t="shared" ref="AD479:AK479" si="3055">IF(OR($B479&lt;AD$10,$B479&gt;AD$11),0,IF($B479=AD$11,-AD478,-AD$15))</f>
        <v>-2817.2901111111109</v>
      </c>
      <c r="AE479" s="112">
        <f t="shared" si="3055"/>
        <v>-4496.5687222222223</v>
      </c>
      <c r="AF479" s="112">
        <f t="shared" si="3055"/>
        <v>-1984.0399444444445</v>
      </c>
      <c r="AG479" s="112">
        <f t="shared" si="3055"/>
        <v>-7735.1963333333342</v>
      </c>
      <c r="AH479" s="112">
        <f t="shared" si="3055"/>
        <v>-2291.8082777777777</v>
      </c>
      <c r="AI479" s="112">
        <f t="shared" si="3055"/>
        <v>-4660.0425555555557</v>
      </c>
      <c r="AJ479" s="112">
        <f t="shared" si="3055"/>
        <v>-4768.1513888888885</v>
      </c>
      <c r="AK479" s="112">
        <f t="shared" si="3055"/>
        <v>-2229.3174444444444</v>
      </c>
      <c r="AL479" s="112">
        <f>IF(OR($B479&lt;AL$10,$B479&gt;AL$11),0,IF($B479=AL$11,-AL478,-AL$15))</f>
        <v>-250.24666666666667</v>
      </c>
      <c r="AM479" s="112">
        <f t="shared" ref="AM479:BF479" si="3056">IF(OR($B479&lt;AM$10,$B479&gt;AM$11),0,IF($B479=AM$11,-AM478,-AM$15))</f>
        <v>-5824.0375000000004</v>
      </c>
      <c r="AN479" s="112">
        <f t="shared" si="3056"/>
        <v>-4412.5226666666667</v>
      </c>
      <c r="AO479" s="112">
        <f t="shared" si="3056"/>
        <v>-4428.1481111111107</v>
      </c>
      <c r="AP479" s="112">
        <f t="shared" si="3056"/>
        <v>-468.13783333333333</v>
      </c>
      <c r="AQ479" s="112">
        <f t="shared" si="3056"/>
        <v>-7311.6677222222215</v>
      </c>
      <c r="AR479" s="112">
        <f t="shared" si="3056"/>
        <v>-4252.8888888888887</v>
      </c>
      <c r="AS479" s="112">
        <f t="shared" si="3056"/>
        <v>-4309.583333333333</v>
      </c>
      <c r="AT479" s="112">
        <f t="shared" si="3056"/>
        <v>-24.662722222222218</v>
      </c>
      <c r="AU479" s="112">
        <f t="shared" si="3056"/>
        <v>-68.423666666666662</v>
      </c>
      <c r="AV479" s="112">
        <f t="shared" si="3056"/>
        <v>-2060.100611111111</v>
      </c>
      <c r="AW479" s="112">
        <f t="shared" si="3056"/>
        <v>-7993.168333333334</v>
      </c>
      <c r="AX479" s="112">
        <f t="shared" si="3056"/>
        <v>-2183.3879999999999</v>
      </c>
      <c r="AY479" s="112">
        <f t="shared" si="3056"/>
        <v>-267.97566666666665</v>
      </c>
      <c r="AZ479" s="112">
        <f t="shared" si="3056"/>
        <v>-558.75177777777776</v>
      </c>
      <c r="BA479" s="112">
        <f t="shared" si="3056"/>
        <v>-8804.7295555555556</v>
      </c>
      <c r="BB479" s="112">
        <f t="shared" si="3056"/>
        <v>-2726.9586111111112</v>
      </c>
      <c r="BC479" s="112">
        <f t="shared" si="3056"/>
        <v>-2777.6177222222223</v>
      </c>
      <c r="BD479" s="112">
        <f t="shared" si="3056"/>
        <v>-1240.0122222222224</v>
      </c>
      <c r="BE479" s="112">
        <f t="shared" si="3056"/>
        <v>-52.041777777777781</v>
      </c>
      <c r="BF479" s="112">
        <f t="shared" si="3056"/>
        <v>-277.81144444444442</v>
      </c>
      <c r="BG479" s="112">
        <f t="shared" ref="BG479:BJ479" si="3057">IF(OR($B479&lt;BG$10,$B479&gt;BG$11),0,IF($B479=BG$11,-BG478,-BG$15))</f>
        <v>-5247.392277777778</v>
      </c>
      <c r="BH479" s="112">
        <f t="shared" ref="BH479:BI479" si="3058">IF(OR($B479&lt;BH$10,$B479&gt;BH$11),0,IF($B479=BH$11,-BH478,-BH$15))</f>
        <v>-79.129722222222227</v>
      </c>
      <c r="BI479" s="112">
        <f t="shared" si="3058"/>
        <v>-27.13666666666667</v>
      </c>
      <c r="BJ479" s="112">
        <f t="shared" si="3057"/>
        <v>-3333.3333333333335</v>
      </c>
      <c r="BK479" s="112"/>
      <c r="BL479" s="112">
        <f t="shared" ref="BL479" si="3059">IF(OR($B479&lt;BL$10,$B479&gt;BL$11),0,IF($B479=BL$11,-BL478,-BL$15))</f>
        <v>-264.44444444444446</v>
      </c>
      <c r="BM479" s="112"/>
      <c r="BN479" s="112">
        <f t="shared" si="2937"/>
        <v>-111488.14494444444</v>
      </c>
      <c r="BO479" s="112">
        <f>ROUND(BN479*'Link In'!$I$2,2)</f>
        <v>-5574.41</v>
      </c>
      <c r="BP479" s="112">
        <f>ROUND((BN479-BO479)*'Link In'!$I$3,2)</f>
        <v>-22241.88</v>
      </c>
    </row>
    <row r="480" spans="1:68" ht="14.25" customHeight="1" outlineLevel="1" x14ac:dyDescent="0.25">
      <c r="A480" s="52">
        <f t="shared" si="2845"/>
        <v>114</v>
      </c>
      <c r="B480" s="94">
        <f>B479</f>
        <v>46329</v>
      </c>
      <c r="C480" s="115" t="s">
        <v>16</v>
      </c>
      <c r="D480" s="98">
        <f t="shared" ref="D480:P480" si="3060">IF($B481&lt;D$10,0,IF($B481=D$10,D$13,SUM(D478:D479)))</f>
        <v>0</v>
      </c>
      <c r="E480" s="98">
        <f t="shared" si="3060"/>
        <v>0</v>
      </c>
      <c r="F480" s="98">
        <f t="shared" si="3060"/>
        <v>0</v>
      </c>
      <c r="G480" s="98">
        <f t="shared" si="3060"/>
        <v>0</v>
      </c>
      <c r="H480" s="98">
        <f t="shared" si="3060"/>
        <v>0</v>
      </c>
      <c r="I480" s="98">
        <f t="shared" si="3060"/>
        <v>0</v>
      </c>
      <c r="J480" s="98">
        <f t="shared" si="3060"/>
        <v>0</v>
      </c>
      <c r="K480" s="98">
        <f t="shared" si="3060"/>
        <v>0</v>
      </c>
      <c r="L480" s="98">
        <f t="shared" si="3060"/>
        <v>0</v>
      </c>
      <c r="M480" s="98">
        <f t="shared" si="3060"/>
        <v>0</v>
      </c>
      <c r="N480" s="98">
        <f t="shared" si="3060"/>
        <v>0</v>
      </c>
      <c r="O480" s="98">
        <f t="shared" si="3060"/>
        <v>0</v>
      </c>
      <c r="P480" s="98">
        <f t="shared" si="3060"/>
        <v>0</v>
      </c>
      <c r="Q480" s="98">
        <f>IF($B481&lt;Q$10,0,IF($B481=Q$10,Q$13,SUM(Q478:Q479)))</f>
        <v>-6.9121597334742546E-11</v>
      </c>
      <c r="R480" s="98">
        <f t="shared" ref="R480:T480" si="3061">IF($B481&lt;R$10,0,IF($B481=R$10,R$13,SUM(R478:R479)))</f>
        <v>1.6825651982799172E-11</v>
      </c>
      <c r="S480" s="98">
        <f t="shared" si="3061"/>
        <v>-7.0485839387401938E-12</v>
      </c>
      <c r="T480" s="98">
        <f t="shared" si="3061"/>
        <v>2.0293100533308461E-11</v>
      </c>
      <c r="U480" s="98">
        <f>IF($B481&lt;U$10,0,IF($B481=U$10,U$13,SUM(U478:U479)))</f>
        <v>-1.2050804798491299E-11</v>
      </c>
      <c r="V480" s="98">
        <v>0</v>
      </c>
      <c r="W480" s="98">
        <f>IF($B481&lt;W$10,0,IF($B481=W$10,W$13,SUM(W478:W479)))</f>
        <v>0</v>
      </c>
      <c r="X480" s="111">
        <f t="shared" ref="X480:Y480" si="3062">IF($B481&lt;X$10,0,IF($B481=X$10,X$13,SUM(X478:X479)))</f>
        <v>0</v>
      </c>
      <c r="Y480" s="111">
        <f t="shared" si="3062"/>
        <v>0</v>
      </c>
      <c r="Z480" s="111">
        <f t="shared" si="2538"/>
        <v>16581.000000003143</v>
      </c>
      <c r="AA480" s="111">
        <f>IF($B481&lt;AA$10,0,IF($B481=AA$10,AA$13,SUM(AA478:AA479)))</f>
        <v>7.2759576141834259E-12</v>
      </c>
      <c r="AB480" s="111">
        <f t="shared" si="2539"/>
        <v>46461.955555556269</v>
      </c>
      <c r="AC480" s="111">
        <f>IF($B481&lt;AC$10,0,IF($B481=AC$10,AC$13,SUM(AC478:AC479)))</f>
        <v>101150.9111111071</v>
      </c>
      <c r="AD480" s="111">
        <f t="shared" ref="AD480:AK480" si="3063">IF($B481&lt;AD$10,0,IF($B481=AD$10,AD$13,SUM(AD478:AD479)))</f>
        <v>70432.252777776856</v>
      </c>
      <c r="AE480" s="111">
        <f t="shared" si="3063"/>
        <v>256304.41716666531</v>
      </c>
      <c r="AF480" s="111">
        <f t="shared" si="3063"/>
        <v>113090.2768333345</v>
      </c>
      <c r="AG480" s="111">
        <f t="shared" si="3063"/>
        <v>440906.19099999446</v>
      </c>
      <c r="AH480" s="111">
        <f t="shared" si="3063"/>
        <v>130633.07183333184</v>
      </c>
      <c r="AI480" s="111">
        <f t="shared" si="3063"/>
        <v>265622.4256666631</v>
      </c>
      <c r="AJ480" s="111">
        <f t="shared" si="3063"/>
        <v>271784.62916666275</v>
      </c>
      <c r="AK480" s="111">
        <f t="shared" si="3063"/>
        <v>127071.09433333325</v>
      </c>
      <c r="AL480" s="111">
        <f>IF($B481&lt;AL$10,0,IF($B481=AL$10,AL$13,SUM(AL478:AL479)))</f>
        <v>14264.060000000085</v>
      </c>
      <c r="AM480" s="111">
        <f t="shared" ref="AM480:AO480" si="3064">IF($B481&lt;AM$10,0,IF($B481=AM$10,AM$13,SUM(AM478:AM479)))</f>
        <v>378562.43750000268</v>
      </c>
      <c r="AN480" s="111">
        <f t="shared" si="3064"/>
        <v>361826.8586666676</v>
      </c>
      <c r="AO480" s="111">
        <f t="shared" si="3064"/>
        <v>363108.14511110866</v>
      </c>
      <c r="AP480" s="111">
        <f>IF($B481&lt;AP$10,0,IF($B481=AP$10,AP$13,SUM(AP478:AP479)))</f>
        <v>42600.542833333551</v>
      </c>
      <c r="AQ480" s="111">
        <f>IF($B481&lt;AQ$10,0,IF($B481=AQ$10,AQ$13,SUM(AQ478:AQ479)))</f>
        <v>665361.76272222132</v>
      </c>
      <c r="AR480" s="111">
        <f t="shared" si="2743"/>
        <v>387012.88888889004</v>
      </c>
      <c r="AS480" s="111">
        <f t="shared" si="2744"/>
        <v>392172.08333333168</v>
      </c>
      <c r="AT480" s="111">
        <f t="shared" si="2745"/>
        <v>2244.3077222222119</v>
      </c>
      <c r="AU480" s="111">
        <f t="shared" si="2746"/>
        <v>6226.5536666666203</v>
      </c>
      <c r="AV480" s="111">
        <f t="shared" si="2747"/>
        <v>208070.16172222301</v>
      </c>
      <c r="AW480" s="111">
        <f t="shared" si="2748"/>
        <v>879248.51666667219</v>
      </c>
      <c r="AX480" s="111">
        <f>IF($B481&lt;AX$10,0,IF($B481=AX$10,AX$13,SUM(AX478:AX479)))</f>
        <v>233622.51600000123</v>
      </c>
      <c r="AY480" s="111">
        <f t="shared" ref="AY480:BF480" si="3065">IF($B481&lt;AY$10,0,IF($B481=AY$10,AY$13,SUM(AY478:AY479)))</f>
        <v>39124.447333333381</v>
      </c>
      <c r="AZ480" s="111">
        <f t="shared" si="3065"/>
        <v>81577.759555555385</v>
      </c>
      <c r="BA480" s="111">
        <f t="shared" si="3065"/>
        <v>1285490.515111109</v>
      </c>
      <c r="BB480" s="111">
        <f t="shared" si="3065"/>
        <v>411770.75027777813</v>
      </c>
      <c r="BC480" s="111">
        <f t="shared" si="3065"/>
        <v>405532.18744444411</v>
      </c>
      <c r="BD480" s="111">
        <f t="shared" si="3065"/>
        <v>181041.78444444429</v>
      </c>
      <c r="BE480" s="111">
        <f t="shared" si="3065"/>
        <v>7598.0995555555455</v>
      </c>
      <c r="BF480" s="111">
        <f t="shared" si="3065"/>
        <v>40560.470888888914</v>
      </c>
      <c r="BG480" s="111">
        <f t="shared" ref="BG480:BJ480" si="3066">IF($B481&lt;BG$10,0,IF($B481=BG$10,BG$13,SUM(BG478:BG479)))</f>
        <v>886809.29494444444</v>
      </c>
      <c r="BH480" s="111">
        <f t="shared" ref="BH480:BI480" si="3067">IF($B481&lt;BH$10,0,IF($B481=BH$10,BH$13,SUM(BH478:BH479)))</f>
        <v>13372.923055555559</v>
      </c>
      <c r="BI480" s="111">
        <f t="shared" si="3067"/>
        <v>4586.0966666666709</v>
      </c>
      <c r="BJ480" s="111">
        <f t="shared" si="3066"/>
        <v>583333.33333333314</v>
      </c>
      <c r="BK480" s="111"/>
      <c r="BL480" s="111">
        <f t="shared" ref="BL480" si="3068">IF($B481&lt;BL$10,0,IF($B481=BL$10,BL$13,SUM(BL478:BL479)))</f>
        <v>47071.111111111109</v>
      </c>
      <c r="BM480" s="111"/>
      <c r="BN480" s="111">
        <f t="shared" si="2937"/>
        <v>9715156.7228888758</v>
      </c>
      <c r="BO480" s="111">
        <f>ROUND(BN480*'Link In'!$I$2,2)</f>
        <v>485757.84</v>
      </c>
      <c r="BP480" s="111">
        <f>ROUND((BN480-BO480)*'Link In'!$I$3,2)</f>
        <v>1938173.77</v>
      </c>
    </row>
    <row r="481" spans="1:68" outlineLevel="1" x14ac:dyDescent="0.25">
      <c r="A481" s="52">
        <f t="shared" ref="A481" si="3069">A479+1</f>
        <v>214</v>
      </c>
      <c r="B481" s="102">
        <f>+B480+31</f>
        <v>46360</v>
      </c>
      <c r="C481" s="95" t="s">
        <v>15</v>
      </c>
      <c r="D481" s="96">
        <f t="shared" ref="D481:P481" si="3070">IF(OR($B481&lt;D$10,$B481&gt;D$11),0,IF($B481=D$11,-D480,-D$15))</f>
        <v>0</v>
      </c>
      <c r="E481" s="96">
        <f t="shared" si="3070"/>
        <v>0</v>
      </c>
      <c r="F481" s="96">
        <f t="shared" si="3070"/>
        <v>0</v>
      </c>
      <c r="G481" s="96">
        <f t="shared" si="3070"/>
        <v>0</v>
      </c>
      <c r="H481" s="96">
        <f t="shared" si="3070"/>
        <v>0</v>
      </c>
      <c r="I481" s="96">
        <f t="shared" si="3070"/>
        <v>0</v>
      </c>
      <c r="J481" s="96">
        <f t="shared" si="3070"/>
        <v>0</v>
      </c>
      <c r="K481" s="96">
        <f t="shared" si="3070"/>
        <v>0</v>
      </c>
      <c r="L481" s="96">
        <f t="shared" si="3070"/>
        <v>0</v>
      </c>
      <c r="M481" s="96">
        <f t="shared" si="3070"/>
        <v>0</v>
      </c>
      <c r="N481" s="96">
        <f t="shared" si="3070"/>
        <v>0</v>
      </c>
      <c r="O481" s="96">
        <f t="shared" si="3070"/>
        <v>0</v>
      </c>
      <c r="P481" s="96">
        <f t="shared" si="3070"/>
        <v>0</v>
      </c>
      <c r="Q481" s="96">
        <f>IF(OR($B481&lt;Q$10,$B481&gt;Q$11),0,IF($B481=Q$11,-Q480,-Q$15))</f>
        <v>0</v>
      </c>
      <c r="R481" s="96">
        <f t="shared" ref="R481:T481" si="3071">IF(OR($B481&lt;R$10,$B481&gt;R$11),0,IF($B481=R$11,-R480,-R$15))</f>
        <v>0</v>
      </c>
      <c r="S481" s="96">
        <f t="shared" si="3071"/>
        <v>0</v>
      </c>
      <c r="T481" s="96">
        <f t="shared" si="3071"/>
        <v>0</v>
      </c>
      <c r="U481" s="96">
        <v>0</v>
      </c>
      <c r="V481" s="96">
        <v>0</v>
      </c>
      <c r="W481" s="96">
        <v>0</v>
      </c>
      <c r="X481" s="114">
        <f t="shared" ref="X481:Z481" si="3072">IF(OR($B481&lt;X$10,$B481&gt;X$11),0,IF($B481=X$11,-X480,-X$15))</f>
        <v>0</v>
      </c>
      <c r="Y481" s="114">
        <f t="shared" si="3072"/>
        <v>0</v>
      </c>
      <c r="Z481" s="112">
        <f t="shared" si="3072"/>
        <v>-4145.22</v>
      </c>
      <c r="AA481" s="112">
        <f>IF(OR($B481&lt;AA$10,$B481&gt;AA$11),0,IF($B481=AA$11,-AA480,-AA$15))</f>
        <v>0</v>
      </c>
      <c r="AB481" s="112">
        <f t="shared" ref="AB481" si="3073">IF(OR($B481&lt;AB$10,$B481&gt;AB$11),0,IF($B481=AB$11,-AB480,-AB$15))</f>
        <v>-2323.0977777777771</v>
      </c>
      <c r="AC481" s="112">
        <f>IF(OR($B481&lt;AC$10,$B481&gt;AC$11),0,IF($B481=AC$11,-AC480,-AC$15))</f>
        <v>-5057.5455555555554</v>
      </c>
      <c r="AD481" s="112">
        <f t="shared" ref="AD481:AK481" si="3074">IF(OR($B481&lt;AD$10,$B481&gt;AD$11),0,IF($B481=AD$11,-AD480,-AD$15))</f>
        <v>-2817.2901111111109</v>
      </c>
      <c r="AE481" s="112">
        <f t="shared" si="3074"/>
        <v>-4496.5687222222223</v>
      </c>
      <c r="AF481" s="112">
        <f t="shared" si="3074"/>
        <v>-1984.0399444444445</v>
      </c>
      <c r="AG481" s="112">
        <f t="shared" si="3074"/>
        <v>-7735.1963333333342</v>
      </c>
      <c r="AH481" s="112">
        <f t="shared" si="3074"/>
        <v>-2291.8082777777777</v>
      </c>
      <c r="AI481" s="112">
        <f t="shared" si="3074"/>
        <v>-4660.0425555555557</v>
      </c>
      <c r="AJ481" s="112">
        <f t="shared" si="3074"/>
        <v>-4768.1513888888885</v>
      </c>
      <c r="AK481" s="112">
        <f t="shared" si="3074"/>
        <v>-2229.3174444444444</v>
      </c>
      <c r="AL481" s="112">
        <f>IF(OR($B481&lt;AL$10,$B481&gt;AL$11),0,IF($B481=AL$11,-AL480,-AL$15))</f>
        <v>-250.24666666666667</v>
      </c>
      <c r="AM481" s="112">
        <f t="shared" ref="AM481:BF481" si="3075">IF(OR($B481&lt;AM$10,$B481&gt;AM$11),0,IF($B481=AM$11,-AM480,-AM$15))</f>
        <v>-5824.0375000000004</v>
      </c>
      <c r="AN481" s="112">
        <f t="shared" si="3075"/>
        <v>-4412.5226666666667</v>
      </c>
      <c r="AO481" s="112">
        <f t="shared" si="3075"/>
        <v>-4428.1481111111107</v>
      </c>
      <c r="AP481" s="112">
        <f t="shared" si="3075"/>
        <v>-468.13783333333333</v>
      </c>
      <c r="AQ481" s="112">
        <f t="shared" si="3075"/>
        <v>-7311.6677222222215</v>
      </c>
      <c r="AR481" s="112">
        <f t="shared" si="3075"/>
        <v>-4252.8888888888887</v>
      </c>
      <c r="AS481" s="112">
        <f t="shared" si="3075"/>
        <v>-4309.583333333333</v>
      </c>
      <c r="AT481" s="112">
        <f t="shared" si="3075"/>
        <v>-24.662722222222218</v>
      </c>
      <c r="AU481" s="112">
        <f t="shared" si="3075"/>
        <v>-68.423666666666662</v>
      </c>
      <c r="AV481" s="112">
        <f t="shared" si="3075"/>
        <v>-2060.100611111111</v>
      </c>
      <c r="AW481" s="112">
        <f t="shared" si="3075"/>
        <v>-7993.168333333334</v>
      </c>
      <c r="AX481" s="112">
        <f t="shared" si="3075"/>
        <v>-2183.3879999999999</v>
      </c>
      <c r="AY481" s="112">
        <f t="shared" si="3075"/>
        <v>-267.97566666666665</v>
      </c>
      <c r="AZ481" s="112">
        <f t="shared" si="3075"/>
        <v>-558.75177777777776</v>
      </c>
      <c r="BA481" s="112">
        <f t="shared" si="3075"/>
        <v>-8804.7295555555556</v>
      </c>
      <c r="BB481" s="112">
        <f t="shared" si="3075"/>
        <v>-2726.9586111111112</v>
      </c>
      <c r="BC481" s="112">
        <f t="shared" si="3075"/>
        <v>-2777.6177222222223</v>
      </c>
      <c r="BD481" s="112">
        <f t="shared" si="3075"/>
        <v>-1240.0122222222224</v>
      </c>
      <c r="BE481" s="112">
        <f t="shared" si="3075"/>
        <v>-52.041777777777781</v>
      </c>
      <c r="BF481" s="112">
        <f t="shared" si="3075"/>
        <v>-277.81144444444442</v>
      </c>
      <c r="BG481" s="112">
        <f t="shared" ref="BG481:BJ481" si="3076">IF(OR($B481&lt;BG$10,$B481&gt;BG$11),0,IF($B481=BG$11,-BG480,-BG$15))</f>
        <v>-5247.392277777778</v>
      </c>
      <c r="BH481" s="112">
        <f t="shared" ref="BH481:BI481" si="3077">IF(OR($B481&lt;BH$10,$B481&gt;BH$11),0,IF($B481=BH$11,-BH480,-BH$15))</f>
        <v>-79.129722222222227</v>
      </c>
      <c r="BI481" s="112">
        <f t="shared" si="3077"/>
        <v>-27.13666666666667</v>
      </c>
      <c r="BJ481" s="112">
        <f t="shared" si="3076"/>
        <v>-3333.3333333333335</v>
      </c>
      <c r="BK481" s="112"/>
      <c r="BL481" s="112">
        <f t="shared" ref="BL481" si="3078">IF(OR($B481&lt;BL$10,$B481&gt;BL$11),0,IF($B481=BL$11,-BL480,-BL$15))</f>
        <v>-264.44444444444446</v>
      </c>
      <c r="BM481" s="112"/>
      <c r="BN481" s="112">
        <f t="shared" si="2937"/>
        <v>-111488.14494444444</v>
      </c>
      <c r="BO481" s="112">
        <f>ROUND(BN481*'Link In'!$I$2,2)</f>
        <v>-5574.41</v>
      </c>
      <c r="BP481" s="112">
        <f>ROUND((BN481-BO481)*'Link In'!$I$3,2)</f>
        <v>-22241.88</v>
      </c>
    </row>
    <row r="482" spans="1:68" ht="14.25" customHeight="1" outlineLevel="1" x14ac:dyDescent="0.25">
      <c r="A482" s="52">
        <f t="shared" si="2845"/>
        <v>115</v>
      </c>
      <c r="B482" s="94">
        <f>B481</f>
        <v>46360</v>
      </c>
      <c r="C482" s="115" t="s">
        <v>16</v>
      </c>
      <c r="D482" s="98">
        <f t="shared" ref="D482:P482" si="3079">IF($B483&lt;D$10,0,IF($B483=D$10,D$13,SUM(D480:D481)))</f>
        <v>0</v>
      </c>
      <c r="E482" s="98">
        <f t="shared" si="3079"/>
        <v>0</v>
      </c>
      <c r="F482" s="98">
        <f t="shared" si="3079"/>
        <v>0</v>
      </c>
      <c r="G482" s="98">
        <f t="shared" si="3079"/>
        <v>0</v>
      </c>
      <c r="H482" s="98">
        <f t="shared" si="3079"/>
        <v>0</v>
      </c>
      <c r="I482" s="98">
        <f t="shared" si="3079"/>
        <v>0</v>
      </c>
      <c r="J482" s="98">
        <f t="shared" si="3079"/>
        <v>0</v>
      </c>
      <c r="K482" s="98">
        <f t="shared" si="3079"/>
        <v>0</v>
      </c>
      <c r="L482" s="98">
        <f t="shared" si="3079"/>
        <v>0</v>
      </c>
      <c r="M482" s="98">
        <f t="shared" si="3079"/>
        <v>0</v>
      </c>
      <c r="N482" s="98">
        <f t="shared" si="3079"/>
        <v>0</v>
      </c>
      <c r="O482" s="98">
        <f t="shared" si="3079"/>
        <v>0</v>
      </c>
      <c r="P482" s="98">
        <f t="shared" si="3079"/>
        <v>0</v>
      </c>
      <c r="Q482" s="98">
        <f>IF($B483&lt;Q$10,0,IF($B483=Q$10,Q$13,SUM(Q480:Q481)))</f>
        <v>-6.9121597334742546E-11</v>
      </c>
      <c r="R482" s="98">
        <f t="shared" ref="R482:T482" si="3080">IF($B483&lt;R$10,0,IF($B483=R$10,R$13,SUM(R480:R481)))</f>
        <v>1.6825651982799172E-11</v>
      </c>
      <c r="S482" s="98">
        <f t="shared" si="3080"/>
        <v>-7.0485839387401938E-12</v>
      </c>
      <c r="T482" s="98">
        <f t="shared" si="3080"/>
        <v>2.0293100533308461E-11</v>
      </c>
      <c r="U482" s="98">
        <f>IF($B483&lt;U$10,0,IF($B483=U$10,U$13,SUM(U480:U481)))</f>
        <v>-1.2050804798491299E-11</v>
      </c>
      <c r="V482" s="98">
        <v>0</v>
      </c>
      <c r="W482" s="98">
        <f>IF($B483&lt;W$10,0,IF($B483=W$10,W$13,SUM(W480:W481)))</f>
        <v>0</v>
      </c>
      <c r="X482" s="111">
        <f t="shared" ref="X482:Y482" si="3081">IF($B483&lt;X$10,0,IF($B483=X$10,X$13,SUM(X480:X481)))</f>
        <v>0</v>
      </c>
      <c r="Y482" s="111">
        <f t="shared" si="3081"/>
        <v>0</v>
      </c>
      <c r="Z482" s="111">
        <f t="shared" si="2538"/>
        <v>12435.780000003142</v>
      </c>
      <c r="AA482" s="111">
        <f>IF($B483&lt;AA$10,0,IF($B483=AA$10,AA$13,SUM(AA480:AA481)))</f>
        <v>7.2759576141834259E-12</v>
      </c>
      <c r="AB482" s="111">
        <f t="shared" si="2539"/>
        <v>44138.857777778496</v>
      </c>
      <c r="AC482" s="111">
        <f>IF($B483&lt;AC$10,0,IF($B483=AC$10,AC$13,SUM(AC480:AC481)))</f>
        <v>96093.365555551543</v>
      </c>
      <c r="AD482" s="111">
        <f t="shared" ref="AD482:AK482" si="3082">IF($B483&lt;AD$10,0,IF($B483=AD$10,AD$13,SUM(AD480:AD481)))</f>
        <v>67614.962666665742</v>
      </c>
      <c r="AE482" s="111">
        <f t="shared" si="3082"/>
        <v>251807.84844444308</v>
      </c>
      <c r="AF482" s="111">
        <f t="shared" si="3082"/>
        <v>111106.23688889005</v>
      </c>
      <c r="AG482" s="111">
        <f t="shared" si="3082"/>
        <v>433170.99466666114</v>
      </c>
      <c r="AH482" s="111">
        <f t="shared" si="3082"/>
        <v>128341.26355555406</v>
      </c>
      <c r="AI482" s="111">
        <f t="shared" si="3082"/>
        <v>260962.38311110754</v>
      </c>
      <c r="AJ482" s="111">
        <f t="shared" si="3082"/>
        <v>267016.47777777386</v>
      </c>
      <c r="AK482" s="111">
        <f t="shared" si="3082"/>
        <v>124841.77688888881</v>
      </c>
      <c r="AL482" s="111">
        <f>IF($B483&lt;AL$10,0,IF($B483=AL$10,AL$13,SUM(AL480:AL481)))</f>
        <v>14013.813333333419</v>
      </c>
      <c r="AM482" s="111">
        <f t="shared" ref="AM482:AO482" si="3083">IF($B483&lt;AM$10,0,IF($B483=AM$10,AM$13,SUM(AM480:AM481)))</f>
        <v>372738.4000000027</v>
      </c>
      <c r="AN482" s="111">
        <f t="shared" si="3083"/>
        <v>357414.33600000094</v>
      </c>
      <c r="AO482" s="111">
        <f t="shared" si="3083"/>
        <v>358679.99699999753</v>
      </c>
      <c r="AP482" s="111">
        <f>IF($B483&lt;AP$10,0,IF($B483=AP$10,AP$13,SUM(AP480:AP481)))</f>
        <v>42132.405000000217</v>
      </c>
      <c r="AQ482" s="111">
        <f>IF($B483&lt;AQ$10,0,IF($B483=AQ$10,AQ$13,SUM(AQ480:AQ481)))</f>
        <v>658050.09499999904</v>
      </c>
      <c r="AR482" s="111">
        <f t="shared" si="2743"/>
        <v>382760.00000000116</v>
      </c>
      <c r="AS482" s="111">
        <f t="shared" si="2744"/>
        <v>387862.49999999837</v>
      </c>
      <c r="AT482" s="111">
        <f t="shared" si="2745"/>
        <v>2219.6449999999895</v>
      </c>
      <c r="AU482" s="111">
        <f t="shared" si="2746"/>
        <v>6158.1299999999537</v>
      </c>
      <c r="AV482" s="111">
        <f t="shared" si="2747"/>
        <v>206010.06111111189</v>
      </c>
      <c r="AW482" s="111">
        <f t="shared" si="2748"/>
        <v>871255.34833333886</v>
      </c>
      <c r="AX482" s="111">
        <f>IF($B483&lt;AX$10,0,IF($B483=AX$10,AX$13,SUM(AX480:AX481)))</f>
        <v>231439.12800000122</v>
      </c>
      <c r="AY482" s="111">
        <f t="shared" ref="AY482:BF482" si="3084">IF($B483&lt;AY$10,0,IF($B483=AY$10,AY$13,SUM(AY480:AY481)))</f>
        <v>38856.471666666715</v>
      </c>
      <c r="AZ482" s="111">
        <f t="shared" si="3084"/>
        <v>81019.007777777602</v>
      </c>
      <c r="BA482" s="111">
        <f t="shared" si="3084"/>
        <v>1276685.7855555534</v>
      </c>
      <c r="BB482" s="111">
        <f t="shared" si="3084"/>
        <v>409043.79166666704</v>
      </c>
      <c r="BC482" s="111">
        <f t="shared" si="3084"/>
        <v>402754.56972222187</v>
      </c>
      <c r="BD482" s="111">
        <f t="shared" si="3084"/>
        <v>179801.77222222206</v>
      </c>
      <c r="BE482" s="111">
        <f t="shared" si="3084"/>
        <v>7546.057777777768</v>
      </c>
      <c r="BF482" s="111">
        <f t="shared" si="3084"/>
        <v>40282.659444444471</v>
      </c>
      <c r="BG482" s="111">
        <f t="shared" ref="BG482:BJ482" si="3085">IF($B483&lt;BG$10,0,IF($B483=BG$10,BG$13,SUM(BG480:BG481)))</f>
        <v>881561.90266666666</v>
      </c>
      <c r="BH482" s="111">
        <f t="shared" ref="BH482:BI482" si="3086">IF($B483&lt;BH$10,0,IF($B483=BH$10,BH$13,SUM(BH480:BH481)))</f>
        <v>13293.793333333337</v>
      </c>
      <c r="BI482" s="111">
        <f t="shared" si="3086"/>
        <v>4558.9600000000046</v>
      </c>
      <c r="BJ482" s="111">
        <f t="shared" si="3085"/>
        <v>579999.99999999977</v>
      </c>
      <c r="BK482" s="111"/>
      <c r="BL482" s="111">
        <f t="shared" ref="BL482" si="3087">IF($B483&lt;BL$10,0,IF($B483=BL$10,BL$13,SUM(BL480:BL481)))</f>
        <v>46806.666666666664</v>
      </c>
      <c r="BM482" s="111"/>
      <c r="BN482" s="111">
        <f t="shared" si="2937"/>
        <v>9603668.5779444352</v>
      </c>
      <c r="BO482" s="111">
        <f>ROUND(BN482*'Link In'!$I$2,2)</f>
        <v>480183.43</v>
      </c>
      <c r="BP482" s="111">
        <f>ROUND((BN482-BO482)*'Link In'!$I$3,2)</f>
        <v>1915931.88</v>
      </c>
    </row>
    <row r="483" spans="1:68" outlineLevel="1" x14ac:dyDescent="0.25">
      <c r="A483" s="52">
        <f t="shared" ref="A483:A533" si="3088">A481+1</f>
        <v>215</v>
      </c>
      <c r="B483" s="102">
        <f>+B482+31</f>
        <v>46391</v>
      </c>
      <c r="C483" s="95" t="s">
        <v>15</v>
      </c>
      <c r="D483" s="96">
        <f t="shared" ref="D483:P483" si="3089">IF(OR($B483&lt;D$10,$B483&gt;D$11),0,IF($B483=D$11,-D482,-D$15))</f>
        <v>0</v>
      </c>
      <c r="E483" s="96">
        <f t="shared" si="3089"/>
        <v>0</v>
      </c>
      <c r="F483" s="96">
        <f t="shared" si="3089"/>
        <v>0</v>
      </c>
      <c r="G483" s="96">
        <f t="shared" si="3089"/>
        <v>0</v>
      </c>
      <c r="H483" s="96">
        <f t="shared" si="3089"/>
        <v>0</v>
      </c>
      <c r="I483" s="96">
        <f t="shared" si="3089"/>
        <v>0</v>
      </c>
      <c r="J483" s="96">
        <f t="shared" si="3089"/>
        <v>0</v>
      </c>
      <c r="K483" s="96">
        <f t="shared" si="3089"/>
        <v>0</v>
      </c>
      <c r="L483" s="96">
        <f t="shared" si="3089"/>
        <v>0</v>
      </c>
      <c r="M483" s="96">
        <f t="shared" si="3089"/>
        <v>0</v>
      </c>
      <c r="N483" s="96">
        <f t="shared" si="3089"/>
        <v>0</v>
      </c>
      <c r="O483" s="96">
        <f t="shared" si="3089"/>
        <v>0</v>
      </c>
      <c r="P483" s="96">
        <f t="shared" si="3089"/>
        <v>0</v>
      </c>
      <c r="Q483" s="96">
        <f>IF(OR($B483&lt;Q$10,$B483&gt;Q$11),0,IF($B483=Q$11,-Q482,-Q$15))</f>
        <v>0</v>
      </c>
      <c r="R483" s="96">
        <f t="shared" ref="R483:T483" si="3090">IF(OR($B483&lt;R$10,$B483&gt;R$11),0,IF($B483=R$11,-R482,-R$15))</f>
        <v>0</v>
      </c>
      <c r="S483" s="96">
        <f t="shared" si="3090"/>
        <v>0</v>
      </c>
      <c r="T483" s="96">
        <f t="shared" si="3090"/>
        <v>0</v>
      </c>
      <c r="U483" s="96">
        <v>0</v>
      </c>
      <c r="V483" s="96">
        <v>0</v>
      </c>
      <c r="W483" s="96">
        <v>0</v>
      </c>
      <c r="X483" s="114">
        <f t="shared" ref="X483:Z483" si="3091">IF(OR($B483&lt;X$10,$B483&gt;X$11),0,IF($B483=X$11,-X482,-X$15))</f>
        <v>0</v>
      </c>
      <c r="Y483" s="114">
        <f t="shared" si="3091"/>
        <v>0</v>
      </c>
      <c r="Z483" s="112">
        <f t="shared" si="3091"/>
        <v>-4145.22</v>
      </c>
      <c r="AA483" s="112">
        <f>IF(OR($B483&lt;AA$10,$B483&gt;AA$11),0,IF($B483=AA$11,-AA482,-AA$15))</f>
        <v>0</v>
      </c>
      <c r="AB483" s="112">
        <f t="shared" ref="AB483" si="3092">IF(OR($B483&lt;AB$10,$B483&gt;AB$11),0,IF($B483=AB$11,-AB482,-AB$15))</f>
        <v>-2323.0977777777771</v>
      </c>
      <c r="AC483" s="112">
        <f>IF(OR($B483&lt;AC$10,$B483&gt;AC$11),0,IF($B483=AC$11,-AC482,-AC$15))</f>
        <v>-5057.5455555555554</v>
      </c>
      <c r="AD483" s="112">
        <f t="shared" ref="AD483:AK483" si="3093">IF(OR($B483&lt;AD$10,$B483&gt;AD$11),0,IF($B483=AD$11,-AD482,-AD$15))</f>
        <v>-2817.2901111111109</v>
      </c>
      <c r="AE483" s="112">
        <f t="shared" si="3093"/>
        <v>-4496.5687222222223</v>
      </c>
      <c r="AF483" s="112">
        <f t="shared" si="3093"/>
        <v>-1984.0399444444445</v>
      </c>
      <c r="AG483" s="112">
        <f t="shared" si="3093"/>
        <v>-7735.1963333333342</v>
      </c>
      <c r="AH483" s="112">
        <f t="shared" si="3093"/>
        <v>-2291.8082777777777</v>
      </c>
      <c r="AI483" s="112">
        <f t="shared" si="3093"/>
        <v>-4660.0425555555557</v>
      </c>
      <c r="AJ483" s="112">
        <f t="shared" si="3093"/>
        <v>-4768.1513888888885</v>
      </c>
      <c r="AK483" s="112">
        <f t="shared" si="3093"/>
        <v>-2229.3174444444444</v>
      </c>
      <c r="AL483" s="112">
        <f>IF(OR($B483&lt;AL$10,$B483&gt;AL$11),0,IF($B483=AL$11,-AL482,-AL$15))</f>
        <v>-250.24666666666667</v>
      </c>
      <c r="AM483" s="112">
        <f t="shared" ref="AM483:BF483" si="3094">IF(OR($B483&lt;AM$10,$B483&gt;AM$11),0,IF($B483=AM$11,-AM482,-AM$15))</f>
        <v>-5824.0375000000004</v>
      </c>
      <c r="AN483" s="112">
        <f t="shared" si="3094"/>
        <v>-4412.5226666666667</v>
      </c>
      <c r="AO483" s="112">
        <f t="shared" si="3094"/>
        <v>-4428.1481111111107</v>
      </c>
      <c r="AP483" s="112">
        <f t="shared" si="3094"/>
        <v>-468.13783333333333</v>
      </c>
      <c r="AQ483" s="112">
        <f t="shared" si="3094"/>
        <v>-7311.6677222222215</v>
      </c>
      <c r="AR483" s="112">
        <f t="shared" si="3094"/>
        <v>-4252.8888888888887</v>
      </c>
      <c r="AS483" s="112">
        <f t="shared" si="3094"/>
        <v>-4309.583333333333</v>
      </c>
      <c r="AT483" s="112">
        <f t="shared" si="3094"/>
        <v>-24.662722222222218</v>
      </c>
      <c r="AU483" s="112">
        <f t="shared" si="3094"/>
        <v>-68.423666666666662</v>
      </c>
      <c r="AV483" s="112">
        <f t="shared" si="3094"/>
        <v>-2060.100611111111</v>
      </c>
      <c r="AW483" s="112">
        <f t="shared" si="3094"/>
        <v>-7993.168333333334</v>
      </c>
      <c r="AX483" s="112">
        <f t="shared" si="3094"/>
        <v>-2183.3879999999999</v>
      </c>
      <c r="AY483" s="112">
        <f t="shared" si="3094"/>
        <v>-267.97566666666665</v>
      </c>
      <c r="AZ483" s="112">
        <f t="shared" si="3094"/>
        <v>-558.75177777777776</v>
      </c>
      <c r="BA483" s="112">
        <f t="shared" si="3094"/>
        <v>-8804.7295555555556</v>
      </c>
      <c r="BB483" s="112">
        <f t="shared" si="3094"/>
        <v>-2726.9586111111112</v>
      </c>
      <c r="BC483" s="112">
        <f t="shared" si="3094"/>
        <v>-2777.6177222222223</v>
      </c>
      <c r="BD483" s="112">
        <f t="shared" si="3094"/>
        <v>-1240.0122222222224</v>
      </c>
      <c r="BE483" s="112">
        <f t="shared" si="3094"/>
        <v>-52.041777777777781</v>
      </c>
      <c r="BF483" s="112">
        <f t="shared" si="3094"/>
        <v>-277.81144444444442</v>
      </c>
      <c r="BG483" s="112">
        <f t="shared" ref="BG483:BJ483" si="3095">IF(OR($B483&lt;BG$10,$B483&gt;BG$11),0,IF($B483=BG$11,-BG482,-BG$15))</f>
        <v>-5247.392277777778</v>
      </c>
      <c r="BH483" s="112">
        <f t="shared" ref="BH483:BI483" si="3096">IF(OR($B483&lt;BH$10,$B483&gt;BH$11),0,IF($B483=BH$11,-BH482,-BH$15))</f>
        <v>-79.129722222222227</v>
      </c>
      <c r="BI483" s="112">
        <f t="shared" si="3096"/>
        <v>-27.13666666666667</v>
      </c>
      <c r="BJ483" s="112">
        <f t="shared" si="3095"/>
        <v>-3333.3333333333335</v>
      </c>
      <c r="BK483" s="112"/>
      <c r="BL483" s="112">
        <f t="shared" ref="BL483" si="3097">IF(OR($B483&lt;BL$10,$B483&gt;BL$11),0,IF($B483=BL$11,-BL482,-BL$15))</f>
        <v>-264.44444444444446</v>
      </c>
      <c r="BM483" s="112"/>
      <c r="BN483" s="112">
        <f t="shared" si="2937"/>
        <v>-111488.14494444444</v>
      </c>
      <c r="BO483" s="112">
        <f>ROUND(BN483*'Link In'!$I$2,2)</f>
        <v>-5574.41</v>
      </c>
      <c r="BP483" s="112">
        <f>ROUND((BN483-BO483)*'Link In'!$I$3,2)</f>
        <v>-22241.88</v>
      </c>
    </row>
    <row r="484" spans="1:68" ht="14.25" customHeight="1" outlineLevel="1" x14ac:dyDescent="0.25">
      <c r="A484" s="52">
        <f t="shared" si="2845"/>
        <v>116</v>
      </c>
      <c r="B484" s="94">
        <f>B483</f>
        <v>46391</v>
      </c>
      <c r="C484" s="115" t="s">
        <v>16</v>
      </c>
      <c r="D484" s="98">
        <f t="shared" ref="D484:P484" si="3098">IF($B485&lt;D$10,0,IF($B485=D$10,D$13,SUM(D482:D483)))</f>
        <v>0</v>
      </c>
      <c r="E484" s="98">
        <f t="shared" si="3098"/>
        <v>0</v>
      </c>
      <c r="F484" s="98">
        <f t="shared" si="3098"/>
        <v>0</v>
      </c>
      <c r="G484" s="98">
        <f t="shared" si="3098"/>
        <v>0</v>
      </c>
      <c r="H484" s="98">
        <f t="shared" si="3098"/>
        <v>0</v>
      </c>
      <c r="I484" s="98">
        <f t="shared" si="3098"/>
        <v>0</v>
      </c>
      <c r="J484" s="98">
        <f t="shared" si="3098"/>
        <v>0</v>
      </c>
      <c r="K484" s="98">
        <f t="shared" si="3098"/>
        <v>0</v>
      </c>
      <c r="L484" s="98">
        <f t="shared" si="3098"/>
        <v>0</v>
      </c>
      <c r="M484" s="98">
        <f t="shared" si="3098"/>
        <v>0</v>
      </c>
      <c r="N484" s="98">
        <f t="shared" si="3098"/>
        <v>0</v>
      </c>
      <c r="O484" s="98">
        <f t="shared" si="3098"/>
        <v>0</v>
      </c>
      <c r="P484" s="98">
        <f t="shared" si="3098"/>
        <v>0</v>
      </c>
      <c r="Q484" s="98">
        <f>IF($B485&lt;Q$10,0,IF($B485=Q$10,Q$13,SUM(Q482:Q483)))</f>
        <v>-6.9121597334742546E-11</v>
      </c>
      <c r="R484" s="98">
        <f t="shared" ref="R484:T484" si="3099">IF($B485&lt;R$10,0,IF($B485=R$10,R$13,SUM(R482:R483)))</f>
        <v>1.6825651982799172E-11</v>
      </c>
      <c r="S484" s="98">
        <f t="shared" si="3099"/>
        <v>-7.0485839387401938E-12</v>
      </c>
      <c r="T484" s="98">
        <f t="shared" si="3099"/>
        <v>2.0293100533308461E-11</v>
      </c>
      <c r="U484" s="98">
        <f>IF($B485&lt;U$10,0,IF($B485=U$10,U$13,SUM(U482:U483)))</f>
        <v>-1.2050804798491299E-11</v>
      </c>
      <c r="V484" s="98">
        <v>0</v>
      </c>
      <c r="W484" s="98">
        <f>IF($B485&lt;W$10,0,IF($B485=W$10,W$13,SUM(W482:W483)))</f>
        <v>0</v>
      </c>
      <c r="X484" s="111">
        <f t="shared" ref="X484:Y484" si="3100">IF($B485&lt;X$10,0,IF($B485=X$10,X$13,SUM(X482:X483)))</f>
        <v>0</v>
      </c>
      <c r="Y484" s="111">
        <f t="shared" si="3100"/>
        <v>0</v>
      </c>
      <c r="Z484" s="111">
        <f t="shared" si="2538"/>
        <v>8290.5600000031409</v>
      </c>
      <c r="AA484" s="111">
        <f>IF($B485&lt;AA$10,0,IF($B485=AA$10,AA$13,SUM(AA482:AA483)))</f>
        <v>7.2759576141834259E-12</v>
      </c>
      <c r="AB484" s="111">
        <f t="shared" si="2539"/>
        <v>41815.760000000722</v>
      </c>
      <c r="AC484" s="111">
        <f>IF($B485&lt;AC$10,0,IF($B485=AC$10,AC$13,SUM(AC482:AC483)))</f>
        <v>91035.819999995991</v>
      </c>
      <c r="AD484" s="111">
        <f t="shared" ref="AD484:AK484" si="3101">IF($B485&lt;AD$10,0,IF($B485=AD$10,AD$13,SUM(AD482:AD483)))</f>
        <v>64797.672555554629</v>
      </c>
      <c r="AE484" s="111">
        <f t="shared" si="3101"/>
        <v>247311.27972222085</v>
      </c>
      <c r="AF484" s="111">
        <f t="shared" si="3101"/>
        <v>109122.1969444456</v>
      </c>
      <c r="AG484" s="111">
        <f t="shared" si="3101"/>
        <v>425435.79833332781</v>
      </c>
      <c r="AH484" s="111">
        <f t="shared" si="3101"/>
        <v>126049.45527777629</v>
      </c>
      <c r="AI484" s="111">
        <f t="shared" si="3101"/>
        <v>256302.34055555199</v>
      </c>
      <c r="AJ484" s="111">
        <f t="shared" si="3101"/>
        <v>262248.32638888498</v>
      </c>
      <c r="AK484" s="111">
        <f t="shared" si="3101"/>
        <v>122612.45944444436</v>
      </c>
      <c r="AL484" s="111">
        <f>IF($B485&lt;AL$10,0,IF($B485=AL$10,AL$13,SUM(AL482:AL483)))</f>
        <v>13763.566666666753</v>
      </c>
      <c r="AM484" s="111">
        <f t="shared" ref="AM484:AO484" si="3102">IF($B485&lt;AM$10,0,IF($B485=AM$10,AM$13,SUM(AM482:AM483)))</f>
        <v>366914.36250000272</v>
      </c>
      <c r="AN484" s="111">
        <f t="shared" si="3102"/>
        <v>353001.81333333428</v>
      </c>
      <c r="AO484" s="111">
        <f t="shared" si="3102"/>
        <v>354251.84888888639</v>
      </c>
      <c r="AP484" s="111">
        <f>IF($B485&lt;AP$10,0,IF($B485=AP$10,AP$13,SUM(AP482:AP483)))</f>
        <v>41664.267166666883</v>
      </c>
      <c r="AQ484" s="111">
        <f>IF($B485&lt;AQ$10,0,IF($B485=AQ$10,AQ$13,SUM(AQ482:AQ483)))</f>
        <v>650738.42727777676</v>
      </c>
      <c r="AR484" s="111">
        <f t="shared" si="2743"/>
        <v>378507.11111111229</v>
      </c>
      <c r="AS484" s="111">
        <f t="shared" si="2744"/>
        <v>383552.91666666506</v>
      </c>
      <c r="AT484" s="111">
        <f t="shared" si="2745"/>
        <v>2194.9822777777672</v>
      </c>
      <c r="AU484" s="111">
        <f t="shared" si="2746"/>
        <v>6089.7063333332871</v>
      </c>
      <c r="AV484" s="111">
        <f t="shared" si="2747"/>
        <v>203949.96050000077</v>
      </c>
      <c r="AW484" s="111">
        <f t="shared" si="2748"/>
        <v>863262.18000000552</v>
      </c>
      <c r="AX484" s="111">
        <f>IF($B485&lt;AX$10,0,IF($B485=AX$10,AX$13,SUM(AX482:AX483)))</f>
        <v>229255.74000000121</v>
      </c>
      <c r="AY484" s="111">
        <f t="shared" ref="AY484:BF484" si="3103">IF($B485&lt;AY$10,0,IF($B485=AY$10,AY$13,SUM(AY482:AY483)))</f>
        <v>38588.49600000005</v>
      </c>
      <c r="AZ484" s="111">
        <f t="shared" si="3103"/>
        <v>80460.255999999819</v>
      </c>
      <c r="BA484" s="111">
        <f t="shared" si="3103"/>
        <v>1267881.0559999978</v>
      </c>
      <c r="BB484" s="111">
        <f t="shared" si="3103"/>
        <v>406316.83305555594</v>
      </c>
      <c r="BC484" s="111">
        <f t="shared" si="3103"/>
        <v>399976.95199999964</v>
      </c>
      <c r="BD484" s="111">
        <f t="shared" si="3103"/>
        <v>178561.75999999983</v>
      </c>
      <c r="BE484" s="111">
        <f t="shared" si="3103"/>
        <v>7494.0159999999905</v>
      </c>
      <c r="BF484" s="111">
        <f t="shared" si="3103"/>
        <v>40004.848000000027</v>
      </c>
      <c r="BG484" s="111">
        <f t="shared" ref="BG484:BJ484" si="3104">IF($B485&lt;BG$10,0,IF($B485=BG$10,BG$13,SUM(BG482:BG483)))</f>
        <v>876314.51038888888</v>
      </c>
      <c r="BH484" s="111">
        <f t="shared" ref="BH484:BI484" si="3105">IF($B485&lt;BH$10,0,IF($B485=BH$10,BH$13,SUM(BH482:BH483)))</f>
        <v>13214.663611111115</v>
      </c>
      <c r="BI484" s="111">
        <f t="shared" si="3105"/>
        <v>4531.8233333333383</v>
      </c>
      <c r="BJ484" s="111">
        <f t="shared" si="3104"/>
        <v>576666.6666666664</v>
      </c>
      <c r="BK484" s="111"/>
      <c r="BL484" s="111">
        <f t="shared" ref="BL484" si="3106">IF($B485&lt;BL$10,0,IF($B485=BL$10,BL$13,SUM(BL482:BL483)))</f>
        <v>46542.222222222219</v>
      </c>
      <c r="BM484" s="111"/>
      <c r="BN484" s="111">
        <f t="shared" si="2937"/>
        <v>9492180.432999989</v>
      </c>
      <c r="BO484" s="111">
        <f>ROUND(BN484*'Link In'!$I$2,2)</f>
        <v>474609.02</v>
      </c>
      <c r="BP484" s="111">
        <f>ROUND((BN484-BO484)*'Link In'!$I$3,2)</f>
        <v>1893690</v>
      </c>
    </row>
    <row r="485" spans="1:68" outlineLevel="1" x14ac:dyDescent="0.25">
      <c r="A485" s="52">
        <f t="shared" si="3088"/>
        <v>216</v>
      </c>
      <c r="B485" s="102">
        <f>+B484+31</f>
        <v>46422</v>
      </c>
      <c r="C485" s="95" t="s">
        <v>15</v>
      </c>
      <c r="D485" s="96">
        <f t="shared" ref="D485:P485" si="3107">IF(OR($B485&lt;D$10,$B485&gt;D$11),0,IF($B485=D$11,-D484,-D$15))</f>
        <v>0</v>
      </c>
      <c r="E485" s="96">
        <f t="shared" si="3107"/>
        <v>0</v>
      </c>
      <c r="F485" s="96">
        <f t="shared" si="3107"/>
        <v>0</v>
      </c>
      <c r="G485" s="96">
        <f t="shared" si="3107"/>
        <v>0</v>
      </c>
      <c r="H485" s="96">
        <f t="shared" si="3107"/>
        <v>0</v>
      </c>
      <c r="I485" s="96">
        <f t="shared" si="3107"/>
        <v>0</v>
      </c>
      <c r="J485" s="96">
        <f t="shared" si="3107"/>
        <v>0</v>
      </c>
      <c r="K485" s="96">
        <f t="shared" si="3107"/>
        <v>0</v>
      </c>
      <c r="L485" s="96">
        <f t="shared" si="3107"/>
        <v>0</v>
      </c>
      <c r="M485" s="96">
        <f t="shared" si="3107"/>
        <v>0</v>
      </c>
      <c r="N485" s="96">
        <f t="shared" si="3107"/>
        <v>0</v>
      </c>
      <c r="O485" s="96">
        <f t="shared" si="3107"/>
        <v>0</v>
      </c>
      <c r="P485" s="96">
        <f t="shared" si="3107"/>
        <v>0</v>
      </c>
      <c r="Q485" s="96">
        <f>IF(OR($B485&lt;Q$10,$B485&gt;Q$11),0,IF($B485=Q$11,-Q484,-Q$15))</f>
        <v>0</v>
      </c>
      <c r="R485" s="96">
        <f t="shared" ref="R485:T485" si="3108">IF(OR($B485&lt;R$10,$B485&gt;R$11),0,IF($B485=R$11,-R484,-R$15))</f>
        <v>0</v>
      </c>
      <c r="S485" s="96">
        <f t="shared" si="3108"/>
        <v>0</v>
      </c>
      <c r="T485" s="96">
        <f t="shared" si="3108"/>
        <v>0</v>
      </c>
      <c r="U485" s="96">
        <v>0</v>
      </c>
      <c r="V485" s="96">
        <v>0</v>
      </c>
      <c r="W485" s="96">
        <v>0</v>
      </c>
      <c r="X485" s="114">
        <f t="shared" ref="X485:Z485" si="3109">IF(OR($B485&lt;X$10,$B485&gt;X$11),0,IF($B485=X$11,-X484,-X$15))</f>
        <v>0</v>
      </c>
      <c r="Y485" s="114">
        <f t="shared" si="3109"/>
        <v>0</v>
      </c>
      <c r="Z485" s="112">
        <f t="shared" si="3109"/>
        <v>-4145.22</v>
      </c>
      <c r="AA485" s="112">
        <f>IF(OR($B485&lt;AA$10,$B485&gt;AA$11),0,IF($B485=AA$11,-AA484,-AA$15))</f>
        <v>0</v>
      </c>
      <c r="AB485" s="112">
        <f t="shared" ref="AB485" si="3110">IF(OR($B485&lt;AB$10,$B485&gt;AB$11),0,IF($B485=AB$11,-AB484,-AB$15))</f>
        <v>-2323.0977777777771</v>
      </c>
      <c r="AC485" s="112">
        <f>IF(OR($B485&lt;AC$10,$B485&gt;AC$11),0,IF($B485=AC$11,-AC484,-AC$15))</f>
        <v>-5057.5455555555554</v>
      </c>
      <c r="AD485" s="112">
        <f t="shared" ref="AD485:AK485" si="3111">IF(OR($B485&lt;AD$10,$B485&gt;AD$11),0,IF($B485=AD$11,-AD484,-AD$15))</f>
        <v>-2817.2901111111109</v>
      </c>
      <c r="AE485" s="112">
        <f t="shared" si="3111"/>
        <v>-4496.5687222222223</v>
      </c>
      <c r="AF485" s="112">
        <f t="shared" si="3111"/>
        <v>-1984.0399444444445</v>
      </c>
      <c r="AG485" s="112">
        <f t="shared" si="3111"/>
        <v>-7735.1963333333342</v>
      </c>
      <c r="AH485" s="112">
        <f t="shared" si="3111"/>
        <v>-2291.8082777777777</v>
      </c>
      <c r="AI485" s="112">
        <f t="shared" si="3111"/>
        <v>-4660.0425555555557</v>
      </c>
      <c r="AJ485" s="112">
        <f t="shared" si="3111"/>
        <v>-4768.1513888888885</v>
      </c>
      <c r="AK485" s="112">
        <f t="shared" si="3111"/>
        <v>-2229.3174444444444</v>
      </c>
      <c r="AL485" s="112">
        <f>IF(OR($B485&lt;AL$10,$B485&gt;AL$11),0,IF($B485=AL$11,-AL484,-AL$15))</f>
        <v>-250.24666666666667</v>
      </c>
      <c r="AM485" s="112">
        <f t="shared" ref="AM485:BF485" si="3112">IF(OR($B485&lt;AM$10,$B485&gt;AM$11),0,IF($B485=AM$11,-AM484,-AM$15))</f>
        <v>-5824.0375000000004</v>
      </c>
      <c r="AN485" s="112">
        <f t="shared" si="3112"/>
        <v>-4412.5226666666667</v>
      </c>
      <c r="AO485" s="112">
        <f t="shared" si="3112"/>
        <v>-4428.1481111111107</v>
      </c>
      <c r="AP485" s="112">
        <f t="shared" si="3112"/>
        <v>-468.13783333333333</v>
      </c>
      <c r="AQ485" s="112">
        <f t="shared" si="3112"/>
        <v>-7311.6677222222215</v>
      </c>
      <c r="AR485" s="112">
        <f t="shared" si="3112"/>
        <v>-4252.8888888888887</v>
      </c>
      <c r="AS485" s="112">
        <f t="shared" si="3112"/>
        <v>-4309.583333333333</v>
      </c>
      <c r="AT485" s="112">
        <f t="shared" si="3112"/>
        <v>-24.662722222222218</v>
      </c>
      <c r="AU485" s="112">
        <f t="shared" si="3112"/>
        <v>-68.423666666666662</v>
      </c>
      <c r="AV485" s="112">
        <f t="shared" si="3112"/>
        <v>-2060.100611111111</v>
      </c>
      <c r="AW485" s="112">
        <f t="shared" si="3112"/>
        <v>-7993.168333333334</v>
      </c>
      <c r="AX485" s="112">
        <f t="shared" si="3112"/>
        <v>-2183.3879999999999</v>
      </c>
      <c r="AY485" s="112">
        <f t="shared" si="3112"/>
        <v>-267.97566666666665</v>
      </c>
      <c r="AZ485" s="112">
        <f t="shared" si="3112"/>
        <v>-558.75177777777776</v>
      </c>
      <c r="BA485" s="112">
        <f t="shared" si="3112"/>
        <v>-8804.7295555555556</v>
      </c>
      <c r="BB485" s="112">
        <f t="shared" si="3112"/>
        <v>-2726.9586111111112</v>
      </c>
      <c r="BC485" s="112">
        <f t="shared" si="3112"/>
        <v>-2777.6177222222223</v>
      </c>
      <c r="BD485" s="112">
        <f t="shared" si="3112"/>
        <v>-1240.0122222222224</v>
      </c>
      <c r="BE485" s="112">
        <f t="shared" si="3112"/>
        <v>-52.041777777777781</v>
      </c>
      <c r="BF485" s="112">
        <f t="shared" si="3112"/>
        <v>-277.81144444444442</v>
      </c>
      <c r="BG485" s="112">
        <f t="shared" ref="BG485:BJ485" si="3113">IF(OR($B485&lt;BG$10,$B485&gt;BG$11),0,IF($B485=BG$11,-BG484,-BG$15))</f>
        <v>-5247.392277777778</v>
      </c>
      <c r="BH485" s="112">
        <f t="shared" ref="BH485:BI485" si="3114">IF(OR($B485&lt;BH$10,$B485&gt;BH$11),0,IF($B485=BH$11,-BH484,-BH$15))</f>
        <v>-79.129722222222227</v>
      </c>
      <c r="BI485" s="112">
        <f t="shared" si="3114"/>
        <v>-27.13666666666667</v>
      </c>
      <c r="BJ485" s="112">
        <f t="shared" si="3113"/>
        <v>-3333.3333333333335</v>
      </c>
      <c r="BK485" s="112"/>
      <c r="BL485" s="112">
        <f t="shared" ref="BL485" si="3115">IF(OR($B485&lt;BL$10,$B485&gt;BL$11),0,IF($B485=BL$11,-BL484,-BL$15))</f>
        <v>-264.44444444444446</v>
      </c>
      <c r="BM485" s="112"/>
      <c r="BN485" s="112">
        <f t="shared" si="2937"/>
        <v>-111488.14494444444</v>
      </c>
      <c r="BO485" s="112">
        <f>ROUND(BN485*'Link In'!$I$2,2)</f>
        <v>-5574.41</v>
      </c>
      <c r="BP485" s="112">
        <f>ROUND((BN485-BO485)*'Link In'!$I$3,2)</f>
        <v>-22241.88</v>
      </c>
    </row>
    <row r="486" spans="1:68" ht="14.25" customHeight="1" outlineLevel="1" x14ac:dyDescent="0.25">
      <c r="A486" s="52">
        <f t="shared" si="2845"/>
        <v>117</v>
      </c>
      <c r="B486" s="94">
        <f>B485</f>
        <v>46422</v>
      </c>
      <c r="C486" s="115" t="s">
        <v>16</v>
      </c>
      <c r="D486" s="98">
        <f t="shared" ref="D486:P486" si="3116">IF($B487&lt;D$10,0,IF($B487=D$10,D$13,SUM(D484:D485)))</f>
        <v>0</v>
      </c>
      <c r="E486" s="98">
        <f t="shared" si="3116"/>
        <v>0</v>
      </c>
      <c r="F486" s="98">
        <f t="shared" si="3116"/>
        <v>0</v>
      </c>
      <c r="G486" s="98">
        <f t="shared" si="3116"/>
        <v>0</v>
      </c>
      <c r="H486" s="98">
        <f t="shared" si="3116"/>
        <v>0</v>
      </c>
      <c r="I486" s="98">
        <f t="shared" si="3116"/>
        <v>0</v>
      </c>
      <c r="J486" s="98">
        <f t="shared" si="3116"/>
        <v>0</v>
      </c>
      <c r="K486" s="98">
        <f t="shared" si="3116"/>
        <v>0</v>
      </c>
      <c r="L486" s="98">
        <f t="shared" si="3116"/>
        <v>0</v>
      </c>
      <c r="M486" s="98">
        <f t="shared" si="3116"/>
        <v>0</v>
      </c>
      <c r="N486" s="98">
        <f t="shared" si="3116"/>
        <v>0</v>
      </c>
      <c r="O486" s="98">
        <f t="shared" si="3116"/>
        <v>0</v>
      </c>
      <c r="P486" s="98">
        <f t="shared" si="3116"/>
        <v>0</v>
      </c>
      <c r="Q486" s="98">
        <f>IF($B487&lt;Q$10,0,IF($B487=Q$10,Q$13,SUM(Q484:Q485)))</f>
        <v>-6.9121597334742546E-11</v>
      </c>
      <c r="R486" s="98">
        <f t="shared" ref="R486:T486" si="3117">IF($B487&lt;R$10,0,IF($B487=R$10,R$13,SUM(R484:R485)))</f>
        <v>1.6825651982799172E-11</v>
      </c>
      <c r="S486" s="98">
        <f t="shared" si="3117"/>
        <v>-7.0485839387401938E-12</v>
      </c>
      <c r="T486" s="98">
        <f t="shared" si="3117"/>
        <v>2.0293100533308461E-11</v>
      </c>
      <c r="U486" s="98">
        <f>IF($B487&lt;U$10,0,IF($B487=U$10,U$13,SUM(U484:U485)))</f>
        <v>-1.2050804798491299E-11</v>
      </c>
      <c r="V486" s="98">
        <v>0</v>
      </c>
      <c r="W486" s="98">
        <f>IF($B487&lt;W$10,0,IF($B487=W$10,W$13,SUM(W484:W485)))</f>
        <v>0</v>
      </c>
      <c r="X486" s="111">
        <f t="shared" ref="X486:Y486" si="3118">IF($B487&lt;X$10,0,IF($B487=X$10,X$13,SUM(X484:X485)))</f>
        <v>0</v>
      </c>
      <c r="Y486" s="111">
        <f t="shared" si="3118"/>
        <v>0</v>
      </c>
      <c r="Z486" s="111">
        <f t="shared" si="2538"/>
        <v>4145.3400000031406</v>
      </c>
      <c r="AA486" s="111">
        <f>IF($B487&lt;AA$10,0,IF($B487=AA$10,AA$13,SUM(AA484:AA485)))</f>
        <v>7.2759576141834259E-12</v>
      </c>
      <c r="AB486" s="111">
        <f t="shared" si="2539"/>
        <v>39492.662222222949</v>
      </c>
      <c r="AC486" s="111">
        <f>IF($B487&lt;AC$10,0,IF($B487=AC$10,AC$13,SUM(AC484:AC485)))</f>
        <v>85978.274444440438</v>
      </c>
      <c r="AD486" s="111">
        <f t="shared" ref="AD486:AK486" si="3119">IF($B487&lt;AD$10,0,IF($B487=AD$10,AD$13,SUM(AD484:AD485)))</f>
        <v>61980.382444443516</v>
      </c>
      <c r="AE486" s="111">
        <f t="shared" si="3119"/>
        <v>242814.71099999861</v>
      </c>
      <c r="AF486" s="111">
        <f t="shared" si="3119"/>
        <v>107138.15700000116</v>
      </c>
      <c r="AG486" s="111">
        <f t="shared" si="3119"/>
        <v>417700.60199999448</v>
      </c>
      <c r="AH486" s="111">
        <f t="shared" si="3119"/>
        <v>123757.64699999851</v>
      </c>
      <c r="AI486" s="111">
        <f t="shared" si="3119"/>
        <v>251642.29799999643</v>
      </c>
      <c r="AJ486" s="111">
        <f t="shared" si="3119"/>
        <v>257480.17499999609</v>
      </c>
      <c r="AK486" s="111">
        <f t="shared" si="3119"/>
        <v>120383.14199999992</v>
      </c>
      <c r="AL486" s="111">
        <f>IF($B487&lt;AL$10,0,IF($B487=AL$10,AL$13,SUM(AL484:AL485)))</f>
        <v>13513.320000000087</v>
      </c>
      <c r="AM486" s="111">
        <f t="shared" ref="AM486:AO486" si="3120">IF($B487&lt;AM$10,0,IF($B487=AM$10,AM$13,SUM(AM484:AM485)))</f>
        <v>361090.32500000275</v>
      </c>
      <c r="AN486" s="111">
        <f t="shared" si="3120"/>
        <v>348589.29066666763</v>
      </c>
      <c r="AO486" s="111">
        <f t="shared" si="3120"/>
        <v>349823.70077777526</v>
      </c>
      <c r="AP486" s="111">
        <f>IF($B487&lt;AP$10,0,IF($B487=AP$10,AP$13,SUM(AP484:AP485)))</f>
        <v>41196.129333333549</v>
      </c>
      <c r="AQ486" s="111">
        <f>IF($B487&lt;AQ$10,0,IF($B487=AQ$10,AQ$13,SUM(AQ484:AQ485)))</f>
        <v>643426.75955555448</v>
      </c>
      <c r="AR486" s="111">
        <f t="shared" si="2743"/>
        <v>374254.22222222341</v>
      </c>
      <c r="AS486" s="111">
        <f t="shared" si="2744"/>
        <v>379243.33333333174</v>
      </c>
      <c r="AT486" s="111">
        <f t="shared" si="2745"/>
        <v>2170.3195555555449</v>
      </c>
      <c r="AU486" s="111">
        <f t="shared" si="2746"/>
        <v>6021.2826666666206</v>
      </c>
      <c r="AV486" s="111">
        <f t="shared" si="2747"/>
        <v>201889.85988888965</v>
      </c>
      <c r="AW486" s="111">
        <f t="shared" si="2748"/>
        <v>855269.01166667219</v>
      </c>
      <c r="AX486" s="111">
        <f>IF($B487&lt;AX$10,0,IF($B487=AX$10,AX$13,SUM(AX484:AX485)))</f>
        <v>227072.35200000121</v>
      </c>
      <c r="AY486" s="111">
        <f t="shared" ref="AY486:BF486" si="3121">IF($B487&lt;AY$10,0,IF($B487=AY$10,AY$13,SUM(AY484:AY485)))</f>
        <v>38320.520333333385</v>
      </c>
      <c r="AZ486" s="111">
        <f t="shared" si="3121"/>
        <v>79901.504222222036</v>
      </c>
      <c r="BA486" s="111">
        <f t="shared" si="3121"/>
        <v>1259076.3264444422</v>
      </c>
      <c r="BB486" s="111">
        <f t="shared" si="3121"/>
        <v>403589.87444444484</v>
      </c>
      <c r="BC486" s="111">
        <f t="shared" si="3121"/>
        <v>397199.33427777741</v>
      </c>
      <c r="BD486" s="111">
        <f t="shared" si="3121"/>
        <v>177321.74777777761</v>
      </c>
      <c r="BE486" s="111">
        <f t="shared" si="3121"/>
        <v>7441.974222222213</v>
      </c>
      <c r="BF486" s="111">
        <f t="shared" si="3121"/>
        <v>39727.036555555584</v>
      </c>
      <c r="BG486" s="111">
        <f t="shared" ref="BG486:BJ486" si="3122">IF($B487&lt;BG$10,0,IF($B487=BG$10,BG$13,SUM(BG484:BG485)))</f>
        <v>871067.11811111111</v>
      </c>
      <c r="BH486" s="111">
        <f t="shared" ref="BH486:BI486" si="3123">IF($B487&lt;BH$10,0,IF($B487=BH$10,BH$13,SUM(BH484:BH485)))</f>
        <v>13135.533888888893</v>
      </c>
      <c r="BI486" s="111">
        <f t="shared" si="3123"/>
        <v>4504.686666666672</v>
      </c>
      <c r="BJ486" s="111">
        <f t="shared" si="3122"/>
        <v>573333.33333333302</v>
      </c>
      <c r="BK486" s="111"/>
      <c r="BL486" s="111">
        <f t="shared" ref="BL486" si="3124">IF($B487&lt;BL$10,0,IF($B487=BL$10,BL$13,SUM(BL484:BL485)))</f>
        <v>46277.777777777774</v>
      </c>
      <c r="BM486" s="111"/>
      <c r="BN486" s="111">
        <f t="shared" si="2937"/>
        <v>9380692.2880555429</v>
      </c>
      <c r="BO486" s="111">
        <f>ROUND(BN486*'Link In'!$I$2,2)</f>
        <v>469034.61</v>
      </c>
      <c r="BP486" s="111">
        <f>ROUND((BN486-BO486)*'Link In'!$I$3,2)</f>
        <v>1871448.11</v>
      </c>
    </row>
    <row r="487" spans="1:68" outlineLevel="1" x14ac:dyDescent="0.25">
      <c r="A487" s="52">
        <f t="shared" si="3088"/>
        <v>217</v>
      </c>
      <c r="B487" s="102">
        <f>+B486+31</f>
        <v>46453</v>
      </c>
      <c r="C487" s="95" t="s">
        <v>15</v>
      </c>
      <c r="D487" s="96">
        <f t="shared" ref="D487:P487" si="3125">IF(OR($B487&lt;D$10,$B487&gt;D$11),0,IF($B487=D$11,-D486,-D$15))</f>
        <v>0</v>
      </c>
      <c r="E487" s="96">
        <f t="shared" si="3125"/>
        <v>0</v>
      </c>
      <c r="F487" s="96">
        <f t="shared" si="3125"/>
        <v>0</v>
      </c>
      <c r="G487" s="96">
        <f t="shared" si="3125"/>
        <v>0</v>
      </c>
      <c r="H487" s="96">
        <f t="shared" si="3125"/>
        <v>0</v>
      </c>
      <c r="I487" s="96">
        <f t="shared" si="3125"/>
        <v>0</v>
      </c>
      <c r="J487" s="96">
        <f t="shared" si="3125"/>
        <v>0</v>
      </c>
      <c r="K487" s="96">
        <f t="shared" si="3125"/>
        <v>0</v>
      </c>
      <c r="L487" s="96">
        <f t="shared" si="3125"/>
        <v>0</v>
      </c>
      <c r="M487" s="96">
        <f t="shared" si="3125"/>
        <v>0</v>
      </c>
      <c r="N487" s="96">
        <f t="shared" si="3125"/>
        <v>0</v>
      </c>
      <c r="O487" s="96">
        <f t="shared" si="3125"/>
        <v>0</v>
      </c>
      <c r="P487" s="96">
        <f t="shared" si="3125"/>
        <v>0</v>
      </c>
      <c r="Q487" s="96">
        <f>IF(OR($B487&lt;Q$10,$B487&gt;Q$11),0,IF($B487=Q$11,-Q486,-Q$15))</f>
        <v>0</v>
      </c>
      <c r="R487" s="96">
        <f t="shared" ref="R487:T487" si="3126">IF(OR($B487&lt;R$10,$B487&gt;R$11),0,IF($B487=R$11,-R486,-R$15))</f>
        <v>0</v>
      </c>
      <c r="S487" s="96">
        <f t="shared" si="3126"/>
        <v>0</v>
      </c>
      <c r="T487" s="96">
        <f t="shared" si="3126"/>
        <v>0</v>
      </c>
      <c r="U487" s="96">
        <v>0</v>
      </c>
      <c r="V487" s="96">
        <v>0</v>
      </c>
      <c r="W487" s="96">
        <v>0</v>
      </c>
      <c r="X487" s="114">
        <f t="shared" ref="X487:Z487" si="3127">IF(OR($B487&lt;X$10,$B487&gt;X$11),0,IF($B487=X$11,-X486,-X$15))</f>
        <v>0</v>
      </c>
      <c r="Y487" s="114">
        <f t="shared" si="3127"/>
        <v>0</v>
      </c>
      <c r="Z487" s="112">
        <f t="shared" si="3127"/>
        <v>-4145.22</v>
      </c>
      <c r="AA487" s="112">
        <f>IF(OR($B487&lt;AA$10,$B487&gt;AA$11),0,IF($B487=AA$11,-AA486,-AA$15))</f>
        <v>0</v>
      </c>
      <c r="AB487" s="112">
        <f t="shared" ref="AB487" si="3128">IF(OR($B487&lt;AB$10,$B487&gt;AB$11),0,IF($B487=AB$11,-AB486,-AB$15))</f>
        <v>-2323.0977777777771</v>
      </c>
      <c r="AC487" s="112">
        <f>IF(OR($B487&lt;AC$10,$B487&gt;AC$11),0,IF($B487=AC$11,-AC486,-AC$15))</f>
        <v>-5057.5455555555554</v>
      </c>
      <c r="AD487" s="112">
        <f t="shared" ref="AD487:AK487" si="3129">IF(OR($B487&lt;AD$10,$B487&gt;AD$11),0,IF($B487=AD$11,-AD486,-AD$15))</f>
        <v>-2817.2901111111109</v>
      </c>
      <c r="AE487" s="112">
        <f t="shared" si="3129"/>
        <v>-4496.5687222222223</v>
      </c>
      <c r="AF487" s="112">
        <f t="shared" si="3129"/>
        <v>-1984.0399444444445</v>
      </c>
      <c r="AG487" s="112">
        <f t="shared" si="3129"/>
        <v>-7735.1963333333342</v>
      </c>
      <c r="AH487" s="112">
        <f t="shared" si="3129"/>
        <v>-2291.8082777777777</v>
      </c>
      <c r="AI487" s="112">
        <f t="shared" si="3129"/>
        <v>-4660.0425555555557</v>
      </c>
      <c r="AJ487" s="112">
        <f t="shared" si="3129"/>
        <v>-4768.1513888888885</v>
      </c>
      <c r="AK487" s="112">
        <f t="shared" si="3129"/>
        <v>-2229.3174444444444</v>
      </c>
      <c r="AL487" s="112">
        <f>IF(OR($B487&lt;AL$10,$B487&gt;AL$11),0,IF($B487=AL$11,-AL486,-AL$15))</f>
        <v>-250.24666666666667</v>
      </c>
      <c r="AM487" s="112">
        <f t="shared" ref="AM487:BF487" si="3130">IF(OR($B487&lt;AM$10,$B487&gt;AM$11),0,IF($B487=AM$11,-AM486,-AM$15))</f>
        <v>-5824.0375000000004</v>
      </c>
      <c r="AN487" s="112">
        <f t="shared" si="3130"/>
        <v>-4412.5226666666667</v>
      </c>
      <c r="AO487" s="112">
        <f t="shared" si="3130"/>
        <v>-4428.1481111111107</v>
      </c>
      <c r="AP487" s="112">
        <f t="shared" si="3130"/>
        <v>-468.13783333333333</v>
      </c>
      <c r="AQ487" s="112">
        <f t="shared" si="3130"/>
        <v>-7311.6677222222215</v>
      </c>
      <c r="AR487" s="112">
        <f t="shared" si="3130"/>
        <v>-4252.8888888888887</v>
      </c>
      <c r="AS487" s="112">
        <f t="shared" si="3130"/>
        <v>-4309.583333333333</v>
      </c>
      <c r="AT487" s="112">
        <f t="shared" si="3130"/>
        <v>-24.662722222222218</v>
      </c>
      <c r="AU487" s="112">
        <f t="shared" si="3130"/>
        <v>-68.423666666666662</v>
      </c>
      <c r="AV487" s="112">
        <f t="shared" si="3130"/>
        <v>-2060.100611111111</v>
      </c>
      <c r="AW487" s="112">
        <f t="shared" si="3130"/>
        <v>-7993.168333333334</v>
      </c>
      <c r="AX487" s="112">
        <f t="shared" si="3130"/>
        <v>-2183.3879999999999</v>
      </c>
      <c r="AY487" s="112">
        <f t="shared" si="3130"/>
        <v>-267.97566666666665</v>
      </c>
      <c r="AZ487" s="112">
        <f t="shared" si="3130"/>
        <v>-558.75177777777776</v>
      </c>
      <c r="BA487" s="112">
        <f t="shared" si="3130"/>
        <v>-8804.7295555555556</v>
      </c>
      <c r="BB487" s="112">
        <f t="shared" si="3130"/>
        <v>-2726.9586111111112</v>
      </c>
      <c r="BC487" s="112">
        <f t="shared" si="3130"/>
        <v>-2777.6177222222223</v>
      </c>
      <c r="BD487" s="112">
        <f t="shared" si="3130"/>
        <v>-1240.0122222222224</v>
      </c>
      <c r="BE487" s="112">
        <f t="shared" si="3130"/>
        <v>-52.041777777777781</v>
      </c>
      <c r="BF487" s="112">
        <f t="shared" si="3130"/>
        <v>-277.81144444444442</v>
      </c>
      <c r="BG487" s="112">
        <f t="shared" ref="BG487:BJ487" si="3131">IF(OR($B487&lt;BG$10,$B487&gt;BG$11),0,IF($B487=BG$11,-BG486,-BG$15))</f>
        <v>-5247.392277777778</v>
      </c>
      <c r="BH487" s="112">
        <f t="shared" ref="BH487:BI487" si="3132">IF(OR($B487&lt;BH$10,$B487&gt;BH$11),0,IF($B487=BH$11,-BH486,-BH$15))</f>
        <v>-79.129722222222227</v>
      </c>
      <c r="BI487" s="112">
        <f t="shared" si="3132"/>
        <v>-27.13666666666667</v>
      </c>
      <c r="BJ487" s="112">
        <f t="shared" si="3131"/>
        <v>-3333.3333333333335</v>
      </c>
      <c r="BK487" s="112"/>
      <c r="BL487" s="112">
        <f t="shared" ref="BL487" si="3133">IF(OR($B487&lt;BL$10,$B487&gt;BL$11),0,IF($B487=BL$11,-BL486,-BL$15))</f>
        <v>-264.44444444444446</v>
      </c>
      <c r="BM487" s="112"/>
      <c r="BN487" s="112">
        <f t="shared" si="2937"/>
        <v>-111488.14494444444</v>
      </c>
      <c r="BO487" s="112">
        <f>ROUND(BN487*'Link In'!$I$2,2)</f>
        <v>-5574.41</v>
      </c>
      <c r="BP487" s="112">
        <f>ROUND((BN487-BO487)*'Link In'!$I$3,2)</f>
        <v>-22241.88</v>
      </c>
    </row>
    <row r="488" spans="1:68" ht="14.25" customHeight="1" outlineLevel="1" x14ac:dyDescent="0.25">
      <c r="A488" s="52">
        <f t="shared" si="2845"/>
        <v>118</v>
      </c>
      <c r="B488" s="94">
        <f>B487</f>
        <v>46453</v>
      </c>
      <c r="C488" s="115" t="s">
        <v>16</v>
      </c>
      <c r="D488" s="98">
        <f t="shared" ref="D488:P488" si="3134">IF($B489&lt;D$10,0,IF($B489=D$10,D$13,SUM(D486:D487)))</f>
        <v>0</v>
      </c>
      <c r="E488" s="98">
        <f t="shared" si="3134"/>
        <v>0</v>
      </c>
      <c r="F488" s="98">
        <f t="shared" si="3134"/>
        <v>0</v>
      </c>
      <c r="G488" s="98">
        <f t="shared" si="3134"/>
        <v>0</v>
      </c>
      <c r="H488" s="98">
        <f t="shared" si="3134"/>
        <v>0</v>
      </c>
      <c r="I488" s="98">
        <f t="shared" si="3134"/>
        <v>0</v>
      </c>
      <c r="J488" s="98">
        <f t="shared" si="3134"/>
        <v>0</v>
      </c>
      <c r="K488" s="98">
        <f t="shared" si="3134"/>
        <v>0</v>
      </c>
      <c r="L488" s="98">
        <f t="shared" si="3134"/>
        <v>0</v>
      </c>
      <c r="M488" s="98">
        <f t="shared" si="3134"/>
        <v>0</v>
      </c>
      <c r="N488" s="98">
        <f t="shared" si="3134"/>
        <v>0</v>
      </c>
      <c r="O488" s="98">
        <f t="shared" si="3134"/>
        <v>0</v>
      </c>
      <c r="P488" s="98">
        <f t="shared" si="3134"/>
        <v>0</v>
      </c>
      <c r="Q488" s="98">
        <f>IF($B489&lt;Q$10,0,IF($B489=Q$10,Q$13,SUM(Q486:Q487)))</f>
        <v>-6.9121597334742546E-11</v>
      </c>
      <c r="R488" s="98">
        <f t="shared" ref="R488:T488" si="3135">IF($B489&lt;R$10,0,IF($B489=R$10,R$13,SUM(R486:R487)))</f>
        <v>1.6825651982799172E-11</v>
      </c>
      <c r="S488" s="98">
        <f t="shared" si="3135"/>
        <v>-7.0485839387401938E-12</v>
      </c>
      <c r="T488" s="98">
        <f t="shared" si="3135"/>
        <v>2.0293100533308461E-11</v>
      </c>
      <c r="U488" s="98">
        <f>IF($B489&lt;U$10,0,IF($B489=U$10,U$13,SUM(U486:U487)))</f>
        <v>-1.2050804798491299E-11</v>
      </c>
      <c r="V488" s="98">
        <v>0</v>
      </c>
      <c r="W488" s="98">
        <f>IF($B489&lt;W$10,0,IF($B489=W$10,W$13,SUM(W486:W487)))</f>
        <v>0</v>
      </c>
      <c r="X488" s="111">
        <f t="shared" ref="X488:Y488" si="3136">IF($B489&lt;X$10,0,IF($B489=X$10,X$13,SUM(X486:X487)))</f>
        <v>0</v>
      </c>
      <c r="Y488" s="111">
        <f t="shared" si="3136"/>
        <v>0</v>
      </c>
      <c r="Z488" s="111">
        <f t="shared" si="2538"/>
        <v>0.12000000314037607</v>
      </c>
      <c r="AA488" s="111">
        <f>IF($B489&lt;AA$10,0,IF($B489=AA$10,AA$13,SUM(AA486:AA487)))</f>
        <v>7.2759576141834259E-12</v>
      </c>
      <c r="AB488" s="111">
        <f t="shared" si="2539"/>
        <v>37169.564444445175</v>
      </c>
      <c r="AC488" s="111">
        <f>IF($B489&lt;AC$10,0,IF($B489=AC$10,AC$13,SUM(AC486:AC487)))</f>
        <v>80920.728888884885</v>
      </c>
      <c r="AD488" s="111">
        <f t="shared" ref="AD488:AK488" si="3137">IF($B489&lt;AD$10,0,IF($B489=AD$10,AD$13,SUM(AD486:AD487)))</f>
        <v>59163.092333332403</v>
      </c>
      <c r="AE488" s="111">
        <f t="shared" si="3137"/>
        <v>238318.14227777638</v>
      </c>
      <c r="AF488" s="111">
        <f t="shared" si="3137"/>
        <v>105154.11705555671</v>
      </c>
      <c r="AG488" s="111">
        <f t="shared" si="3137"/>
        <v>409965.40566666116</v>
      </c>
      <c r="AH488" s="111">
        <f t="shared" si="3137"/>
        <v>121465.83872222074</v>
      </c>
      <c r="AI488" s="111">
        <f t="shared" si="3137"/>
        <v>246982.25544444087</v>
      </c>
      <c r="AJ488" s="111">
        <f t="shared" si="3137"/>
        <v>252712.0236111072</v>
      </c>
      <c r="AK488" s="111">
        <f t="shared" si="3137"/>
        <v>118153.82455555547</v>
      </c>
      <c r="AL488" s="111">
        <f>IF($B489&lt;AL$10,0,IF($B489=AL$10,AL$13,SUM(AL486:AL487)))</f>
        <v>13263.073333333421</v>
      </c>
      <c r="AM488" s="111">
        <f t="shared" ref="AM488:AO488" si="3138">IF($B489&lt;AM$10,0,IF($B489=AM$10,AM$13,SUM(AM486:AM487)))</f>
        <v>355266.28750000277</v>
      </c>
      <c r="AN488" s="111">
        <f t="shared" si="3138"/>
        <v>344176.76800000097</v>
      </c>
      <c r="AO488" s="111">
        <f t="shared" si="3138"/>
        <v>345395.55266666412</v>
      </c>
      <c r="AP488" s="111">
        <f>IF($B489&lt;AP$10,0,IF($B489=AP$10,AP$13,SUM(AP486:AP487)))</f>
        <v>40727.991500000215</v>
      </c>
      <c r="AQ488" s="111">
        <f>IF($B489&lt;AQ$10,0,IF($B489=AQ$10,AQ$13,SUM(AQ486:AQ487)))</f>
        <v>636115.0918333322</v>
      </c>
      <c r="AR488" s="111">
        <f t="shared" si="2743"/>
        <v>370001.33333333454</v>
      </c>
      <c r="AS488" s="111">
        <f t="shared" si="2744"/>
        <v>374933.74999999843</v>
      </c>
      <c r="AT488" s="111">
        <f t="shared" si="2745"/>
        <v>2145.6568333333225</v>
      </c>
      <c r="AU488" s="111">
        <f t="shared" si="2746"/>
        <v>5952.858999999954</v>
      </c>
      <c r="AV488" s="111">
        <f t="shared" si="2747"/>
        <v>199829.75927777853</v>
      </c>
      <c r="AW488" s="111">
        <f t="shared" si="2748"/>
        <v>847275.84333333885</v>
      </c>
      <c r="AX488" s="111">
        <f>IF($B489&lt;AX$10,0,IF($B489=AX$10,AX$13,SUM(AX486:AX487)))</f>
        <v>224888.9640000012</v>
      </c>
      <c r="AY488" s="111">
        <f t="shared" ref="AY488:BF488" si="3139">IF($B489&lt;AY$10,0,IF($B489=AY$10,AY$13,SUM(AY486:AY487)))</f>
        <v>38052.544666666719</v>
      </c>
      <c r="AZ488" s="111">
        <f t="shared" si="3139"/>
        <v>79342.752444444253</v>
      </c>
      <c r="BA488" s="111">
        <f t="shared" si="3139"/>
        <v>1250271.5968888865</v>
      </c>
      <c r="BB488" s="111">
        <f t="shared" si="3139"/>
        <v>400862.91583333374</v>
      </c>
      <c r="BC488" s="111">
        <f t="shared" si="3139"/>
        <v>394421.71655555518</v>
      </c>
      <c r="BD488" s="111">
        <f t="shared" si="3139"/>
        <v>176081.73555555538</v>
      </c>
      <c r="BE488" s="111">
        <f t="shared" si="3139"/>
        <v>7389.9324444444355</v>
      </c>
      <c r="BF488" s="111">
        <f t="shared" si="3139"/>
        <v>39449.22511111114</v>
      </c>
      <c r="BG488" s="111">
        <f t="shared" ref="BG488:BJ488" si="3140">IF($B489&lt;BG$10,0,IF($B489=BG$10,BG$13,SUM(BG486:BG487)))</f>
        <v>865819.72583333333</v>
      </c>
      <c r="BH488" s="111">
        <f t="shared" ref="BH488:BI488" si="3141">IF($B489&lt;BH$10,0,IF($B489=BH$10,BH$13,SUM(BH486:BH487)))</f>
        <v>13056.404166666671</v>
      </c>
      <c r="BI488" s="111">
        <f t="shared" si="3141"/>
        <v>4477.5500000000056</v>
      </c>
      <c r="BJ488" s="111">
        <f t="shared" si="3140"/>
        <v>569999.99999999965</v>
      </c>
      <c r="BK488" s="111"/>
      <c r="BL488" s="111">
        <f t="shared" ref="BL488" si="3142">IF($B489&lt;BL$10,0,IF($B489=BL$10,BL$13,SUM(BL486:BL487)))</f>
        <v>46013.333333333328</v>
      </c>
      <c r="BM488" s="111"/>
      <c r="BN488" s="111">
        <f t="shared" si="2937"/>
        <v>9269204.1431111023</v>
      </c>
      <c r="BO488" s="111">
        <f>ROUND(BN488*'Link In'!$I$2,2)</f>
        <v>463460.21</v>
      </c>
      <c r="BP488" s="111">
        <f>ROUND((BN488-BO488)*'Link In'!$I$3,2)</f>
        <v>1849206.23</v>
      </c>
    </row>
    <row r="489" spans="1:68" outlineLevel="1" x14ac:dyDescent="0.25">
      <c r="A489" s="52">
        <f t="shared" si="3088"/>
        <v>218</v>
      </c>
      <c r="B489" s="102">
        <f>+B488+31</f>
        <v>46484</v>
      </c>
      <c r="C489" s="95" t="s">
        <v>15</v>
      </c>
      <c r="D489" s="96">
        <f t="shared" ref="D489:P489" si="3143">IF(OR($B489&lt;D$10,$B489&gt;D$11),0,IF($B489=D$11,-D488,-D$15))</f>
        <v>0</v>
      </c>
      <c r="E489" s="96">
        <f t="shared" si="3143"/>
        <v>0</v>
      </c>
      <c r="F489" s="96">
        <f t="shared" si="3143"/>
        <v>0</v>
      </c>
      <c r="G489" s="96">
        <f t="shared" si="3143"/>
        <v>0</v>
      </c>
      <c r="H489" s="96">
        <f t="shared" si="3143"/>
        <v>0</v>
      </c>
      <c r="I489" s="96">
        <f t="shared" si="3143"/>
        <v>0</v>
      </c>
      <c r="J489" s="96">
        <f t="shared" si="3143"/>
        <v>0</v>
      </c>
      <c r="K489" s="96">
        <f t="shared" si="3143"/>
        <v>0</v>
      </c>
      <c r="L489" s="96">
        <f t="shared" si="3143"/>
        <v>0</v>
      </c>
      <c r="M489" s="96">
        <f t="shared" si="3143"/>
        <v>0</v>
      </c>
      <c r="N489" s="96">
        <f t="shared" si="3143"/>
        <v>0</v>
      </c>
      <c r="O489" s="96">
        <f t="shared" si="3143"/>
        <v>0</v>
      </c>
      <c r="P489" s="96">
        <f t="shared" si="3143"/>
        <v>0</v>
      </c>
      <c r="Q489" s="96">
        <f>IF(OR($B489&lt;Q$10,$B489&gt;Q$11),0,IF($B489=Q$11,-Q488,-Q$15))</f>
        <v>0</v>
      </c>
      <c r="R489" s="96">
        <f t="shared" ref="R489:T489" si="3144">IF(OR($B489&lt;R$10,$B489&gt;R$11),0,IF($B489=R$11,-R488,-R$15))</f>
        <v>0</v>
      </c>
      <c r="S489" s="96">
        <f t="shared" si="3144"/>
        <v>0</v>
      </c>
      <c r="T489" s="96">
        <f t="shared" si="3144"/>
        <v>0</v>
      </c>
      <c r="U489" s="96">
        <v>0</v>
      </c>
      <c r="V489" s="96">
        <v>0</v>
      </c>
      <c r="W489" s="96">
        <v>0</v>
      </c>
      <c r="X489" s="114">
        <f t="shared" ref="X489:Z489" si="3145">IF(OR($B489&lt;X$10,$B489&gt;X$11),0,IF($B489=X$11,-X488,-X$15))</f>
        <v>0</v>
      </c>
      <c r="Y489" s="114">
        <f t="shared" si="3145"/>
        <v>0</v>
      </c>
      <c r="Z489" s="112">
        <f t="shared" si="3145"/>
        <v>0</v>
      </c>
      <c r="AA489" s="112">
        <f>IF(OR($B489&lt;AA$10,$B489&gt;AA$11),0,IF($B489=AA$11,-AA488,-AA$15))</f>
        <v>0</v>
      </c>
      <c r="AB489" s="112">
        <f t="shared" ref="AB489" si="3146">IF(OR($B489&lt;AB$10,$B489&gt;AB$11),0,IF($B489=AB$11,-AB488,-AB$15))</f>
        <v>-2323.0977777777771</v>
      </c>
      <c r="AC489" s="112">
        <f>IF(OR($B489&lt;AC$10,$B489&gt;AC$11),0,IF($B489=AC$11,-AC488,-AC$15))</f>
        <v>-5057.5455555555554</v>
      </c>
      <c r="AD489" s="112">
        <f t="shared" ref="AD489:AK489" si="3147">IF(OR($B489&lt;AD$10,$B489&gt;AD$11),0,IF($B489=AD$11,-AD488,-AD$15))</f>
        <v>-2817.2901111111109</v>
      </c>
      <c r="AE489" s="112">
        <f t="shared" si="3147"/>
        <v>-4496.5687222222223</v>
      </c>
      <c r="AF489" s="112">
        <f t="shared" si="3147"/>
        <v>-1984.0399444444445</v>
      </c>
      <c r="AG489" s="112">
        <f t="shared" si="3147"/>
        <v>-7735.1963333333342</v>
      </c>
      <c r="AH489" s="112">
        <f t="shared" si="3147"/>
        <v>-2291.8082777777777</v>
      </c>
      <c r="AI489" s="112">
        <f t="shared" si="3147"/>
        <v>-4660.0425555555557</v>
      </c>
      <c r="AJ489" s="112">
        <f t="shared" si="3147"/>
        <v>-4768.1513888888885</v>
      </c>
      <c r="AK489" s="112">
        <f t="shared" si="3147"/>
        <v>-2229.3174444444444</v>
      </c>
      <c r="AL489" s="112">
        <f>IF(OR($B489&lt;AL$10,$B489&gt;AL$11),0,IF($B489=AL$11,-AL488,-AL$15))</f>
        <v>-250.24666666666667</v>
      </c>
      <c r="AM489" s="112">
        <f t="shared" ref="AM489:BF489" si="3148">IF(OR($B489&lt;AM$10,$B489&gt;AM$11),0,IF($B489=AM$11,-AM488,-AM$15))</f>
        <v>-5824.0375000000004</v>
      </c>
      <c r="AN489" s="112">
        <f t="shared" si="3148"/>
        <v>-4412.5226666666667</v>
      </c>
      <c r="AO489" s="112">
        <f t="shared" si="3148"/>
        <v>-4428.1481111111107</v>
      </c>
      <c r="AP489" s="112">
        <f t="shared" si="3148"/>
        <v>-468.13783333333333</v>
      </c>
      <c r="AQ489" s="112">
        <f t="shared" si="3148"/>
        <v>-7311.6677222222215</v>
      </c>
      <c r="AR489" s="112">
        <f t="shared" si="3148"/>
        <v>-4252.8888888888887</v>
      </c>
      <c r="AS489" s="112">
        <f t="shared" si="3148"/>
        <v>-4309.583333333333</v>
      </c>
      <c r="AT489" s="112">
        <f t="shared" si="3148"/>
        <v>-24.662722222222218</v>
      </c>
      <c r="AU489" s="112">
        <f t="shared" si="3148"/>
        <v>-68.423666666666662</v>
      </c>
      <c r="AV489" s="112">
        <f t="shared" si="3148"/>
        <v>-2060.100611111111</v>
      </c>
      <c r="AW489" s="112">
        <f t="shared" si="3148"/>
        <v>-7993.168333333334</v>
      </c>
      <c r="AX489" s="112">
        <f t="shared" si="3148"/>
        <v>-2183.3879999999999</v>
      </c>
      <c r="AY489" s="112">
        <f t="shared" si="3148"/>
        <v>-267.97566666666665</v>
      </c>
      <c r="AZ489" s="112">
        <f t="shared" si="3148"/>
        <v>-558.75177777777776</v>
      </c>
      <c r="BA489" s="112">
        <f t="shared" si="3148"/>
        <v>-8804.7295555555556</v>
      </c>
      <c r="BB489" s="112">
        <f t="shared" si="3148"/>
        <v>-2726.9586111111112</v>
      </c>
      <c r="BC489" s="112">
        <f t="shared" si="3148"/>
        <v>-2777.6177222222223</v>
      </c>
      <c r="BD489" s="112">
        <f t="shared" si="3148"/>
        <v>-1240.0122222222224</v>
      </c>
      <c r="BE489" s="112">
        <f t="shared" si="3148"/>
        <v>-52.041777777777781</v>
      </c>
      <c r="BF489" s="112">
        <f t="shared" si="3148"/>
        <v>-277.81144444444442</v>
      </c>
      <c r="BG489" s="112">
        <f t="shared" ref="BG489:BJ489" si="3149">IF(OR($B489&lt;BG$10,$B489&gt;BG$11),0,IF($B489=BG$11,-BG488,-BG$15))</f>
        <v>-5247.392277777778</v>
      </c>
      <c r="BH489" s="112">
        <f t="shared" ref="BH489:BI489" si="3150">IF(OR($B489&lt;BH$10,$B489&gt;BH$11),0,IF($B489=BH$11,-BH488,-BH$15))</f>
        <v>-79.129722222222227</v>
      </c>
      <c r="BI489" s="112">
        <f t="shared" si="3150"/>
        <v>-27.13666666666667</v>
      </c>
      <c r="BJ489" s="112">
        <f t="shared" si="3149"/>
        <v>-3333.3333333333335</v>
      </c>
      <c r="BK489" s="112"/>
      <c r="BL489" s="112">
        <f t="shared" ref="BL489" si="3151">IF(OR($B489&lt;BL$10,$B489&gt;BL$11),0,IF($B489=BL$11,-BL488,-BL$15))</f>
        <v>-264.44444444444446</v>
      </c>
      <c r="BM489" s="112"/>
      <c r="BN489" s="112">
        <f t="shared" si="2937"/>
        <v>-107342.92494444446</v>
      </c>
      <c r="BO489" s="112">
        <f>ROUND(BN489*'Link In'!$I$2,2)</f>
        <v>-5367.15</v>
      </c>
      <c r="BP489" s="112">
        <f>ROUND((BN489-BO489)*'Link In'!$I$3,2)</f>
        <v>-21414.91</v>
      </c>
    </row>
    <row r="490" spans="1:68" ht="14.25" customHeight="1" outlineLevel="1" x14ac:dyDescent="0.25">
      <c r="A490" s="52">
        <f t="shared" si="2845"/>
        <v>119</v>
      </c>
      <c r="B490" s="94">
        <f>B489</f>
        <v>46484</v>
      </c>
      <c r="C490" s="115" t="s">
        <v>16</v>
      </c>
      <c r="D490" s="98">
        <f t="shared" ref="D490:P490" si="3152">IF($B491&lt;D$10,0,IF($B491=D$10,D$13,SUM(D488:D489)))</f>
        <v>0</v>
      </c>
      <c r="E490" s="98">
        <f t="shared" si="3152"/>
        <v>0</v>
      </c>
      <c r="F490" s="98">
        <f t="shared" si="3152"/>
        <v>0</v>
      </c>
      <c r="G490" s="98">
        <f t="shared" si="3152"/>
        <v>0</v>
      </c>
      <c r="H490" s="98">
        <f t="shared" si="3152"/>
        <v>0</v>
      </c>
      <c r="I490" s="98">
        <f t="shared" si="3152"/>
        <v>0</v>
      </c>
      <c r="J490" s="98">
        <f t="shared" si="3152"/>
        <v>0</v>
      </c>
      <c r="K490" s="98">
        <f t="shared" si="3152"/>
        <v>0</v>
      </c>
      <c r="L490" s="98">
        <f t="shared" si="3152"/>
        <v>0</v>
      </c>
      <c r="M490" s="98">
        <f t="shared" si="3152"/>
        <v>0</v>
      </c>
      <c r="N490" s="98">
        <f t="shared" si="3152"/>
        <v>0</v>
      </c>
      <c r="O490" s="98">
        <f t="shared" si="3152"/>
        <v>0</v>
      </c>
      <c r="P490" s="98">
        <f t="shared" si="3152"/>
        <v>0</v>
      </c>
      <c r="Q490" s="98">
        <f>IF($B491&lt;Q$10,0,IF($B491=Q$10,Q$13,SUM(Q488:Q489)))</f>
        <v>-6.9121597334742546E-11</v>
      </c>
      <c r="R490" s="98">
        <f t="shared" ref="R490:T490" si="3153">IF($B491&lt;R$10,0,IF($B491=R$10,R$13,SUM(R488:R489)))</f>
        <v>1.6825651982799172E-11</v>
      </c>
      <c r="S490" s="98">
        <f t="shared" si="3153"/>
        <v>-7.0485839387401938E-12</v>
      </c>
      <c r="T490" s="98">
        <f t="shared" si="3153"/>
        <v>2.0293100533308461E-11</v>
      </c>
      <c r="U490" s="98">
        <f>IF($B491&lt;U$10,0,IF($B491=U$10,U$13,SUM(U488:U489)))</f>
        <v>-1.2050804798491299E-11</v>
      </c>
      <c r="V490" s="98">
        <v>0</v>
      </c>
      <c r="W490" s="98">
        <f>IF($B491&lt;W$10,0,IF($B491=W$10,W$13,SUM(W488:W489)))</f>
        <v>0</v>
      </c>
      <c r="X490" s="111">
        <f t="shared" ref="X490:Y490" si="3154">IF($B491&lt;X$10,0,IF($B491=X$10,X$13,SUM(X488:X489)))</f>
        <v>0</v>
      </c>
      <c r="Y490" s="111">
        <f t="shared" si="3154"/>
        <v>0</v>
      </c>
      <c r="Z490" s="111">
        <f t="shared" si="2538"/>
        <v>0.12000000314037607</v>
      </c>
      <c r="AA490" s="111">
        <f>IF($B491&lt;AA$10,0,IF($B491=AA$10,AA$13,SUM(AA488:AA489)))</f>
        <v>7.2759576141834259E-12</v>
      </c>
      <c r="AB490" s="111">
        <f t="shared" si="2539"/>
        <v>34846.466666667402</v>
      </c>
      <c r="AC490" s="111">
        <f>IF($B491&lt;AC$10,0,IF($B491=AC$10,AC$13,SUM(AC488:AC489)))</f>
        <v>75863.183333329333</v>
      </c>
      <c r="AD490" s="111">
        <f t="shared" ref="AD490:AK490" si="3155">IF($B491&lt;AD$10,0,IF($B491=AD$10,AD$13,SUM(AD488:AD489)))</f>
        <v>56345.802222221289</v>
      </c>
      <c r="AE490" s="111">
        <f t="shared" si="3155"/>
        <v>233821.57355555415</v>
      </c>
      <c r="AF490" s="111">
        <f t="shared" si="3155"/>
        <v>103170.07711111226</v>
      </c>
      <c r="AG490" s="111">
        <f t="shared" si="3155"/>
        <v>402230.20933332783</v>
      </c>
      <c r="AH490" s="111">
        <f t="shared" si="3155"/>
        <v>119174.03044444296</v>
      </c>
      <c r="AI490" s="111">
        <f t="shared" si="3155"/>
        <v>242322.21288888532</v>
      </c>
      <c r="AJ490" s="111">
        <f t="shared" si="3155"/>
        <v>247943.87222221831</v>
      </c>
      <c r="AK490" s="111">
        <f t="shared" si="3155"/>
        <v>115924.50711111103</v>
      </c>
      <c r="AL490" s="111">
        <f>IF($B491&lt;AL$10,0,IF($B491=AL$10,AL$13,SUM(AL488:AL489)))</f>
        <v>13012.826666666755</v>
      </c>
      <c r="AM490" s="111">
        <f t="shared" ref="AM490:AO490" si="3156">IF($B491&lt;AM$10,0,IF($B491=AM$10,AM$13,SUM(AM488:AM489)))</f>
        <v>349442.25000000279</v>
      </c>
      <c r="AN490" s="111">
        <f t="shared" si="3156"/>
        <v>339764.24533333431</v>
      </c>
      <c r="AO490" s="111">
        <f t="shared" si="3156"/>
        <v>340967.40455555299</v>
      </c>
      <c r="AP490" s="111">
        <f>IF($B491&lt;AP$10,0,IF($B491=AP$10,AP$13,SUM(AP488:AP489)))</f>
        <v>40259.853666666881</v>
      </c>
      <c r="AQ490" s="111">
        <f>IF($B491&lt;AQ$10,0,IF($B491=AQ$10,AQ$13,SUM(AQ488:AQ489)))</f>
        <v>628803.42411110993</v>
      </c>
      <c r="AR490" s="111">
        <f t="shared" si="2743"/>
        <v>365748.44444444566</v>
      </c>
      <c r="AS490" s="111">
        <f t="shared" si="2744"/>
        <v>370624.16666666511</v>
      </c>
      <c r="AT490" s="111">
        <f t="shared" si="2745"/>
        <v>2120.9941111111002</v>
      </c>
      <c r="AU490" s="111">
        <f t="shared" si="2746"/>
        <v>5884.4353333332874</v>
      </c>
      <c r="AV490" s="111">
        <f t="shared" si="2747"/>
        <v>197769.65866666741</v>
      </c>
      <c r="AW490" s="111">
        <f t="shared" si="2748"/>
        <v>839282.67500000552</v>
      </c>
      <c r="AX490" s="111">
        <f>IF($B491&lt;AX$10,0,IF($B491=AX$10,AX$13,SUM(AX488:AX489)))</f>
        <v>222705.57600000119</v>
      </c>
      <c r="AY490" s="111">
        <f t="shared" ref="AY490:BF490" si="3157">IF($B491&lt;AY$10,0,IF($B491=AY$10,AY$13,SUM(AY488:AY489)))</f>
        <v>37784.569000000054</v>
      </c>
      <c r="AZ490" s="111">
        <f t="shared" si="3157"/>
        <v>78784.00066666647</v>
      </c>
      <c r="BA490" s="111">
        <f t="shared" si="3157"/>
        <v>1241466.8673333309</v>
      </c>
      <c r="BB490" s="111">
        <f t="shared" si="3157"/>
        <v>398135.95722222264</v>
      </c>
      <c r="BC490" s="111">
        <f t="shared" si="3157"/>
        <v>391644.09883333294</v>
      </c>
      <c r="BD490" s="111">
        <f t="shared" si="3157"/>
        <v>174841.72333333315</v>
      </c>
      <c r="BE490" s="111">
        <f t="shared" si="3157"/>
        <v>7337.890666666658</v>
      </c>
      <c r="BF490" s="111">
        <f t="shared" si="3157"/>
        <v>39171.413666666696</v>
      </c>
      <c r="BG490" s="111">
        <f t="shared" ref="BG490:BJ490" si="3158">IF($B491&lt;BG$10,0,IF($B491=BG$10,BG$13,SUM(BG488:BG489)))</f>
        <v>860572.33355555555</v>
      </c>
      <c r="BH490" s="111">
        <f t="shared" ref="BH490:BI490" si="3159">IF($B491&lt;BH$10,0,IF($B491=BH$10,BH$13,SUM(BH488:BH489)))</f>
        <v>12977.274444444449</v>
      </c>
      <c r="BI490" s="111">
        <f t="shared" si="3159"/>
        <v>4450.4133333333393</v>
      </c>
      <c r="BJ490" s="111">
        <f t="shared" si="3158"/>
        <v>566666.66666666628</v>
      </c>
      <c r="BK490" s="111"/>
      <c r="BL490" s="111">
        <f t="shared" ref="BL490" si="3160">IF($B491&lt;BL$10,0,IF($B491=BL$10,BL$13,SUM(BL488:BL489)))</f>
        <v>45748.888888888883</v>
      </c>
      <c r="BM490" s="111"/>
      <c r="BN490" s="111">
        <f t="shared" si="2937"/>
        <v>9161861.2181666549</v>
      </c>
      <c r="BO490" s="111">
        <f>ROUND(BN490*'Link In'!$I$2,2)</f>
        <v>458093.06</v>
      </c>
      <c r="BP490" s="111">
        <f>ROUND((BN490-BO490)*'Link In'!$I$3,2)</f>
        <v>1827791.31</v>
      </c>
    </row>
    <row r="491" spans="1:68" outlineLevel="1" x14ac:dyDescent="0.25">
      <c r="A491" s="52">
        <f t="shared" si="3088"/>
        <v>219</v>
      </c>
      <c r="B491" s="102">
        <f>+B490+31</f>
        <v>46515</v>
      </c>
      <c r="C491" s="95" t="s">
        <v>15</v>
      </c>
      <c r="D491" s="96">
        <f t="shared" ref="D491:P491" si="3161">IF(OR($B491&lt;D$10,$B491&gt;D$11),0,IF($B491=D$11,-D490,-D$15))</f>
        <v>0</v>
      </c>
      <c r="E491" s="96">
        <f t="shared" si="3161"/>
        <v>0</v>
      </c>
      <c r="F491" s="96">
        <f t="shared" si="3161"/>
        <v>0</v>
      </c>
      <c r="G491" s="96">
        <f t="shared" si="3161"/>
        <v>0</v>
      </c>
      <c r="H491" s="96">
        <f t="shared" si="3161"/>
        <v>0</v>
      </c>
      <c r="I491" s="96">
        <f t="shared" si="3161"/>
        <v>0</v>
      </c>
      <c r="J491" s="96">
        <f t="shared" si="3161"/>
        <v>0</v>
      </c>
      <c r="K491" s="96">
        <f t="shared" si="3161"/>
        <v>0</v>
      </c>
      <c r="L491" s="96">
        <f t="shared" si="3161"/>
        <v>0</v>
      </c>
      <c r="M491" s="96">
        <f t="shared" si="3161"/>
        <v>0</v>
      </c>
      <c r="N491" s="96">
        <f t="shared" si="3161"/>
        <v>0</v>
      </c>
      <c r="O491" s="96">
        <f t="shared" si="3161"/>
        <v>0</v>
      </c>
      <c r="P491" s="96">
        <f t="shared" si="3161"/>
        <v>0</v>
      </c>
      <c r="Q491" s="96">
        <f>IF(OR($B491&lt;Q$10,$B491&gt;Q$11),0,IF($B491=Q$11,-Q490,-Q$15))</f>
        <v>0</v>
      </c>
      <c r="R491" s="96">
        <f t="shared" ref="R491:T491" si="3162">IF(OR($B491&lt;R$10,$B491&gt;R$11),0,IF($B491=R$11,-R490,-R$15))</f>
        <v>0</v>
      </c>
      <c r="S491" s="96">
        <f t="shared" si="3162"/>
        <v>0</v>
      </c>
      <c r="T491" s="96">
        <f t="shared" si="3162"/>
        <v>0</v>
      </c>
      <c r="U491" s="96">
        <v>0</v>
      </c>
      <c r="V491" s="96">
        <v>0</v>
      </c>
      <c r="W491" s="96">
        <v>0</v>
      </c>
      <c r="X491" s="114">
        <f t="shared" ref="X491:Z491" si="3163">IF(OR($B491&lt;X$10,$B491&gt;X$11),0,IF($B491=X$11,-X490,-X$15))</f>
        <v>0</v>
      </c>
      <c r="Y491" s="114">
        <f t="shared" si="3163"/>
        <v>0</v>
      </c>
      <c r="Z491" s="112">
        <f t="shared" si="3163"/>
        <v>0</v>
      </c>
      <c r="AA491" s="112">
        <f>IF(OR($B491&lt;AA$10,$B491&gt;AA$11),0,IF($B491=AA$11,-AA490,-AA$15))</f>
        <v>0</v>
      </c>
      <c r="AB491" s="112">
        <f t="shared" ref="AB491" si="3164">IF(OR($B491&lt;AB$10,$B491&gt;AB$11),0,IF($B491=AB$11,-AB490,-AB$15))</f>
        <v>-2323.0977777777771</v>
      </c>
      <c r="AC491" s="112">
        <f>IF(OR($B491&lt;AC$10,$B491&gt;AC$11),0,IF($B491=AC$11,-AC490,-AC$15))</f>
        <v>-5057.5455555555554</v>
      </c>
      <c r="AD491" s="112">
        <f t="shared" ref="AD491:AK491" si="3165">IF(OR($B491&lt;AD$10,$B491&gt;AD$11),0,IF($B491=AD$11,-AD490,-AD$15))</f>
        <v>-2817.2901111111109</v>
      </c>
      <c r="AE491" s="112">
        <f t="shared" si="3165"/>
        <v>-4496.5687222222223</v>
      </c>
      <c r="AF491" s="112">
        <f t="shared" si="3165"/>
        <v>-1984.0399444444445</v>
      </c>
      <c r="AG491" s="112">
        <f t="shared" si="3165"/>
        <v>-7735.1963333333342</v>
      </c>
      <c r="AH491" s="112">
        <f t="shared" si="3165"/>
        <v>-2291.8082777777777</v>
      </c>
      <c r="AI491" s="112">
        <f t="shared" si="3165"/>
        <v>-4660.0425555555557</v>
      </c>
      <c r="AJ491" s="112">
        <f t="shared" si="3165"/>
        <v>-4768.1513888888885</v>
      </c>
      <c r="AK491" s="112">
        <f t="shared" si="3165"/>
        <v>-2229.3174444444444</v>
      </c>
      <c r="AL491" s="112">
        <f>IF(OR($B491&lt;AL$10,$B491&gt;AL$11),0,IF($B491=AL$11,-AL490,-AL$15))</f>
        <v>-250.24666666666667</v>
      </c>
      <c r="AM491" s="112">
        <f t="shared" ref="AM491:BF491" si="3166">IF(OR($B491&lt;AM$10,$B491&gt;AM$11),0,IF($B491=AM$11,-AM490,-AM$15))</f>
        <v>-5824.0375000000004</v>
      </c>
      <c r="AN491" s="112">
        <f t="shared" si="3166"/>
        <v>-4412.5226666666667</v>
      </c>
      <c r="AO491" s="112">
        <f t="shared" si="3166"/>
        <v>-4428.1481111111107</v>
      </c>
      <c r="AP491" s="112">
        <f t="shared" si="3166"/>
        <v>-468.13783333333333</v>
      </c>
      <c r="AQ491" s="112">
        <f t="shared" si="3166"/>
        <v>-7311.6677222222215</v>
      </c>
      <c r="AR491" s="112">
        <f t="shared" si="3166"/>
        <v>-4252.8888888888887</v>
      </c>
      <c r="AS491" s="112">
        <f t="shared" si="3166"/>
        <v>-4309.583333333333</v>
      </c>
      <c r="AT491" s="112">
        <f t="shared" si="3166"/>
        <v>-24.662722222222218</v>
      </c>
      <c r="AU491" s="112">
        <f t="shared" si="3166"/>
        <v>-68.423666666666662</v>
      </c>
      <c r="AV491" s="112">
        <f t="shared" si="3166"/>
        <v>-2060.100611111111</v>
      </c>
      <c r="AW491" s="112">
        <f t="shared" si="3166"/>
        <v>-7993.168333333334</v>
      </c>
      <c r="AX491" s="112">
        <f t="shared" si="3166"/>
        <v>-2183.3879999999999</v>
      </c>
      <c r="AY491" s="112">
        <f t="shared" si="3166"/>
        <v>-267.97566666666665</v>
      </c>
      <c r="AZ491" s="112">
        <f t="shared" si="3166"/>
        <v>-558.75177777777776</v>
      </c>
      <c r="BA491" s="112">
        <f t="shared" si="3166"/>
        <v>-8804.7295555555556</v>
      </c>
      <c r="BB491" s="112">
        <f t="shared" si="3166"/>
        <v>-2726.9586111111112</v>
      </c>
      <c r="BC491" s="112">
        <f t="shared" si="3166"/>
        <v>-2777.6177222222223</v>
      </c>
      <c r="BD491" s="112">
        <f t="shared" si="3166"/>
        <v>-1240.0122222222224</v>
      </c>
      <c r="BE491" s="112">
        <f t="shared" si="3166"/>
        <v>-52.041777777777781</v>
      </c>
      <c r="BF491" s="112">
        <f t="shared" si="3166"/>
        <v>-277.81144444444442</v>
      </c>
      <c r="BG491" s="112">
        <f t="shared" ref="BG491:BJ491" si="3167">IF(OR($B491&lt;BG$10,$B491&gt;BG$11),0,IF($B491=BG$11,-BG490,-BG$15))</f>
        <v>-5247.392277777778</v>
      </c>
      <c r="BH491" s="112">
        <f t="shared" ref="BH491:BI491" si="3168">IF(OR($B491&lt;BH$10,$B491&gt;BH$11),0,IF($B491=BH$11,-BH490,-BH$15))</f>
        <v>-79.129722222222227</v>
      </c>
      <c r="BI491" s="112">
        <f t="shared" si="3168"/>
        <v>-27.13666666666667</v>
      </c>
      <c r="BJ491" s="112">
        <f t="shared" si="3167"/>
        <v>-3333.3333333333335</v>
      </c>
      <c r="BK491" s="112"/>
      <c r="BL491" s="112">
        <f t="shared" ref="BL491" si="3169">IF(OR($B491&lt;BL$10,$B491&gt;BL$11),0,IF($B491=BL$11,-BL490,-BL$15))</f>
        <v>-264.44444444444446</v>
      </c>
      <c r="BM491" s="112"/>
      <c r="BN491" s="112">
        <f t="shared" si="2937"/>
        <v>-107342.92494444446</v>
      </c>
      <c r="BO491" s="112">
        <f>ROUND(BN491*'Link In'!$I$2,2)</f>
        <v>-5367.15</v>
      </c>
      <c r="BP491" s="112">
        <f>ROUND((BN491-BO491)*'Link In'!$I$3,2)</f>
        <v>-21414.91</v>
      </c>
    </row>
    <row r="492" spans="1:68" ht="14.25" customHeight="1" outlineLevel="1" x14ac:dyDescent="0.25">
      <c r="A492" s="52">
        <f t="shared" si="2845"/>
        <v>120</v>
      </c>
      <c r="B492" s="94">
        <f>B491</f>
        <v>46515</v>
      </c>
      <c r="C492" s="115" t="s">
        <v>16</v>
      </c>
      <c r="D492" s="98">
        <f t="shared" ref="D492:P492" si="3170">IF($B493&lt;D$10,0,IF($B493=D$10,D$13,SUM(D490:D491)))</f>
        <v>0</v>
      </c>
      <c r="E492" s="98">
        <f t="shared" si="3170"/>
        <v>0</v>
      </c>
      <c r="F492" s="98">
        <f t="shared" si="3170"/>
        <v>0</v>
      </c>
      <c r="G492" s="98">
        <f t="shared" si="3170"/>
        <v>0</v>
      </c>
      <c r="H492" s="98">
        <f t="shared" si="3170"/>
        <v>0</v>
      </c>
      <c r="I492" s="98">
        <f t="shared" si="3170"/>
        <v>0</v>
      </c>
      <c r="J492" s="98">
        <f t="shared" si="3170"/>
        <v>0</v>
      </c>
      <c r="K492" s="98">
        <f t="shared" si="3170"/>
        <v>0</v>
      </c>
      <c r="L492" s="98">
        <f t="shared" si="3170"/>
        <v>0</v>
      </c>
      <c r="M492" s="98">
        <f t="shared" si="3170"/>
        <v>0</v>
      </c>
      <c r="N492" s="98">
        <f t="shared" si="3170"/>
        <v>0</v>
      </c>
      <c r="O492" s="98">
        <f t="shared" si="3170"/>
        <v>0</v>
      </c>
      <c r="P492" s="98">
        <f t="shared" si="3170"/>
        <v>0</v>
      </c>
      <c r="Q492" s="98">
        <f>IF($B493&lt;Q$10,0,IF($B493=Q$10,Q$13,SUM(Q490:Q491)))</f>
        <v>-6.9121597334742546E-11</v>
      </c>
      <c r="R492" s="98">
        <f t="shared" ref="R492:T492" si="3171">IF($B493&lt;R$10,0,IF($B493=R$10,R$13,SUM(R490:R491)))</f>
        <v>1.6825651982799172E-11</v>
      </c>
      <c r="S492" s="98">
        <f t="shared" si="3171"/>
        <v>-7.0485839387401938E-12</v>
      </c>
      <c r="T492" s="98">
        <f t="shared" si="3171"/>
        <v>2.0293100533308461E-11</v>
      </c>
      <c r="U492" s="98">
        <f>IF($B493&lt;U$10,0,IF($B493=U$10,U$13,SUM(U490:U491)))</f>
        <v>-1.2050804798491299E-11</v>
      </c>
      <c r="V492" s="98">
        <v>0</v>
      </c>
      <c r="W492" s="98">
        <f>IF($B493&lt;W$10,0,IF($B493=W$10,W$13,SUM(W490:W491)))</f>
        <v>0</v>
      </c>
      <c r="X492" s="111">
        <f t="shared" ref="X492:Y492" si="3172">IF($B493&lt;X$10,0,IF($B493=X$10,X$13,SUM(X490:X491)))</f>
        <v>0</v>
      </c>
      <c r="Y492" s="111">
        <f t="shared" si="3172"/>
        <v>0</v>
      </c>
      <c r="Z492" s="111">
        <f t="shared" si="2538"/>
        <v>0.12000000314037607</v>
      </c>
      <c r="AA492" s="111">
        <f>IF($B493&lt;AA$10,0,IF($B493=AA$10,AA$13,SUM(AA490:AA491)))</f>
        <v>7.2759576141834259E-12</v>
      </c>
      <c r="AB492" s="111">
        <f t="shared" si="2539"/>
        <v>32523.368888889625</v>
      </c>
      <c r="AC492" s="111">
        <f>IF($B493&lt;AC$10,0,IF($B493=AC$10,AC$13,SUM(AC490:AC491)))</f>
        <v>70805.63777777378</v>
      </c>
      <c r="AD492" s="111">
        <f t="shared" ref="AD492:AK492" si="3173">IF($B493&lt;AD$10,0,IF($B493=AD$10,AD$13,SUM(AD490:AD491)))</f>
        <v>53528.512111110176</v>
      </c>
      <c r="AE492" s="111">
        <f t="shared" si="3173"/>
        <v>229325.00483333191</v>
      </c>
      <c r="AF492" s="111">
        <f t="shared" si="3173"/>
        <v>101186.03716666781</v>
      </c>
      <c r="AG492" s="111">
        <f t="shared" si="3173"/>
        <v>394495.01299999451</v>
      </c>
      <c r="AH492" s="111">
        <f t="shared" si="3173"/>
        <v>116882.22216666519</v>
      </c>
      <c r="AI492" s="111">
        <f t="shared" si="3173"/>
        <v>237662.17033332976</v>
      </c>
      <c r="AJ492" s="111">
        <f t="shared" si="3173"/>
        <v>243175.72083332943</v>
      </c>
      <c r="AK492" s="111">
        <f t="shared" si="3173"/>
        <v>113695.18966666659</v>
      </c>
      <c r="AL492" s="111">
        <f>IF($B493&lt;AL$10,0,IF($B493=AL$10,AL$13,SUM(AL490:AL491)))</f>
        <v>12762.580000000089</v>
      </c>
      <c r="AM492" s="111">
        <f t="shared" ref="AM492:AO492" si="3174">IF($B493&lt;AM$10,0,IF($B493=AM$10,AM$13,SUM(AM490:AM491)))</f>
        <v>343618.21250000282</v>
      </c>
      <c r="AN492" s="111">
        <f t="shared" si="3174"/>
        <v>335351.72266666766</v>
      </c>
      <c r="AO492" s="111">
        <f t="shared" si="3174"/>
        <v>336539.25644444185</v>
      </c>
      <c r="AP492" s="111">
        <f>IF($B493&lt;AP$10,0,IF($B493=AP$10,AP$13,SUM(AP490:AP491)))</f>
        <v>39791.715833333546</v>
      </c>
      <c r="AQ492" s="111">
        <f>IF($B493&lt;AQ$10,0,IF($B493=AQ$10,AQ$13,SUM(AQ490:AQ491)))</f>
        <v>621491.75638888765</v>
      </c>
      <c r="AR492" s="111">
        <f t="shared" si="2743"/>
        <v>361495.55555555678</v>
      </c>
      <c r="AS492" s="111">
        <f t="shared" si="2744"/>
        <v>366314.5833333318</v>
      </c>
      <c r="AT492" s="111">
        <f t="shared" si="2745"/>
        <v>2096.3313888888779</v>
      </c>
      <c r="AU492" s="111">
        <f t="shared" si="2746"/>
        <v>5816.0116666666208</v>
      </c>
      <c r="AV492" s="111">
        <f t="shared" si="2747"/>
        <v>195709.55805555629</v>
      </c>
      <c r="AW492" s="111">
        <f t="shared" si="2748"/>
        <v>831289.50666667218</v>
      </c>
      <c r="AX492" s="111">
        <f>IF($B493&lt;AX$10,0,IF($B493=AX$10,AX$13,SUM(AX490:AX491)))</f>
        <v>220522.18800000119</v>
      </c>
      <c r="AY492" s="111">
        <f t="shared" ref="AY492:BF492" si="3175">IF($B493&lt;AY$10,0,IF($B493=AY$10,AY$13,SUM(AY490:AY491)))</f>
        <v>37516.593333333389</v>
      </c>
      <c r="AZ492" s="111">
        <f t="shared" si="3175"/>
        <v>78225.248888888687</v>
      </c>
      <c r="BA492" s="111">
        <f t="shared" si="3175"/>
        <v>1232662.1377777753</v>
      </c>
      <c r="BB492" s="111">
        <f t="shared" si="3175"/>
        <v>395408.99861111154</v>
      </c>
      <c r="BC492" s="111">
        <f t="shared" si="3175"/>
        <v>388866.48111111071</v>
      </c>
      <c r="BD492" s="111">
        <f t="shared" si="3175"/>
        <v>173601.71111111093</v>
      </c>
      <c r="BE492" s="111">
        <f t="shared" si="3175"/>
        <v>7285.8488888888805</v>
      </c>
      <c r="BF492" s="111">
        <f t="shared" si="3175"/>
        <v>38893.602222222253</v>
      </c>
      <c r="BG492" s="111">
        <f t="shared" ref="BG492:BJ492" si="3176">IF($B493&lt;BG$10,0,IF($B493=BG$10,BG$13,SUM(BG490:BG491)))</f>
        <v>855324.94127777778</v>
      </c>
      <c r="BH492" s="111">
        <f t="shared" ref="BH492:BI492" si="3177">IF($B493&lt;BH$10,0,IF($B493=BH$10,BH$13,SUM(BH490:BH491)))</f>
        <v>12898.144722222227</v>
      </c>
      <c r="BI492" s="111">
        <f t="shared" si="3177"/>
        <v>4423.276666666673</v>
      </c>
      <c r="BJ492" s="111">
        <f t="shared" si="3176"/>
        <v>563333.33333333291</v>
      </c>
      <c r="BK492" s="111"/>
      <c r="BL492" s="111">
        <f t="shared" ref="BL492" si="3178">IF($B493&lt;BL$10,0,IF($B493=BL$10,BL$13,SUM(BL490:BL491)))</f>
        <v>45484.444444444438</v>
      </c>
      <c r="BM492" s="111"/>
      <c r="BN492" s="111">
        <f t="shared" si="2937"/>
        <v>9054518.2932222094</v>
      </c>
      <c r="BO492" s="111">
        <f>ROUND(BN492*'Link In'!$I$2,2)</f>
        <v>452725.91</v>
      </c>
      <c r="BP492" s="111">
        <f>ROUND((BN492-BO492)*'Link In'!$I$3,2)</f>
        <v>1806376.4</v>
      </c>
    </row>
    <row r="493" spans="1:68" outlineLevel="1" x14ac:dyDescent="0.25">
      <c r="A493" s="52">
        <f t="shared" si="3088"/>
        <v>220</v>
      </c>
      <c r="B493" s="102">
        <f>+B492+31</f>
        <v>46546</v>
      </c>
      <c r="C493" s="95" t="s">
        <v>15</v>
      </c>
      <c r="D493" s="96">
        <f t="shared" ref="D493:P493" si="3179">IF(OR($B493&lt;D$10,$B493&gt;D$11),0,IF($B493=D$11,-D492,-D$15))</f>
        <v>0</v>
      </c>
      <c r="E493" s="96">
        <f t="shared" si="3179"/>
        <v>0</v>
      </c>
      <c r="F493" s="96">
        <f t="shared" si="3179"/>
        <v>0</v>
      </c>
      <c r="G493" s="96">
        <f t="shared" si="3179"/>
        <v>0</v>
      </c>
      <c r="H493" s="96">
        <f t="shared" si="3179"/>
        <v>0</v>
      </c>
      <c r="I493" s="96">
        <f t="shared" si="3179"/>
        <v>0</v>
      </c>
      <c r="J493" s="96">
        <f t="shared" si="3179"/>
        <v>0</v>
      </c>
      <c r="K493" s="96">
        <f t="shared" si="3179"/>
        <v>0</v>
      </c>
      <c r="L493" s="96">
        <f t="shared" si="3179"/>
        <v>0</v>
      </c>
      <c r="M493" s="96">
        <f t="shared" si="3179"/>
        <v>0</v>
      </c>
      <c r="N493" s="96">
        <f t="shared" si="3179"/>
        <v>0</v>
      </c>
      <c r="O493" s="96">
        <f t="shared" si="3179"/>
        <v>0</v>
      </c>
      <c r="P493" s="96">
        <f t="shared" si="3179"/>
        <v>0</v>
      </c>
      <c r="Q493" s="96">
        <f>IF(OR($B493&lt;Q$10,$B493&gt;Q$11),0,IF($B493=Q$11,-Q492,-Q$15))</f>
        <v>0</v>
      </c>
      <c r="R493" s="96">
        <f t="shared" ref="R493:T493" si="3180">IF(OR($B493&lt;R$10,$B493&gt;R$11),0,IF($B493=R$11,-R492,-R$15))</f>
        <v>0</v>
      </c>
      <c r="S493" s="96">
        <f t="shared" si="3180"/>
        <v>0</v>
      </c>
      <c r="T493" s="96">
        <f t="shared" si="3180"/>
        <v>0</v>
      </c>
      <c r="U493" s="96">
        <v>0</v>
      </c>
      <c r="V493" s="96">
        <v>0</v>
      </c>
      <c r="W493" s="96">
        <v>0</v>
      </c>
      <c r="X493" s="114">
        <f t="shared" ref="X493:Z493" si="3181">IF(OR($B493&lt;X$10,$B493&gt;X$11),0,IF($B493=X$11,-X492,-X$15))</f>
        <v>0</v>
      </c>
      <c r="Y493" s="114">
        <f t="shared" si="3181"/>
        <v>0</v>
      </c>
      <c r="Z493" s="112">
        <f t="shared" si="3181"/>
        <v>0</v>
      </c>
      <c r="AA493" s="112">
        <f>IF(OR($B493&lt;AA$10,$B493&gt;AA$11),0,IF($B493=AA$11,-AA492,-AA$15))</f>
        <v>0</v>
      </c>
      <c r="AB493" s="112">
        <f t="shared" ref="AB493" si="3182">IF(OR($B493&lt;AB$10,$B493&gt;AB$11),0,IF($B493=AB$11,-AB492,-AB$15))</f>
        <v>-2323.0977777777771</v>
      </c>
      <c r="AC493" s="112">
        <f>IF(OR($B493&lt;AC$10,$B493&gt;AC$11),0,IF($B493=AC$11,-AC492,-AC$15))</f>
        <v>-5057.5455555555554</v>
      </c>
      <c r="AD493" s="112">
        <f t="shared" ref="AD493:AK493" si="3183">IF(OR($B493&lt;AD$10,$B493&gt;AD$11),0,IF($B493=AD$11,-AD492,-AD$15))</f>
        <v>-2817.2901111111109</v>
      </c>
      <c r="AE493" s="112">
        <f t="shared" si="3183"/>
        <v>-4496.5687222222223</v>
      </c>
      <c r="AF493" s="112">
        <f t="shared" si="3183"/>
        <v>-1984.0399444444445</v>
      </c>
      <c r="AG493" s="112">
        <f t="shared" si="3183"/>
        <v>-7735.1963333333342</v>
      </c>
      <c r="AH493" s="112">
        <f t="shared" si="3183"/>
        <v>-2291.8082777777777</v>
      </c>
      <c r="AI493" s="112">
        <f t="shared" si="3183"/>
        <v>-4660.0425555555557</v>
      </c>
      <c r="AJ493" s="112">
        <f t="shared" si="3183"/>
        <v>-4768.1513888888885</v>
      </c>
      <c r="AK493" s="112">
        <f t="shared" si="3183"/>
        <v>-2229.3174444444444</v>
      </c>
      <c r="AL493" s="112">
        <f>IF(OR($B493&lt;AL$10,$B493&gt;AL$11),0,IF($B493=AL$11,-AL492,-AL$15))</f>
        <v>-250.24666666666667</v>
      </c>
      <c r="AM493" s="112">
        <f t="shared" ref="AM493:BF493" si="3184">IF(OR($B493&lt;AM$10,$B493&gt;AM$11),0,IF($B493=AM$11,-AM492,-AM$15))</f>
        <v>-5824.0375000000004</v>
      </c>
      <c r="AN493" s="112">
        <f t="shared" si="3184"/>
        <v>-4412.5226666666667</v>
      </c>
      <c r="AO493" s="112">
        <f t="shared" si="3184"/>
        <v>-4428.1481111111107</v>
      </c>
      <c r="AP493" s="112">
        <f t="shared" si="3184"/>
        <v>-468.13783333333333</v>
      </c>
      <c r="AQ493" s="112">
        <f t="shared" si="3184"/>
        <v>-7311.6677222222215</v>
      </c>
      <c r="AR493" s="112">
        <f t="shared" si="3184"/>
        <v>-4252.8888888888887</v>
      </c>
      <c r="AS493" s="112">
        <f t="shared" si="3184"/>
        <v>-4309.583333333333</v>
      </c>
      <c r="AT493" s="112">
        <f t="shared" si="3184"/>
        <v>-24.662722222222218</v>
      </c>
      <c r="AU493" s="112">
        <f t="shared" si="3184"/>
        <v>-68.423666666666662</v>
      </c>
      <c r="AV493" s="112">
        <f t="shared" si="3184"/>
        <v>-2060.100611111111</v>
      </c>
      <c r="AW493" s="112">
        <f t="shared" si="3184"/>
        <v>-7993.168333333334</v>
      </c>
      <c r="AX493" s="112">
        <f t="shared" si="3184"/>
        <v>-2183.3879999999999</v>
      </c>
      <c r="AY493" s="112">
        <f t="shared" si="3184"/>
        <v>-267.97566666666665</v>
      </c>
      <c r="AZ493" s="112">
        <f t="shared" si="3184"/>
        <v>-558.75177777777776</v>
      </c>
      <c r="BA493" s="112">
        <f t="shared" si="3184"/>
        <v>-8804.7295555555556</v>
      </c>
      <c r="BB493" s="112">
        <f t="shared" si="3184"/>
        <v>-2726.9586111111112</v>
      </c>
      <c r="BC493" s="112">
        <f t="shared" si="3184"/>
        <v>-2777.6177222222223</v>
      </c>
      <c r="BD493" s="112">
        <f t="shared" si="3184"/>
        <v>-1240.0122222222224</v>
      </c>
      <c r="BE493" s="112">
        <f t="shared" si="3184"/>
        <v>-52.041777777777781</v>
      </c>
      <c r="BF493" s="112">
        <f t="shared" si="3184"/>
        <v>-277.81144444444442</v>
      </c>
      <c r="BG493" s="112">
        <f t="shared" ref="BG493:BJ493" si="3185">IF(OR($B493&lt;BG$10,$B493&gt;BG$11),0,IF($B493=BG$11,-BG492,-BG$15))</f>
        <v>-5247.392277777778</v>
      </c>
      <c r="BH493" s="112">
        <f t="shared" ref="BH493:BI493" si="3186">IF(OR($B493&lt;BH$10,$B493&gt;BH$11),0,IF($B493=BH$11,-BH492,-BH$15))</f>
        <v>-79.129722222222227</v>
      </c>
      <c r="BI493" s="112">
        <f t="shared" si="3186"/>
        <v>-27.13666666666667</v>
      </c>
      <c r="BJ493" s="112">
        <f t="shared" si="3185"/>
        <v>-3333.3333333333335</v>
      </c>
      <c r="BK493" s="112"/>
      <c r="BL493" s="112">
        <f t="shared" ref="BL493" si="3187">IF(OR($B493&lt;BL$10,$B493&gt;BL$11),0,IF($B493=BL$11,-BL492,-BL$15))</f>
        <v>-264.44444444444446</v>
      </c>
      <c r="BM493" s="112"/>
      <c r="BN493" s="112">
        <f t="shared" si="2937"/>
        <v>-107342.92494444446</v>
      </c>
      <c r="BO493" s="112">
        <f>ROUND(BN493*'Link In'!$I$2,2)</f>
        <v>-5367.15</v>
      </c>
      <c r="BP493" s="112">
        <f>ROUND((BN493-BO493)*'Link In'!$I$3,2)</f>
        <v>-21414.91</v>
      </c>
    </row>
    <row r="494" spans="1:68" ht="14.25" customHeight="1" outlineLevel="1" x14ac:dyDescent="0.25">
      <c r="A494" s="52">
        <f t="shared" si="2845"/>
        <v>121</v>
      </c>
      <c r="B494" s="94">
        <f>B493</f>
        <v>46546</v>
      </c>
      <c r="C494" s="115" t="s">
        <v>16</v>
      </c>
      <c r="D494" s="98">
        <f t="shared" ref="D494:P494" si="3188">IF($B495&lt;D$10,0,IF($B495=D$10,D$13,SUM(D492:D493)))</f>
        <v>0</v>
      </c>
      <c r="E494" s="98">
        <f t="shared" si="3188"/>
        <v>0</v>
      </c>
      <c r="F494" s="98">
        <f t="shared" si="3188"/>
        <v>0</v>
      </c>
      <c r="G494" s="98">
        <f t="shared" si="3188"/>
        <v>0</v>
      </c>
      <c r="H494" s="98">
        <f t="shared" si="3188"/>
        <v>0</v>
      </c>
      <c r="I494" s="98">
        <f t="shared" si="3188"/>
        <v>0</v>
      </c>
      <c r="J494" s="98">
        <f t="shared" si="3188"/>
        <v>0</v>
      </c>
      <c r="K494" s="98">
        <f t="shared" si="3188"/>
        <v>0</v>
      </c>
      <c r="L494" s="98">
        <f t="shared" si="3188"/>
        <v>0</v>
      </c>
      <c r="M494" s="98">
        <f t="shared" si="3188"/>
        <v>0</v>
      </c>
      <c r="N494" s="98">
        <f t="shared" si="3188"/>
        <v>0</v>
      </c>
      <c r="O494" s="98">
        <f t="shared" si="3188"/>
        <v>0</v>
      </c>
      <c r="P494" s="98">
        <f t="shared" si="3188"/>
        <v>0</v>
      </c>
      <c r="Q494" s="98">
        <f>IF($B495&lt;Q$10,0,IF($B495=Q$10,Q$13,SUM(Q492:Q493)))</f>
        <v>-6.9121597334742546E-11</v>
      </c>
      <c r="R494" s="98">
        <f t="shared" ref="R494:T494" si="3189">IF($B495&lt;R$10,0,IF($B495=R$10,R$13,SUM(R492:R493)))</f>
        <v>1.6825651982799172E-11</v>
      </c>
      <c r="S494" s="98">
        <f t="shared" si="3189"/>
        <v>-7.0485839387401938E-12</v>
      </c>
      <c r="T494" s="98">
        <f t="shared" si="3189"/>
        <v>2.0293100533308461E-11</v>
      </c>
      <c r="U494" s="98">
        <f>IF($B495&lt;U$10,0,IF($B495=U$10,U$13,SUM(U492:U493)))</f>
        <v>-1.2050804798491299E-11</v>
      </c>
      <c r="V494" s="98">
        <v>0</v>
      </c>
      <c r="W494" s="98">
        <f>IF($B495&lt;W$10,0,IF($B495=W$10,W$13,SUM(W492:W493)))</f>
        <v>0</v>
      </c>
      <c r="X494" s="111">
        <f t="shared" ref="X494:Y494" si="3190">IF($B495&lt;X$10,0,IF($B495=X$10,X$13,SUM(X492:X493)))</f>
        <v>0</v>
      </c>
      <c r="Y494" s="111">
        <f t="shared" si="3190"/>
        <v>0</v>
      </c>
      <c r="Z494" s="111">
        <f t="shared" si="2538"/>
        <v>0.12000000314037607</v>
      </c>
      <c r="AA494" s="111">
        <f>IF($B495&lt;AA$10,0,IF($B495=AA$10,AA$13,SUM(AA492:AA493)))</f>
        <v>7.2759576141834259E-12</v>
      </c>
      <c r="AB494" s="111">
        <f t="shared" si="2539"/>
        <v>30200.271111111848</v>
      </c>
      <c r="AC494" s="111">
        <f>IF($B495&lt;AC$10,0,IF($B495=AC$10,AC$13,SUM(AC492:AC493)))</f>
        <v>65748.092222218227</v>
      </c>
      <c r="AD494" s="111">
        <f t="shared" ref="AD494:AK494" si="3191">IF($B495&lt;AD$10,0,IF($B495=AD$10,AD$13,SUM(AD492:AD493)))</f>
        <v>50711.221999999063</v>
      </c>
      <c r="AE494" s="111">
        <f t="shared" si="3191"/>
        <v>224828.43611110968</v>
      </c>
      <c r="AF494" s="111">
        <f t="shared" si="3191"/>
        <v>99201.997222223363</v>
      </c>
      <c r="AG494" s="111">
        <f t="shared" si="3191"/>
        <v>386759.81666666118</v>
      </c>
      <c r="AH494" s="111">
        <f t="shared" si="3191"/>
        <v>114590.41388888741</v>
      </c>
      <c r="AI494" s="111">
        <f t="shared" si="3191"/>
        <v>233002.12777777421</v>
      </c>
      <c r="AJ494" s="111">
        <f t="shared" si="3191"/>
        <v>238407.56944444054</v>
      </c>
      <c r="AK494" s="111">
        <f t="shared" si="3191"/>
        <v>111465.87222222214</v>
      </c>
      <c r="AL494" s="111">
        <f>IF($B495&lt;AL$10,0,IF($B495=AL$10,AL$13,SUM(AL492:AL493)))</f>
        <v>12512.333333333423</v>
      </c>
      <c r="AM494" s="111">
        <f t="shared" ref="AM494:AO494" si="3192">IF($B495&lt;AM$10,0,IF($B495=AM$10,AM$13,SUM(AM492:AM493)))</f>
        <v>337794.17500000284</v>
      </c>
      <c r="AN494" s="111">
        <f t="shared" si="3192"/>
        <v>330939.200000001</v>
      </c>
      <c r="AO494" s="111">
        <f t="shared" si="3192"/>
        <v>332111.10833333072</v>
      </c>
      <c r="AP494" s="111">
        <f>IF($B495&lt;AP$10,0,IF($B495=AP$10,AP$13,SUM(AP492:AP493)))</f>
        <v>39323.578000000212</v>
      </c>
      <c r="AQ494" s="111">
        <f>IF($B495&lt;AQ$10,0,IF($B495=AQ$10,AQ$13,SUM(AQ492:AQ493)))</f>
        <v>614180.08866666537</v>
      </c>
      <c r="AR494" s="111">
        <f t="shared" si="2743"/>
        <v>357242.66666666791</v>
      </c>
      <c r="AS494" s="111">
        <f t="shared" si="2744"/>
        <v>362004.99999999849</v>
      </c>
      <c r="AT494" s="111">
        <f t="shared" si="2745"/>
        <v>2071.6686666666556</v>
      </c>
      <c r="AU494" s="111">
        <f t="shared" si="2746"/>
        <v>5747.5879999999543</v>
      </c>
      <c r="AV494" s="111">
        <f t="shared" si="2747"/>
        <v>193649.45744444517</v>
      </c>
      <c r="AW494" s="111">
        <f t="shared" si="2748"/>
        <v>823296.33833333885</v>
      </c>
      <c r="AX494" s="111">
        <f>IF($B495&lt;AX$10,0,IF($B495=AX$10,AX$13,SUM(AX492:AX493)))</f>
        <v>218338.80000000118</v>
      </c>
      <c r="AY494" s="111">
        <f t="shared" ref="AY494:BF494" si="3193">IF($B495&lt;AY$10,0,IF($B495=AY$10,AY$13,SUM(AY492:AY493)))</f>
        <v>37248.617666666723</v>
      </c>
      <c r="AZ494" s="111">
        <f t="shared" si="3193"/>
        <v>77666.497111110904</v>
      </c>
      <c r="BA494" s="111">
        <f t="shared" si="3193"/>
        <v>1223857.4082222197</v>
      </c>
      <c r="BB494" s="111">
        <f t="shared" si="3193"/>
        <v>392682.04000000044</v>
      </c>
      <c r="BC494" s="111">
        <f t="shared" si="3193"/>
        <v>386088.86338888848</v>
      </c>
      <c r="BD494" s="111">
        <f t="shared" si="3193"/>
        <v>172361.6988888887</v>
      </c>
      <c r="BE494" s="111">
        <f t="shared" si="3193"/>
        <v>7233.807111111103</v>
      </c>
      <c r="BF494" s="111">
        <f t="shared" si="3193"/>
        <v>38615.790777777809</v>
      </c>
      <c r="BG494" s="111">
        <f t="shared" ref="BG494:BJ494" si="3194">IF($B495&lt;BG$10,0,IF($B495=BG$10,BG$13,SUM(BG492:BG493)))</f>
        <v>850077.549</v>
      </c>
      <c r="BH494" s="111">
        <f t="shared" ref="BH494:BI494" si="3195">IF($B495&lt;BH$10,0,IF($B495=BH$10,BH$13,SUM(BH492:BH493)))</f>
        <v>12819.015000000005</v>
      </c>
      <c r="BI494" s="111">
        <f t="shared" si="3195"/>
        <v>4396.1400000000067</v>
      </c>
      <c r="BJ494" s="111">
        <f t="shared" si="3194"/>
        <v>559999.99999999953</v>
      </c>
      <c r="BK494" s="111">
        <f>BK13</f>
        <v>2000000</v>
      </c>
      <c r="BL494" s="111">
        <f t="shared" ref="BL494" si="3196">IF($B495&lt;BL$10,0,IF($B495=BL$10,BL$13,SUM(BL492:BL493)))</f>
        <v>45219.999999999993</v>
      </c>
      <c r="BM494" s="111"/>
      <c r="BN494" s="111">
        <f t="shared" si="2937"/>
        <v>10947175.368277766</v>
      </c>
      <c r="BO494" s="111">
        <f>ROUND(BN494*'Link In'!$I$2,2)</f>
        <v>547358.77</v>
      </c>
      <c r="BP494" s="111">
        <f>ROUND((BN494-BO494)*'Link In'!$I$3,2)</f>
        <v>2183961.4900000002</v>
      </c>
    </row>
    <row r="495" spans="1:68" outlineLevel="1" x14ac:dyDescent="0.25">
      <c r="A495" s="52">
        <f t="shared" si="3088"/>
        <v>221</v>
      </c>
      <c r="B495" s="102">
        <f>+B494+31</f>
        <v>46577</v>
      </c>
      <c r="C495" s="95" t="s">
        <v>15</v>
      </c>
      <c r="D495" s="96">
        <f t="shared" ref="D495:P495" si="3197">IF(OR($B495&lt;D$10,$B495&gt;D$11),0,IF($B495=D$11,-D494,-D$15))</f>
        <v>0</v>
      </c>
      <c r="E495" s="96">
        <f t="shared" si="3197"/>
        <v>0</v>
      </c>
      <c r="F495" s="96">
        <f t="shared" si="3197"/>
        <v>0</v>
      </c>
      <c r="G495" s="96">
        <f t="shared" si="3197"/>
        <v>0</v>
      </c>
      <c r="H495" s="96">
        <f t="shared" si="3197"/>
        <v>0</v>
      </c>
      <c r="I495" s="96">
        <f t="shared" si="3197"/>
        <v>0</v>
      </c>
      <c r="J495" s="96">
        <f t="shared" si="3197"/>
        <v>0</v>
      </c>
      <c r="K495" s="96">
        <f t="shared" si="3197"/>
        <v>0</v>
      </c>
      <c r="L495" s="96">
        <f t="shared" si="3197"/>
        <v>0</v>
      </c>
      <c r="M495" s="96">
        <f t="shared" si="3197"/>
        <v>0</v>
      </c>
      <c r="N495" s="96">
        <f t="shared" si="3197"/>
        <v>0</v>
      </c>
      <c r="O495" s="96">
        <f t="shared" si="3197"/>
        <v>0</v>
      </c>
      <c r="P495" s="96">
        <f t="shared" si="3197"/>
        <v>0</v>
      </c>
      <c r="Q495" s="96">
        <f>IF(OR($B495&lt;Q$10,$B495&gt;Q$11),0,IF($B495=Q$11,-Q494,-Q$15))</f>
        <v>0</v>
      </c>
      <c r="R495" s="96">
        <f t="shared" ref="R495:T495" si="3198">IF(OR($B495&lt;R$10,$B495&gt;R$11),0,IF($B495=R$11,-R494,-R$15))</f>
        <v>0</v>
      </c>
      <c r="S495" s="96">
        <f t="shared" si="3198"/>
        <v>0</v>
      </c>
      <c r="T495" s="96">
        <f t="shared" si="3198"/>
        <v>0</v>
      </c>
      <c r="U495" s="96">
        <v>0</v>
      </c>
      <c r="V495" s="96">
        <v>0</v>
      </c>
      <c r="W495" s="96">
        <v>0</v>
      </c>
      <c r="X495" s="114">
        <f t="shared" ref="X495:Z495" si="3199">IF(OR($B495&lt;X$10,$B495&gt;X$11),0,IF($B495=X$11,-X494,-X$15))</f>
        <v>0</v>
      </c>
      <c r="Y495" s="114">
        <f t="shared" si="3199"/>
        <v>0</v>
      </c>
      <c r="Z495" s="112">
        <f t="shared" si="3199"/>
        <v>0</v>
      </c>
      <c r="AA495" s="112">
        <f>IF(OR($B495&lt;AA$10,$B495&gt;AA$11),0,IF($B495=AA$11,-AA494,-AA$15))</f>
        <v>0</v>
      </c>
      <c r="AB495" s="112">
        <f t="shared" ref="AB495" si="3200">IF(OR($B495&lt;AB$10,$B495&gt;AB$11),0,IF($B495=AB$11,-AB494,-AB$15))</f>
        <v>-2323.0977777777771</v>
      </c>
      <c r="AC495" s="112">
        <f>IF(OR($B495&lt;AC$10,$B495&gt;AC$11),0,IF($B495=AC$11,-AC494,-AC$15))</f>
        <v>-5057.5455555555554</v>
      </c>
      <c r="AD495" s="112">
        <f t="shared" ref="AD495:AK495" si="3201">IF(OR($B495&lt;AD$10,$B495&gt;AD$11),0,IF($B495=AD$11,-AD494,-AD$15))</f>
        <v>-2817.2901111111109</v>
      </c>
      <c r="AE495" s="112">
        <f t="shared" si="3201"/>
        <v>-4496.5687222222223</v>
      </c>
      <c r="AF495" s="112">
        <f t="shared" si="3201"/>
        <v>-1984.0399444444445</v>
      </c>
      <c r="AG495" s="112">
        <f t="shared" si="3201"/>
        <v>-7735.1963333333342</v>
      </c>
      <c r="AH495" s="112">
        <f t="shared" si="3201"/>
        <v>-2291.8082777777777</v>
      </c>
      <c r="AI495" s="112">
        <f t="shared" si="3201"/>
        <v>-4660.0425555555557</v>
      </c>
      <c r="AJ495" s="112">
        <f t="shared" si="3201"/>
        <v>-4768.1513888888885</v>
      </c>
      <c r="AK495" s="112">
        <f t="shared" si="3201"/>
        <v>-2229.3174444444444</v>
      </c>
      <c r="AL495" s="112">
        <f>IF(OR($B495&lt;AL$10,$B495&gt;AL$11),0,IF($B495=AL$11,-AL494,-AL$15))</f>
        <v>-250.24666666666667</v>
      </c>
      <c r="AM495" s="112">
        <f t="shared" ref="AM495:BF495" si="3202">IF(OR($B495&lt;AM$10,$B495&gt;AM$11),0,IF($B495=AM$11,-AM494,-AM$15))</f>
        <v>-5824.0375000000004</v>
      </c>
      <c r="AN495" s="112">
        <f t="shared" si="3202"/>
        <v>-4412.5226666666667</v>
      </c>
      <c r="AO495" s="112">
        <f t="shared" si="3202"/>
        <v>-4428.1481111111107</v>
      </c>
      <c r="AP495" s="112">
        <f t="shared" si="3202"/>
        <v>-468.13783333333333</v>
      </c>
      <c r="AQ495" s="112">
        <f t="shared" si="3202"/>
        <v>-7311.6677222222215</v>
      </c>
      <c r="AR495" s="112">
        <f t="shared" si="3202"/>
        <v>-4252.8888888888887</v>
      </c>
      <c r="AS495" s="112">
        <f t="shared" si="3202"/>
        <v>-4309.583333333333</v>
      </c>
      <c r="AT495" s="112">
        <f t="shared" si="3202"/>
        <v>-24.662722222222218</v>
      </c>
      <c r="AU495" s="112">
        <f t="shared" si="3202"/>
        <v>-68.423666666666662</v>
      </c>
      <c r="AV495" s="112">
        <f t="shared" si="3202"/>
        <v>-2060.100611111111</v>
      </c>
      <c r="AW495" s="112">
        <f t="shared" si="3202"/>
        <v>-7993.168333333334</v>
      </c>
      <c r="AX495" s="112">
        <f t="shared" si="3202"/>
        <v>-2183.3879999999999</v>
      </c>
      <c r="AY495" s="112">
        <f t="shared" si="3202"/>
        <v>-267.97566666666665</v>
      </c>
      <c r="AZ495" s="112">
        <f t="shared" si="3202"/>
        <v>-558.75177777777776</v>
      </c>
      <c r="BA495" s="112">
        <f t="shared" si="3202"/>
        <v>-8804.7295555555556</v>
      </c>
      <c r="BB495" s="112">
        <f t="shared" si="3202"/>
        <v>-2726.9586111111112</v>
      </c>
      <c r="BC495" s="112">
        <f t="shared" si="3202"/>
        <v>-2777.6177222222223</v>
      </c>
      <c r="BD495" s="112">
        <f t="shared" si="3202"/>
        <v>-1240.0122222222224</v>
      </c>
      <c r="BE495" s="112">
        <f t="shared" si="3202"/>
        <v>-52.041777777777781</v>
      </c>
      <c r="BF495" s="112">
        <f t="shared" si="3202"/>
        <v>-277.81144444444442</v>
      </c>
      <c r="BG495" s="112">
        <f t="shared" ref="BG495:BJ495" si="3203">IF(OR($B495&lt;BG$10,$B495&gt;BG$11),0,IF($B495=BG$11,-BG494,-BG$15))</f>
        <v>-5247.392277777778</v>
      </c>
      <c r="BH495" s="112">
        <f t="shared" ref="BH495:BI495" si="3204">IF(OR($B495&lt;BH$10,$B495&gt;BH$11),0,IF($B495=BH$11,-BH494,-BH$15))</f>
        <v>-79.129722222222227</v>
      </c>
      <c r="BI495" s="112">
        <f t="shared" si="3204"/>
        <v>-27.13666666666667</v>
      </c>
      <c r="BJ495" s="112">
        <f t="shared" si="3203"/>
        <v>-3333.3333333333335</v>
      </c>
      <c r="BK495" s="112">
        <f t="shared" ref="BK495" si="3205">IF(OR($B495&lt;BK$10,$B495&gt;BK$11),0,IF($B495=BK$11,-BK494,-BK$15))</f>
        <v>-11111.111111111111</v>
      </c>
      <c r="BL495" s="112">
        <f t="shared" ref="BL495" si="3206">IF(OR($B495&lt;BL$10,$B495&gt;BL$11),0,IF($B495=BL$11,-BL494,-BL$15))</f>
        <v>-264.44444444444446</v>
      </c>
      <c r="BM495" s="112"/>
      <c r="BN495" s="112">
        <f t="shared" si="2937"/>
        <v>-118454.03605555557</v>
      </c>
      <c r="BO495" s="112">
        <f>ROUND(BN495*'Link In'!$I$2,2)</f>
        <v>-5922.7</v>
      </c>
      <c r="BP495" s="112">
        <f>ROUND((BN495-BO495)*'Link In'!$I$3,2)</f>
        <v>-23631.58</v>
      </c>
    </row>
    <row r="496" spans="1:68" ht="14.25" customHeight="1" outlineLevel="1" x14ac:dyDescent="0.25">
      <c r="A496" s="52">
        <f t="shared" si="2845"/>
        <v>122</v>
      </c>
      <c r="B496" s="94">
        <f>B495</f>
        <v>46577</v>
      </c>
      <c r="C496" s="115" t="s">
        <v>16</v>
      </c>
      <c r="D496" s="98">
        <f t="shared" ref="D496:P496" si="3207">IF($B497&lt;D$10,0,IF($B497=D$10,D$13,SUM(D494:D495)))</f>
        <v>0</v>
      </c>
      <c r="E496" s="98">
        <f t="shared" si="3207"/>
        <v>0</v>
      </c>
      <c r="F496" s="98">
        <f t="shared" si="3207"/>
        <v>0</v>
      </c>
      <c r="G496" s="98">
        <f t="shared" si="3207"/>
        <v>0</v>
      </c>
      <c r="H496" s="98">
        <f t="shared" si="3207"/>
        <v>0</v>
      </c>
      <c r="I496" s="98">
        <f t="shared" si="3207"/>
        <v>0</v>
      </c>
      <c r="J496" s="98">
        <f t="shared" si="3207"/>
        <v>0</v>
      </c>
      <c r="K496" s="98">
        <f t="shared" si="3207"/>
        <v>0</v>
      </c>
      <c r="L496" s="98">
        <f t="shared" si="3207"/>
        <v>0</v>
      </c>
      <c r="M496" s="98">
        <f t="shared" si="3207"/>
        <v>0</v>
      </c>
      <c r="N496" s="98">
        <f t="shared" si="3207"/>
        <v>0</v>
      </c>
      <c r="O496" s="98">
        <f t="shared" si="3207"/>
        <v>0</v>
      </c>
      <c r="P496" s="98">
        <f t="shared" si="3207"/>
        <v>0</v>
      </c>
      <c r="Q496" s="98">
        <f>IF($B497&lt;Q$10,0,IF($B497=Q$10,Q$13,SUM(Q494:Q495)))</f>
        <v>-6.9121597334742546E-11</v>
      </c>
      <c r="R496" s="98">
        <f t="shared" ref="R496:T496" si="3208">IF($B497&lt;R$10,0,IF($B497=R$10,R$13,SUM(R494:R495)))</f>
        <v>1.6825651982799172E-11</v>
      </c>
      <c r="S496" s="98">
        <f t="shared" si="3208"/>
        <v>-7.0485839387401938E-12</v>
      </c>
      <c r="T496" s="98">
        <f t="shared" si="3208"/>
        <v>2.0293100533308461E-11</v>
      </c>
      <c r="U496" s="98">
        <f>IF($B497&lt;U$10,0,IF($B497=U$10,U$13,SUM(U494:U495)))</f>
        <v>-1.2050804798491299E-11</v>
      </c>
      <c r="V496" s="98">
        <v>0</v>
      </c>
      <c r="W496" s="98">
        <f>IF($B497&lt;W$10,0,IF($B497=W$10,W$13,SUM(W494:W495)))</f>
        <v>0</v>
      </c>
      <c r="X496" s="111">
        <f t="shared" ref="X496:Y496" si="3209">IF($B497&lt;X$10,0,IF($B497=X$10,X$13,SUM(X494:X495)))</f>
        <v>0</v>
      </c>
      <c r="Y496" s="111">
        <f t="shared" si="3209"/>
        <v>0</v>
      </c>
      <c r="Z496" s="111">
        <f t="shared" si="2538"/>
        <v>0.12000000314037607</v>
      </c>
      <c r="AA496" s="111">
        <f>IF($B497&lt;AA$10,0,IF($B497=AA$10,AA$13,SUM(AA494:AA495)))</f>
        <v>7.2759576141834259E-12</v>
      </c>
      <c r="AB496" s="111">
        <f t="shared" si="2539"/>
        <v>27877.173333334071</v>
      </c>
      <c r="AC496" s="111">
        <f>IF($B497&lt;AC$10,0,IF($B497=AC$10,AC$13,SUM(AC494:AC495)))</f>
        <v>60690.546666662674</v>
      </c>
      <c r="AD496" s="111">
        <f t="shared" ref="AD496:AK496" si="3210">IF($B497&lt;AD$10,0,IF($B497=AD$10,AD$13,SUM(AD494:AD495)))</f>
        <v>47893.93188888795</v>
      </c>
      <c r="AE496" s="111">
        <f t="shared" si="3210"/>
        <v>220331.86738888745</v>
      </c>
      <c r="AF496" s="111">
        <f t="shared" si="3210"/>
        <v>97217.957277778914</v>
      </c>
      <c r="AG496" s="111">
        <f t="shared" si="3210"/>
        <v>379024.62033332785</v>
      </c>
      <c r="AH496" s="111">
        <f t="shared" si="3210"/>
        <v>112298.60561110964</v>
      </c>
      <c r="AI496" s="111">
        <f t="shared" si="3210"/>
        <v>228342.08522221865</v>
      </c>
      <c r="AJ496" s="111">
        <f t="shared" si="3210"/>
        <v>233639.41805555165</v>
      </c>
      <c r="AK496" s="111">
        <f t="shared" si="3210"/>
        <v>109236.5547777777</v>
      </c>
      <c r="AL496" s="111">
        <f>IF($B497&lt;AL$10,0,IF($B497=AL$10,AL$13,SUM(AL494:AL495)))</f>
        <v>12262.086666666757</v>
      </c>
      <c r="AM496" s="111">
        <f t="shared" ref="AM496:AO496" si="3211">IF($B497&lt;AM$10,0,IF($B497=AM$10,AM$13,SUM(AM494:AM495)))</f>
        <v>331970.13750000286</v>
      </c>
      <c r="AN496" s="111">
        <f t="shared" si="3211"/>
        <v>326526.67733333434</v>
      </c>
      <c r="AO496" s="111">
        <f t="shared" si="3211"/>
        <v>327682.96022221958</v>
      </c>
      <c r="AP496" s="111">
        <f>IF($B497&lt;AP$10,0,IF($B497=AP$10,AP$13,SUM(AP494:AP495)))</f>
        <v>38855.440166666878</v>
      </c>
      <c r="AQ496" s="111">
        <f>IF($B497&lt;AQ$10,0,IF($B497=AQ$10,AQ$13,SUM(AQ494:AQ495)))</f>
        <v>606868.42094444309</v>
      </c>
      <c r="AR496" s="111">
        <f t="shared" si="2743"/>
        <v>352989.77777777903</v>
      </c>
      <c r="AS496" s="111">
        <f t="shared" si="2744"/>
        <v>357695.41666666517</v>
      </c>
      <c r="AT496" s="111">
        <f t="shared" si="2745"/>
        <v>2047.0059444444332</v>
      </c>
      <c r="AU496" s="111">
        <f t="shared" si="2746"/>
        <v>5679.1643333332877</v>
      </c>
      <c r="AV496" s="111">
        <f t="shared" si="2747"/>
        <v>191589.35683333405</v>
      </c>
      <c r="AW496" s="111">
        <f t="shared" si="2748"/>
        <v>815303.17000000551</v>
      </c>
      <c r="AX496" s="111">
        <f>IF($B497&lt;AX$10,0,IF($B497=AX$10,AX$13,SUM(AX494:AX495)))</f>
        <v>216155.41200000118</v>
      </c>
      <c r="AY496" s="111">
        <f t="shared" ref="AY496:BF496" si="3212">IF($B497&lt;AY$10,0,IF($B497=AY$10,AY$13,SUM(AY494:AY495)))</f>
        <v>36980.642000000058</v>
      </c>
      <c r="AZ496" s="111">
        <f t="shared" si="3212"/>
        <v>77107.745333333121</v>
      </c>
      <c r="BA496" s="111">
        <f t="shared" si="3212"/>
        <v>1215052.6786666641</v>
      </c>
      <c r="BB496" s="111">
        <f t="shared" si="3212"/>
        <v>389955.08138888935</v>
      </c>
      <c r="BC496" s="111">
        <f t="shared" si="3212"/>
        <v>383311.24566666625</v>
      </c>
      <c r="BD496" s="111">
        <f t="shared" si="3212"/>
        <v>171121.68666666647</v>
      </c>
      <c r="BE496" s="111">
        <f t="shared" si="3212"/>
        <v>7181.7653333333255</v>
      </c>
      <c r="BF496" s="111">
        <f t="shared" si="3212"/>
        <v>38337.979333333366</v>
      </c>
      <c r="BG496" s="111">
        <f t="shared" ref="BG496:BJ496" si="3213">IF($B497&lt;BG$10,0,IF($B497=BG$10,BG$13,SUM(BG494:BG495)))</f>
        <v>844830.15672222222</v>
      </c>
      <c r="BH496" s="111">
        <f t="shared" ref="BH496:BI496" si="3214">IF($B497&lt;BH$10,0,IF($B497=BH$10,BH$13,SUM(BH494:BH495)))</f>
        <v>12739.885277777783</v>
      </c>
      <c r="BI496" s="111">
        <f t="shared" si="3214"/>
        <v>4369.0033333333404</v>
      </c>
      <c r="BJ496" s="111">
        <f t="shared" si="3213"/>
        <v>556666.66666666616</v>
      </c>
      <c r="BK496" s="111">
        <f t="shared" ref="BK496" si="3215">IF($B497&lt;BK$10,0,IF($B497=BK$10,BK$13,SUM(BK494:BK495)))</f>
        <v>1988888.888888889</v>
      </c>
      <c r="BL496" s="111">
        <f t="shared" ref="BL496" si="3216">IF($B497&lt;BL$10,0,IF($B497=BL$10,BL$13,SUM(BL494:BL495)))</f>
        <v>44955.555555555547</v>
      </c>
      <c r="BM496" s="111"/>
      <c r="BN496" s="111">
        <f t="shared" si="2937"/>
        <v>10828721.332222212</v>
      </c>
      <c r="BO496" s="111">
        <f>ROUND(BN496*'Link In'!$I$2,2)</f>
        <v>541436.06999999995</v>
      </c>
      <c r="BP496" s="111">
        <f>ROUND((BN496-BO496)*'Link In'!$I$3,2)</f>
        <v>2160329.91</v>
      </c>
    </row>
    <row r="497" spans="1:68" outlineLevel="1" x14ac:dyDescent="0.25">
      <c r="A497" s="52">
        <f t="shared" si="3088"/>
        <v>222</v>
      </c>
      <c r="B497" s="102">
        <f>+B496+31</f>
        <v>46608</v>
      </c>
      <c r="C497" s="95" t="s">
        <v>15</v>
      </c>
      <c r="D497" s="96">
        <f t="shared" ref="D497:P497" si="3217">IF(OR($B497&lt;D$10,$B497&gt;D$11),0,IF($B497=D$11,-D496,-D$15))</f>
        <v>0</v>
      </c>
      <c r="E497" s="96">
        <f t="shared" si="3217"/>
        <v>0</v>
      </c>
      <c r="F497" s="96">
        <f t="shared" si="3217"/>
        <v>0</v>
      </c>
      <c r="G497" s="96">
        <f t="shared" si="3217"/>
        <v>0</v>
      </c>
      <c r="H497" s="96">
        <f t="shared" si="3217"/>
        <v>0</v>
      </c>
      <c r="I497" s="96">
        <f t="shared" si="3217"/>
        <v>0</v>
      </c>
      <c r="J497" s="96">
        <f t="shared" si="3217"/>
        <v>0</v>
      </c>
      <c r="K497" s="96">
        <f t="shared" si="3217"/>
        <v>0</v>
      </c>
      <c r="L497" s="96">
        <f t="shared" si="3217"/>
        <v>0</v>
      </c>
      <c r="M497" s="96">
        <f t="shared" si="3217"/>
        <v>0</v>
      </c>
      <c r="N497" s="96">
        <f t="shared" si="3217"/>
        <v>0</v>
      </c>
      <c r="O497" s="96">
        <f t="shared" si="3217"/>
        <v>0</v>
      </c>
      <c r="P497" s="96">
        <f t="shared" si="3217"/>
        <v>0</v>
      </c>
      <c r="Q497" s="96">
        <f>IF(OR($B497&lt;Q$10,$B497&gt;Q$11),0,IF($B497=Q$11,-Q496,-Q$15))</f>
        <v>0</v>
      </c>
      <c r="R497" s="96">
        <f t="shared" ref="R497:T497" si="3218">IF(OR($B497&lt;R$10,$B497&gt;R$11),0,IF($B497=R$11,-R496,-R$15))</f>
        <v>0</v>
      </c>
      <c r="S497" s="96">
        <f t="shared" si="3218"/>
        <v>0</v>
      </c>
      <c r="T497" s="96">
        <f t="shared" si="3218"/>
        <v>0</v>
      </c>
      <c r="U497" s="96">
        <v>0</v>
      </c>
      <c r="V497" s="96">
        <v>0</v>
      </c>
      <c r="W497" s="96">
        <v>0</v>
      </c>
      <c r="X497" s="114">
        <f t="shared" ref="X497:Z497" si="3219">IF(OR($B497&lt;X$10,$B497&gt;X$11),0,IF($B497=X$11,-X496,-X$15))</f>
        <v>0</v>
      </c>
      <c r="Y497" s="114">
        <f t="shared" si="3219"/>
        <v>0</v>
      </c>
      <c r="Z497" s="112">
        <f t="shared" si="3219"/>
        <v>0</v>
      </c>
      <c r="AA497" s="112">
        <f>IF(OR($B497&lt;AA$10,$B497&gt;AA$11),0,IF($B497=AA$11,-AA496,-AA$15))</f>
        <v>0</v>
      </c>
      <c r="AB497" s="112">
        <f t="shared" ref="AB497" si="3220">IF(OR($B497&lt;AB$10,$B497&gt;AB$11),0,IF($B497=AB$11,-AB496,-AB$15))</f>
        <v>-2323.0977777777771</v>
      </c>
      <c r="AC497" s="112">
        <f>IF(OR($B497&lt;AC$10,$B497&gt;AC$11),0,IF($B497=AC$11,-AC496,-AC$15))</f>
        <v>-5057.5455555555554</v>
      </c>
      <c r="AD497" s="112">
        <f t="shared" ref="AD497:AK497" si="3221">IF(OR($B497&lt;AD$10,$B497&gt;AD$11),0,IF($B497=AD$11,-AD496,-AD$15))</f>
        <v>-2817.2901111111109</v>
      </c>
      <c r="AE497" s="112">
        <f t="shared" si="3221"/>
        <v>-4496.5687222222223</v>
      </c>
      <c r="AF497" s="112">
        <f t="shared" si="3221"/>
        <v>-1984.0399444444445</v>
      </c>
      <c r="AG497" s="112">
        <f t="shared" si="3221"/>
        <v>-7735.1963333333342</v>
      </c>
      <c r="AH497" s="112">
        <f t="shared" si="3221"/>
        <v>-2291.8082777777777</v>
      </c>
      <c r="AI497" s="112">
        <f t="shared" si="3221"/>
        <v>-4660.0425555555557</v>
      </c>
      <c r="AJ497" s="112">
        <f t="shared" si="3221"/>
        <v>-4768.1513888888885</v>
      </c>
      <c r="AK497" s="112">
        <f t="shared" si="3221"/>
        <v>-2229.3174444444444</v>
      </c>
      <c r="AL497" s="112">
        <f>IF(OR($B497&lt;AL$10,$B497&gt;AL$11),0,IF($B497=AL$11,-AL496,-AL$15))</f>
        <v>-250.24666666666667</v>
      </c>
      <c r="AM497" s="112">
        <f t="shared" ref="AM497:BF497" si="3222">IF(OR($B497&lt;AM$10,$B497&gt;AM$11),0,IF($B497=AM$11,-AM496,-AM$15))</f>
        <v>-5824.0375000000004</v>
      </c>
      <c r="AN497" s="112">
        <f t="shared" si="3222"/>
        <v>-4412.5226666666667</v>
      </c>
      <c r="AO497" s="112">
        <f t="shared" si="3222"/>
        <v>-4428.1481111111107</v>
      </c>
      <c r="AP497" s="112">
        <f t="shared" si="3222"/>
        <v>-468.13783333333333</v>
      </c>
      <c r="AQ497" s="112">
        <f t="shared" si="3222"/>
        <v>-7311.6677222222215</v>
      </c>
      <c r="AR497" s="112">
        <f t="shared" si="3222"/>
        <v>-4252.8888888888887</v>
      </c>
      <c r="AS497" s="112">
        <f t="shared" si="3222"/>
        <v>-4309.583333333333</v>
      </c>
      <c r="AT497" s="112">
        <f t="shared" si="3222"/>
        <v>-24.662722222222218</v>
      </c>
      <c r="AU497" s="112">
        <f t="shared" si="3222"/>
        <v>-68.423666666666662</v>
      </c>
      <c r="AV497" s="112">
        <f t="shared" si="3222"/>
        <v>-2060.100611111111</v>
      </c>
      <c r="AW497" s="112">
        <f t="shared" si="3222"/>
        <v>-7993.168333333334</v>
      </c>
      <c r="AX497" s="112">
        <f t="shared" si="3222"/>
        <v>-2183.3879999999999</v>
      </c>
      <c r="AY497" s="112">
        <f t="shared" si="3222"/>
        <v>-267.97566666666665</v>
      </c>
      <c r="AZ497" s="112">
        <f t="shared" si="3222"/>
        <v>-558.75177777777776</v>
      </c>
      <c r="BA497" s="112">
        <f t="shared" si="3222"/>
        <v>-8804.7295555555556</v>
      </c>
      <c r="BB497" s="112">
        <f t="shared" si="3222"/>
        <v>-2726.9586111111112</v>
      </c>
      <c r="BC497" s="112">
        <f t="shared" si="3222"/>
        <v>-2777.6177222222223</v>
      </c>
      <c r="BD497" s="112">
        <f t="shared" si="3222"/>
        <v>-1240.0122222222224</v>
      </c>
      <c r="BE497" s="112">
        <f t="shared" si="3222"/>
        <v>-52.041777777777781</v>
      </c>
      <c r="BF497" s="112">
        <f t="shared" si="3222"/>
        <v>-277.81144444444442</v>
      </c>
      <c r="BG497" s="112">
        <f t="shared" ref="BG497:BJ497" si="3223">IF(OR($B497&lt;BG$10,$B497&gt;BG$11),0,IF($B497=BG$11,-BG496,-BG$15))</f>
        <v>-5247.392277777778</v>
      </c>
      <c r="BH497" s="112">
        <f t="shared" ref="BH497:BI497" si="3224">IF(OR($B497&lt;BH$10,$B497&gt;BH$11),0,IF($B497=BH$11,-BH496,-BH$15))</f>
        <v>-79.129722222222227</v>
      </c>
      <c r="BI497" s="112">
        <f t="shared" si="3224"/>
        <v>-27.13666666666667</v>
      </c>
      <c r="BJ497" s="112">
        <f t="shared" si="3223"/>
        <v>-3333.3333333333335</v>
      </c>
      <c r="BK497" s="112">
        <f t="shared" ref="BK497" si="3225">IF(OR($B497&lt;BK$10,$B497&gt;BK$11),0,IF($B497=BK$11,-BK496,-BK$15))</f>
        <v>-11111.111111111111</v>
      </c>
      <c r="BL497" s="112">
        <f t="shared" ref="BL497" si="3226">IF(OR($B497&lt;BL$10,$B497&gt;BL$11),0,IF($B497=BL$11,-BL496,-BL$15))</f>
        <v>-264.44444444444446</v>
      </c>
      <c r="BM497" s="112"/>
      <c r="BN497" s="112">
        <f t="shared" si="2937"/>
        <v>-118454.03605555557</v>
      </c>
      <c r="BO497" s="112">
        <f>ROUND(BN497*'Link In'!$I$2,2)</f>
        <v>-5922.7</v>
      </c>
      <c r="BP497" s="112">
        <f>ROUND((BN497-BO497)*'Link In'!$I$3,2)</f>
        <v>-23631.58</v>
      </c>
    </row>
    <row r="498" spans="1:68" ht="14.25" customHeight="1" outlineLevel="1" x14ac:dyDescent="0.25">
      <c r="A498" s="52">
        <f t="shared" si="2845"/>
        <v>123</v>
      </c>
      <c r="B498" s="94">
        <f>B497</f>
        <v>46608</v>
      </c>
      <c r="C498" s="115" t="s">
        <v>16</v>
      </c>
      <c r="D498" s="98">
        <f t="shared" ref="D498:P498" si="3227">IF($B499&lt;D$10,0,IF($B499=D$10,D$13,SUM(D496:D497)))</f>
        <v>0</v>
      </c>
      <c r="E498" s="98">
        <f t="shared" si="3227"/>
        <v>0</v>
      </c>
      <c r="F498" s="98">
        <f t="shared" si="3227"/>
        <v>0</v>
      </c>
      <c r="G498" s="98">
        <f t="shared" si="3227"/>
        <v>0</v>
      </c>
      <c r="H498" s="98">
        <f t="shared" si="3227"/>
        <v>0</v>
      </c>
      <c r="I498" s="98">
        <f t="shared" si="3227"/>
        <v>0</v>
      </c>
      <c r="J498" s="98">
        <f t="shared" si="3227"/>
        <v>0</v>
      </c>
      <c r="K498" s="98">
        <f t="shared" si="3227"/>
        <v>0</v>
      </c>
      <c r="L498" s="98">
        <f t="shared" si="3227"/>
        <v>0</v>
      </c>
      <c r="M498" s="98">
        <f t="shared" si="3227"/>
        <v>0</v>
      </c>
      <c r="N498" s="98">
        <f t="shared" si="3227"/>
        <v>0</v>
      </c>
      <c r="O498" s="98">
        <f t="shared" si="3227"/>
        <v>0</v>
      </c>
      <c r="P498" s="98">
        <f t="shared" si="3227"/>
        <v>0</v>
      </c>
      <c r="Q498" s="98">
        <f>IF($B499&lt;Q$10,0,IF($B499=Q$10,Q$13,SUM(Q496:Q497)))</f>
        <v>-6.9121597334742546E-11</v>
      </c>
      <c r="R498" s="98">
        <f t="shared" ref="R498:T498" si="3228">IF($B499&lt;R$10,0,IF($B499=R$10,R$13,SUM(R496:R497)))</f>
        <v>1.6825651982799172E-11</v>
      </c>
      <c r="S498" s="98">
        <f t="shared" si="3228"/>
        <v>-7.0485839387401938E-12</v>
      </c>
      <c r="T498" s="98">
        <f t="shared" si="3228"/>
        <v>2.0293100533308461E-11</v>
      </c>
      <c r="U498" s="98">
        <f>IF($B499&lt;U$10,0,IF($B499=U$10,U$13,SUM(U496:U497)))</f>
        <v>-1.2050804798491299E-11</v>
      </c>
      <c r="V498" s="98">
        <v>0</v>
      </c>
      <c r="W498" s="98">
        <f>IF($B499&lt;W$10,0,IF($B499=W$10,W$13,SUM(W496:W497)))</f>
        <v>0</v>
      </c>
      <c r="X498" s="111">
        <f t="shared" ref="X498:Y498" si="3229">IF($B499&lt;X$10,0,IF($B499=X$10,X$13,SUM(X496:X497)))</f>
        <v>0</v>
      </c>
      <c r="Y498" s="111">
        <f t="shared" si="3229"/>
        <v>0</v>
      </c>
      <c r="Z498" s="111">
        <f t="shared" si="2538"/>
        <v>0.12000000314037607</v>
      </c>
      <c r="AA498" s="111">
        <f>IF($B499&lt;AA$10,0,IF($B499=AA$10,AA$13,SUM(AA496:AA497)))</f>
        <v>7.2759576141834259E-12</v>
      </c>
      <c r="AB498" s="111">
        <f t="shared" si="2539"/>
        <v>25554.075555556294</v>
      </c>
      <c r="AC498" s="111">
        <f>IF($B499&lt;AC$10,0,IF($B499=AC$10,AC$13,SUM(AC496:AC497)))</f>
        <v>55633.001111107122</v>
      </c>
      <c r="AD498" s="111">
        <f t="shared" ref="AD498:AK498" si="3230">IF($B499&lt;AD$10,0,IF($B499=AD$10,AD$13,SUM(AD496:AD497)))</f>
        <v>45076.641777776837</v>
      </c>
      <c r="AE498" s="111">
        <f t="shared" si="3230"/>
        <v>215835.29866666521</v>
      </c>
      <c r="AF498" s="111">
        <f t="shared" si="3230"/>
        <v>95233.917333334466</v>
      </c>
      <c r="AG498" s="111">
        <f t="shared" si="3230"/>
        <v>371289.42399999453</v>
      </c>
      <c r="AH498" s="111">
        <f t="shared" si="3230"/>
        <v>110006.79733333187</v>
      </c>
      <c r="AI498" s="111">
        <f t="shared" si="3230"/>
        <v>223682.0426666631</v>
      </c>
      <c r="AJ498" s="111">
        <f t="shared" si="3230"/>
        <v>228871.26666666276</v>
      </c>
      <c r="AK498" s="111">
        <f t="shared" si="3230"/>
        <v>107007.23733333325</v>
      </c>
      <c r="AL498" s="111">
        <f>IF($B499&lt;AL$10,0,IF($B499=AL$10,AL$13,SUM(AL496:AL497)))</f>
        <v>12011.840000000091</v>
      </c>
      <c r="AM498" s="111">
        <f t="shared" ref="AM498:AO498" si="3231">IF($B499&lt;AM$10,0,IF($B499=AM$10,AM$13,SUM(AM496:AM497)))</f>
        <v>326146.10000000289</v>
      </c>
      <c r="AN498" s="111">
        <f t="shared" si="3231"/>
        <v>322114.15466666769</v>
      </c>
      <c r="AO498" s="111">
        <f t="shared" si="3231"/>
        <v>323254.81211110845</v>
      </c>
      <c r="AP498" s="111">
        <f>IF($B499&lt;AP$10,0,IF($B499=AP$10,AP$13,SUM(AP496:AP497)))</f>
        <v>38387.302333333544</v>
      </c>
      <c r="AQ498" s="111">
        <f>IF($B499&lt;AQ$10,0,IF($B499=AQ$10,AQ$13,SUM(AQ496:AQ497)))</f>
        <v>599556.75322222081</v>
      </c>
      <c r="AR498" s="111">
        <f t="shared" si="2743"/>
        <v>348736.88888889016</v>
      </c>
      <c r="AS498" s="111">
        <f t="shared" si="2744"/>
        <v>353385.83333333186</v>
      </c>
      <c r="AT498" s="111">
        <f t="shared" si="2745"/>
        <v>2022.3432222222109</v>
      </c>
      <c r="AU498" s="111">
        <f t="shared" si="2746"/>
        <v>5610.7406666666211</v>
      </c>
      <c r="AV498" s="111">
        <f t="shared" si="2747"/>
        <v>189529.25622222293</v>
      </c>
      <c r="AW498" s="111">
        <f t="shared" si="2748"/>
        <v>807310.00166667218</v>
      </c>
      <c r="AX498" s="111">
        <f>IF($B499&lt;AX$10,0,IF($B499=AX$10,AX$13,SUM(AX496:AX497)))</f>
        <v>213972.02400000117</v>
      </c>
      <c r="AY498" s="111">
        <f t="shared" ref="AY498:BF498" si="3232">IF($B499&lt;AY$10,0,IF($B499=AY$10,AY$13,SUM(AY496:AY497)))</f>
        <v>36712.666333333393</v>
      </c>
      <c r="AZ498" s="111">
        <f t="shared" si="3232"/>
        <v>76548.993555555338</v>
      </c>
      <c r="BA498" s="111">
        <f t="shared" si="3232"/>
        <v>1206247.9491111084</v>
      </c>
      <c r="BB498" s="111">
        <f t="shared" si="3232"/>
        <v>387228.12277777825</v>
      </c>
      <c r="BC498" s="111">
        <f t="shared" si="3232"/>
        <v>380533.62794444402</v>
      </c>
      <c r="BD498" s="111">
        <f t="shared" si="3232"/>
        <v>169881.67444444424</v>
      </c>
      <c r="BE498" s="111">
        <f t="shared" si="3232"/>
        <v>7129.723555555548</v>
      </c>
      <c r="BF498" s="111">
        <f t="shared" si="3232"/>
        <v>38060.167888888922</v>
      </c>
      <c r="BG498" s="111">
        <f t="shared" ref="BG498:BJ498" si="3233">IF($B499&lt;BG$10,0,IF($B499=BG$10,BG$13,SUM(BG496:BG497)))</f>
        <v>839582.76444444444</v>
      </c>
      <c r="BH498" s="111">
        <f t="shared" ref="BH498:BI498" si="3234">IF($B499&lt;BH$10,0,IF($B499=BH$10,BH$13,SUM(BH496:BH497)))</f>
        <v>12660.755555555561</v>
      </c>
      <c r="BI498" s="111">
        <f t="shared" si="3234"/>
        <v>4341.8666666666741</v>
      </c>
      <c r="BJ498" s="111">
        <f t="shared" si="3233"/>
        <v>553333.33333333279</v>
      </c>
      <c r="BK498" s="111">
        <f t="shared" ref="BK498" si="3235">IF($B499&lt;BK$10,0,IF($B499=BK$10,BK$13,SUM(BK496:BK497)))</f>
        <v>1977777.777777778</v>
      </c>
      <c r="BL498" s="111">
        <f t="shared" ref="BL498" si="3236">IF($B499&lt;BL$10,0,IF($B499=BL$10,BL$13,SUM(BL496:BL497)))</f>
        <v>44691.111111111102</v>
      </c>
      <c r="BM498" s="111">
        <f>BM13</f>
        <v>88400</v>
      </c>
      <c r="BN498" s="111">
        <f t="shared" si="2937"/>
        <v>10710267.296166655</v>
      </c>
      <c r="BO498" s="111">
        <f>ROUND(BN498*'Link In'!$I$2,2)</f>
        <v>535513.36</v>
      </c>
      <c r="BP498" s="111">
        <f>ROUND((BN498-BO498)*'Link In'!$I$3,2)</f>
        <v>2136698.33</v>
      </c>
    </row>
    <row r="499" spans="1:68" outlineLevel="1" x14ac:dyDescent="0.25">
      <c r="A499" s="52">
        <f t="shared" si="3088"/>
        <v>223</v>
      </c>
      <c r="B499" s="102">
        <f>+B498+31</f>
        <v>46639</v>
      </c>
      <c r="C499" s="95" t="s">
        <v>15</v>
      </c>
      <c r="D499" s="96">
        <f t="shared" ref="D499:P499" si="3237">IF(OR($B499&lt;D$10,$B499&gt;D$11),0,IF($B499=D$11,-D498,-D$15))</f>
        <v>0</v>
      </c>
      <c r="E499" s="96">
        <f t="shared" si="3237"/>
        <v>0</v>
      </c>
      <c r="F499" s="96">
        <f t="shared" si="3237"/>
        <v>0</v>
      </c>
      <c r="G499" s="96">
        <f t="shared" si="3237"/>
        <v>0</v>
      </c>
      <c r="H499" s="96">
        <f t="shared" si="3237"/>
        <v>0</v>
      </c>
      <c r="I499" s="96">
        <f t="shared" si="3237"/>
        <v>0</v>
      </c>
      <c r="J499" s="96">
        <f t="shared" si="3237"/>
        <v>0</v>
      </c>
      <c r="K499" s="96">
        <f t="shared" si="3237"/>
        <v>0</v>
      </c>
      <c r="L499" s="96">
        <f t="shared" si="3237"/>
        <v>0</v>
      </c>
      <c r="M499" s="96">
        <f t="shared" si="3237"/>
        <v>0</v>
      </c>
      <c r="N499" s="96">
        <f t="shared" si="3237"/>
        <v>0</v>
      </c>
      <c r="O499" s="96">
        <f t="shared" si="3237"/>
        <v>0</v>
      </c>
      <c r="P499" s="96">
        <f t="shared" si="3237"/>
        <v>0</v>
      </c>
      <c r="Q499" s="96">
        <f>IF(OR($B499&lt;Q$10,$B499&gt;Q$11),0,IF($B499=Q$11,-Q498,-Q$15))</f>
        <v>0</v>
      </c>
      <c r="R499" s="96">
        <f t="shared" ref="R499:T499" si="3238">IF(OR($B499&lt;R$10,$B499&gt;R$11),0,IF($B499=R$11,-R498,-R$15))</f>
        <v>0</v>
      </c>
      <c r="S499" s="96">
        <f t="shared" si="3238"/>
        <v>0</v>
      </c>
      <c r="T499" s="96">
        <f t="shared" si="3238"/>
        <v>0</v>
      </c>
      <c r="U499" s="96">
        <v>0</v>
      </c>
      <c r="V499" s="96">
        <v>0</v>
      </c>
      <c r="W499" s="96">
        <v>0</v>
      </c>
      <c r="X499" s="114">
        <f t="shared" ref="X499:Z499" si="3239">IF(OR($B499&lt;X$10,$B499&gt;X$11),0,IF($B499=X$11,-X498,-X$15))</f>
        <v>0</v>
      </c>
      <c r="Y499" s="114">
        <f t="shared" si="3239"/>
        <v>0</v>
      </c>
      <c r="Z499" s="112">
        <f t="shared" si="3239"/>
        <v>0</v>
      </c>
      <c r="AA499" s="112">
        <f>IF(OR($B499&lt;AA$10,$B499&gt;AA$11),0,IF($B499=AA$11,-AA498,-AA$15))</f>
        <v>0</v>
      </c>
      <c r="AB499" s="112">
        <f t="shared" ref="AB499" si="3240">IF(OR($B499&lt;AB$10,$B499&gt;AB$11),0,IF($B499=AB$11,-AB498,-AB$15))</f>
        <v>-2323.0977777777771</v>
      </c>
      <c r="AC499" s="112">
        <f>IF(OR($B499&lt;AC$10,$B499&gt;AC$11),0,IF($B499=AC$11,-AC498,-AC$15))</f>
        <v>-5057.5455555555554</v>
      </c>
      <c r="AD499" s="112">
        <f t="shared" ref="AD499:AK499" si="3241">IF(OR($B499&lt;AD$10,$B499&gt;AD$11),0,IF($B499=AD$11,-AD498,-AD$15))</f>
        <v>-2817.2901111111109</v>
      </c>
      <c r="AE499" s="112">
        <f t="shared" si="3241"/>
        <v>-4496.5687222222223</v>
      </c>
      <c r="AF499" s="112">
        <f t="shared" si="3241"/>
        <v>-1984.0399444444445</v>
      </c>
      <c r="AG499" s="112">
        <f t="shared" si="3241"/>
        <v>-7735.1963333333342</v>
      </c>
      <c r="AH499" s="112">
        <f t="shared" si="3241"/>
        <v>-2291.8082777777777</v>
      </c>
      <c r="AI499" s="112">
        <f t="shared" si="3241"/>
        <v>-4660.0425555555557</v>
      </c>
      <c r="AJ499" s="112">
        <f t="shared" si="3241"/>
        <v>-4768.1513888888885</v>
      </c>
      <c r="AK499" s="112">
        <f t="shared" si="3241"/>
        <v>-2229.3174444444444</v>
      </c>
      <c r="AL499" s="112">
        <f>IF(OR($B499&lt;AL$10,$B499&gt;AL$11),0,IF($B499=AL$11,-AL498,-AL$15))</f>
        <v>-250.24666666666667</v>
      </c>
      <c r="AM499" s="112">
        <f t="shared" ref="AM499:BF499" si="3242">IF(OR($B499&lt;AM$10,$B499&gt;AM$11),0,IF($B499=AM$11,-AM498,-AM$15))</f>
        <v>-5824.0375000000004</v>
      </c>
      <c r="AN499" s="112">
        <f t="shared" si="3242"/>
        <v>-4412.5226666666667</v>
      </c>
      <c r="AO499" s="112">
        <f t="shared" si="3242"/>
        <v>-4428.1481111111107</v>
      </c>
      <c r="AP499" s="112">
        <f t="shared" si="3242"/>
        <v>-468.13783333333333</v>
      </c>
      <c r="AQ499" s="112">
        <f t="shared" si="3242"/>
        <v>-7311.6677222222215</v>
      </c>
      <c r="AR499" s="112">
        <f t="shared" si="3242"/>
        <v>-4252.8888888888887</v>
      </c>
      <c r="AS499" s="112">
        <f t="shared" si="3242"/>
        <v>-4309.583333333333</v>
      </c>
      <c r="AT499" s="112">
        <f t="shared" si="3242"/>
        <v>-24.662722222222218</v>
      </c>
      <c r="AU499" s="112">
        <f t="shared" si="3242"/>
        <v>-68.423666666666662</v>
      </c>
      <c r="AV499" s="112">
        <f t="shared" si="3242"/>
        <v>-2060.100611111111</v>
      </c>
      <c r="AW499" s="112">
        <f t="shared" si="3242"/>
        <v>-7993.168333333334</v>
      </c>
      <c r="AX499" s="112">
        <f t="shared" si="3242"/>
        <v>-2183.3879999999999</v>
      </c>
      <c r="AY499" s="112">
        <f t="shared" si="3242"/>
        <v>-267.97566666666665</v>
      </c>
      <c r="AZ499" s="112">
        <f t="shared" si="3242"/>
        <v>-558.75177777777776</v>
      </c>
      <c r="BA499" s="112">
        <f t="shared" si="3242"/>
        <v>-8804.7295555555556</v>
      </c>
      <c r="BB499" s="112">
        <f t="shared" si="3242"/>
        <v>-2726.9586111111112</v>
      </c>
      <c r="BC499" s="112">
        <f t="shared" si="3242"/>
        <v>-2777.6177222222223</v>
      </c>
      <c r="BD499" s="112">
        <f t="shared" si="3242"/>
        <v>-1240.0122222222224</v>
      </c>
      <c r="BE499" s="112">
        <f t="shared" si="3242"/>
        <v>-52.041777777777781</v>
      </c>
      <c r="BF499" s="112">
        <f t="shared" si="3242"/>
        <v>-277.81144444444442</v>
      </c>
      <c r="BG499" s="112">
        <f t="shared" ref="BG499:BJ499" si="3243">IF(OR($B499&lt;BG$10,$B499&gt;BG$11),0,IF($B499=BG$11,-BG498,-BG$15))</f>
        <v>-5247.392277777778</v>
      </c>
      <c r="BH499" s="112">
        <f t="shared" ref="BH499:BI499" si="3244">IF(OR($B499&lt;BH$10,$B499&gt;BH$11),0,IF($B499=BH$11,-BH498,-BH$15))</f>
        <v>-79.129722222222227</v>
      </c>
      <c r="BI499" s="112">
        <f t="shared" si="3244"/>
        <v>-27.13666666666667</v>
      </c>
      <c r="BJ499" s="112">
        <f t="shared" si="3243"/>
        <v>-3333.3333333333335</v>
      </c>
      <c r="BK499" s="112">
        <f t="shared" ref="BK499" si="3245">IF(OR($B499&lt;BK$10,$B499&gt;BK$11),0,IF($B499=BK$11,-BK498,-BK$15))</f>
        <v>-11111.111111111111</v>
      </c>
      <c r="BL499" s="112">
        <f t="shared" ref="BL499:BM499" si="3246">IF(OR($B499&lt;BL$10,$B499&gt;BL$11),0,IF($B499=BL$11,-BL498,-BL$15))</f>
        <v>-264.44444444444446</v>
      </c>
      <c r="BM499" s="112">
        <f t="shared" si="3246"/>
        <v>-491.11111111111109</v>
      </c>
      <c r="BN499" s="112">
        <f t="shared" si="2937"/>
        <v>-118454.03605555557</v>
      </c>
      <c r="BO499" s="112">
        <f>ROUND(BN499*'Link In'!$I$2,2)</f>
        <v>-5922.7</v>
      </c>
      <c r="BP499" s="112">
        <f>ROUND((BN499-BO499)*'Link In'!$I$3,2)</f>
        <v>-23631.58</v>
      </c>
    </row>
    <row r="500" spans="1:68" ht="14.25" customHeight="1" outlineLevel="1" x14ac:dyDescent="0.25">
      <c r="A500" s="52">
        <f t="shared" si="2845"/>
        <v>124</v>
      </c>
      <c r="B500" s="94">
        <f>B499</f>
        <v>46639</v>
      </c>
      <c r="C500" s="115" t="s">
        <v>16</v>
      </c>
      <c r="D500" s="98">
        <f t="shared" ref="D500:P500" si="3247">IF($B501&lt;D$10,0,IF($B501=D$10,D$13,SUM(D498:D499)))</f>
        <v>0</v>
      </c>
      <c r="E500" s="98">
        <f t="shared" si="3247"/>
        <v>0</v>
      </c>
      <c r="F500" s="98">
        <f t="shared" si="3247"/>
        <v>0</v>
      </c>
      <c r="G500" s="98">
        <f t="shared" si="3247"/>
        <v>0</v>
      </c>
      <c r="H500" s="98">
        <f t="shared" si="3247"/>
        <v>0</v>
      </c>
      <c r="I500" s="98">
        <f t="shared" si="3247"/>
        <v>0</v>
      </c>
      <c r="J500" s="98">
        <f t="shared" si="3247"/>
        <v>0</v>
      </c>
      <c r="K500" s="98">
        <f t="shared" si="3247"/>
        <v>0</v>
      </c>
      <c r="L500" s="98">
        <f t="shared" si="3247"/>
        <v>0</v>
      </c>
      <c r="M500" s="98">
        <f t="shared" si="3247"/>
        <v>0</v>
      </c>
      <c r="N500" s="98">
        <f t="shared" si="3247"/>
        <v>0</v>
      </c>
      <c r="O500" s="98">
        <f t="shared" si="3247"/>
        <v>0</v>
      </c>
      <c r="P500" s="98">
        <f t="shared" si="3247"/>
        <v>0</v>
      </c>
      <c r="Q500" s="98">
        <f>IF($B501&lt;Q$10,0,IF($B501=Q$10,Q$13,SUM(Q498:Q499)))</f>
        <v>-6.9121597334742546E-11</v>
      </c>
      <c r="R500" s="98">
        <f t="shared" ref="R500:T500" si="3248">IF($B501&lt;R$10,0,IF($B501=R$10,R$13,SUM(R498:R499)))</f>
        <v>1.6825651982799172E-11</v>
      </c>
      <c r="S500" s="98">
        <f t="shared" si="3248"/>
        <v>-7.0485839387401938E-12</v>
      </c>
      <c r="T500" s="98">
        <f t="shared" si="3248"/>
        <v>2.0293100533308461E-11</v>
      </c>
      <c r="U500" s="98">
        <f>IF($B501&lt;U$10,0,IF($B501=U$10,U$13,SUM(U498:U499)))</f>
        <v>-1.2050804798491299E-11</v>
      </c>
      <c r="V500" s="98">
        <v>0</v>
      </c>
      <c r="W500" s="98">
        <f>IF($B501&lt;W$10,0,IF($B501=W$10,W$13,SUM(W498:W499)))</f>
        <v>0</v>
      </c>
      <c r="X500" s="111">
        <f t="shared" ref="X500:Y500" si="3249">IF($B501&lt;X$10,0,IF($B501=X$10,X$13,SUM(X498:X499)))</f>
        <v>0</v>
      </c>
      <c r="Y500" s="111">
        <f t="shared" si="3249"/>
        <v>0</v>
      </c>
      <c r="Z500" s="111">
        <f t="shared" si="2538"/>
        <v>0.12000000314037607</v>
      </c>
      <c r="AA500" s="111">
        <f>IF($B501&lt;AA$10,0,IF($B501=AA$10,AA$13,SUM(AA498:AA499)))</f>
        <v>7.2759576141834259E-12</v>
      </c>
      <c r="AB500" s="111">
        <f t="shared" si="2539"/>
        <v>23230.977777778517</v>
      </c>
      <c r="AC500" s="111">
        <f>IF($B501&lt;AC$10,0,IF($B501=AC$10,AC$13,SUM(AC498:AC499)))</f>
        <v>50575.455555551569</v>
      </c>
      <c r="AD500" s="111">
        <f t="shared" ref="AD500:AK500" si="3250">IF($B501&lt;AD$10,0,IF($B501=AD$10,AD$13,SUM(AD498:AD499)))</f>
        <v>42259.351666665723</v>
      </c>
      <c r="AE500" s="111">
        <f t="shared" si="3250"/>
        <v>211338.72994444298</v>
      </c>
      <c r="AF500" s="111">
        <f t="shared" si="3250"/>
        <v>93249.877388890018</v>
      </c>
      <c r="AG500" s="111">
        <f t="shared" si="3250"/>
        <v>363554.2276666612</v>
      </c>
      <c r="AH500" s="111">
        <f t="shared" si="3250"/>
        <v>107714.98905555409</v>
      </c>
      <c r="AI500" s="111">
        <f t="shared" si="3250"/>
        <v>219022.00011110754</v>
      </c>
      <c r="AJ500" s="111">
        <f t="shared" si="3250"/>
        <v>224103.11527777388</v>
      </c>
      <c r="AK500" s="111">
        <f t="shared" si="3250"/>
        <v>104777.91988888881</v>
      </c>
      <c r="AL500" s="111">
        <f>IF($B501&lt;AL$10,0,IF($B501=AL$10,AL$13,SUM(AL498:AL499)))</f>
        <v>11761.593333333425</v>
      </c>
      <c r="AM500" s="111">
        <f t="shared" ref="AM500:AO500" si="3251">IF($B501&lt;AM$10,0,IF($B501=AM$10,AM$13,SUM(AM498:AM499)))</f>
        <v>320322.06250000291</v>
      </c>
      <c r="AN500" s="111">
        <f t="shared" si="3251"/>
        <v>317701.63200000103</v>
      </c>
      <c r="AO500" s="111">
        <f t="shared" si="3251"/>
        <v>318826.66399999731</v>
      </c>
      <c r="AP500" s="111">
        <f>IF($B501&lt;AP$10,0,IF($B501=AP$10,AP$13,SUM(AP498:AP499)))</f>
        <v>37919.16450000021</v>
      </c>
      <c r="AQ500" s="111">
        <f>IF($B501&lt;AQ$10,0,IF($B501=AQ$10,AQ$13,SUM(AQ498:AQ499)))</f>
        <v>592245.08549999853</v>
      </c>
      <c r="AR500" s="111">
        <f t="shared" si="2743"/>
        <v>344484.00000000128</v>
      </c>
      <c r="AS500" s="111">
        <f t="shared" si="2744"/>
        <v>349076.24999999854</v>
      </c>
      <c r="AT500" s="111">
        <f t="shared" si="2745"/>
        <v>1997.6804999999886</v>
      </c>
      <c r="AU500" s="111">
        <f t="shared" si="2746"/>
        <v>5542.3169999999545</v>
      </c>
      <c r="AV500" s="111">
        <f t="shared" si="2747"/>
        <v>187469.15561111181</v>
      </c>
      <c r="AW500" s="111">
        <f t="shared" si="2748"/>
        <v>799316.83333333884</v>
      </c>
      <c r="AX500" s="111">
        <f>IF($B501&lt;AX$10,0,IF($B501=AX$10,AX$13,SUM(AX498:AX499)))</f>
        <v>211788.63600000116</v>
      </c>
      <c r="AY500" s="111">
        <f t="shared" ref="AY500:BF500" si="3252">IF($B501&lt;AY$10,0,IF($B501=AY$10,AY$13,SUM(AY498:AY499)))</f>
        <v>36444.690666666727</v>
      </c>
      <c r="AZ500" s="111">
        <f t="shared" si="3252"/>
        <v>75990.241777777555</v>
      </c>
      <c r="BA500" s="111">
        <f t="shared" si="3252"/>
        <v>1197443.2195555528</v>
      </c>
      <c r="BB500" s="111">
        <f t="shared" si="3252"/>
        <v>384501.16416666715</v>
      </c>
      <c r="BC500" s="111">
        <f t="shared" si="3252"/>
        <v>377756.01022222178</v>
      </c>
      <c r="BD500" s="111">
        <f t="shared" si="3252"/>
        <v>168641.66222222202</v>
      </c>
      <c r="BE500" s="111">
        <f t="shared" si="3252"/>
        <v>7077.6817777777705</v>
      </c>
      <c r="BF500" s="111">
        <f t="shared" si="3252"/>
        <v>37782.356444444478</v>
      </c>
      <c r="BG500" s="111">
        <f t="shared" ref="BG500:BJ500" si="3253">IF($B501&lt;BG$10,0,IF($B501=BG$10,BG$13,SUM(BG498:BG499)))</f>
        <v>834335.37216666667</v>
      </c>
      <c r="BH500" s="111">
        <f t="shared" ref="BH500:BI500" si="3254">IF($B501&lt;BH$10,0,IF($B501=BH$10,BH$13,SUM(BH498:BH499)))</f>
        <v>12581.625833333339</v>
      </c>
      <c r="BI500" s="111">
        <f t="shared" si="3254"/>
        <v>4314.7300000000077</v>
      </c>
      <c r="BJ500" s="111">
        <f t="shared" si="3253"/>
        <v>549999.99999999942</v>
      </c>
      <c r="BK500" s="111">
        <f t="shared" ref="BK500" si="3255">IF($B501&lt;BK$10,0,IF($B501=BK$10,BK$13,SUM(BK498:BK499)))</f>
        <v>1966666.666666667</v>
      </c>
      <c r="BL500" s="111">
        <f t="shared" ref="BL500:BM500" si="3256">IF($B501&lt;BL$10,0,IF($B501=BL$10,BL$13,SUM(BL498:BL499)))</f>
        <v>44426.666666666657</v>
      </c>
      <c r="BM500" s="111">
        <f t="shared" si="3256"/>
        <v>87908.888888888891</v>
      </c>
      <c r="BN500" s="111">
        <f t="shared" si="2937"/>
        <v>10591813.260111101</v>
      </c>
      <c r="BO500" s="111">
        <f>ROUND(BN500*'Link In'!$I$2,2)</f>
        <v>529590.66</v>
      </c>
      <c r="BP500" s="111">
        <f>ROUND((BN500-BO500)*'Link In'!$I$3,2)</f>
        <v>2113066.75</v>
      </c>
    </row>
    <row r="501" spans="1:68" outlineLevel="1" x14ac:dyDescent="0.25">
      <c r="A501" s="52">
        <f t="shared" si="3088"/>
        <v>224</v>
      </c>
      <c r="B501" s="102">
        <f>+B500+31</f>
        <v>46670</v>
      </c>
      <c r="C501" s="95" t="s">
        <v>15</v>
      </c>
      <c r="D501" s="96">
        <f t="shared" ref="D501:P501" si="3257">IF(OR($B501&lt;D$10,$B501&gt;D$11),0,IF($B501=D$11,-D500,-D$15))</f>
        <v>0</v>
      </c>
      <c r="E501" s="96">
        <f t="shared" si="3257"/>
        <v>0</v>
      </c>
      <c r="F501" s="96">
        <f t="shared" si="3257"/>
        <v>0</v>
      </c>
      <c r="G501" s="96">
        <f t="shared" si="3257"/>
        <v>0</v>
      </c>
      <c r="H501" s="96">
        <f t="shared" si="3257"/>
        <v>0</v>
      </c>
      <c r="I501" s="96">
        <f t="shared" si="3257"/>
        <v>0</v>
      </c>
      <c r="J501" s="96">
        <f t="shared" si="3257"/>
        <v>0</v>
      </c>
      <c r="K501" s="96">
        <f t="shared" si="3257"/>
        <v>0</v>
      </c>
      <c r="L501" s="96">
        <f t="shared" si="3257"/>
        <v>0</v>
      </c>
      <c r="M501" s="96">
        <f t="shared" si="3257"/>
        <v>0</v>
      </c>
      <c r="N501" s="96">
        <f t="shared" si="3257"/>
        <v>0</v>
      </c>
      <c r="O501" s="96">
        <f t="shared" si="3257"/>
        <v>0</v>
      </c>
      <c r="P501" s="96">
        <f t="shared" si="3257"/>
        <v>0</v>
      </c>
      <c r="Q501" s="96">
        <f>IF(OR($B501&lt;Q$10,$B501&gt;Q$11),0,IF($B501=Q$11,-Q500,-Q$15))</f>
        <v>0</v>
      </c>
      <c r="R501" s="96">
        <f t="shared" ref="R501:T501" si="3258">IF(OR($B501&lt;R$10,$B501&gt;R$11),0,IF($B501=R$11,-R500,-R$15))</f>
        <v>0</v>
      </c>
      <c r="S501" s="96">
        <f t="shared" si="3258"/>
        <v>0</v>
      </c>
      <c r="T501" s="96">
        <f t="shared" si="3258"/>
        <v>0</v>
      </c>
      <c r="U501" s="96">
        <v>0</v>
      </c>
      <c r="V501" s="96">
        <v>0</v>
      </c>
      <c r="W501" s="96">
        <v>0</v>
      </c>
      <c r="X501" s="114">
        <f t="shared" ref="X501:Z501" si="3259">IF(OR($B501&lt;X$10,$B501&gt;X$11),0,IF($B501=X$11,-X500,-X$15))</f>
        <v>0</v>
      </c>
      <c r="Y501" s="114">
        <f t="shared" si="3259"/>
        <v>0</v>
      </c>
      <c r="Z501" s="112">
        <f t="shared" si="3259"/>
        <v>0</v>
      </c>
      <c r="AA501" s="112">
        <f>IF(OR($B501&lt;AA$10,$B501&gt;AA$11),0,IF($B501=AA$11,-AA500,-AA$15))</f>
        <v>0</v>
      </c>
      <c r="AB501" s="112">
        <f t="shared" ref="AB501" si="3260">IF(OR($B501&lt;AB$10,$B501&gt;AB$11),0,IF($B501=AB$11,-AB500,-AB$15))</f>
        <v>-2323.0977777777771</v>
      </c>
      <c r="AC501" s="112">
        <f>IF(OR($B501&lt;AC$10,$B501&gt;AC$11),0,IF($B501=AC$11,-AC500,-AC$15))</f>
        <v>-5057.5455555555554</v>
      </c>
      <c r="AD501" s="112">
        <f t="shared" ref="AD501:AK501" si="3261">IF(OR($B501&lt;AD$10,$B501&gt;AD$11),0,IF($B501=AD$11,-AD500,-AD$15))</f>
        <v>-2817.2901111111109</v>
      </c>
      <c r="AE501" s="112">
        <f t="shared" si="3261"/>
        <v>-4496.5687222222223</v>
      </c>
      <c r="AF501" s="112">
        <f t="shared" si="3261"/>
        <v>-1984.0399444444445</v>
      </c>
      <c r="AG501" s="112">
        <f t="shared" si="3261"/>
        <v>-7735.1963333333342</v>
      </c>
      <c r="AH501" s="112">
        <f t="shared" si="3261"/>
        <v>-2291.8082777777777</v>
      </c>
      <c r="AI501" s="112">
        <f t="shared" si="3261"/>
        <v>-4660.0425555555557</v>
      </c>
      <c r="AJ501" s="112">
        <f t="shared" si="3261"/>
        <v>-4768.1513888888885</v>
      </c>
      <c r="AK501" s="112">
        <f t="shared" si="3261"/>
        <v>-2229.3174444444444</v>
      </c>
      <c r="AL501" s="112">
        <f>IF(OR($B501&lt;AL$10,$B501&gt;AL$11),0,IF($B501=AL$11,-AL500,-AL$15))</f>
        <v>-250.24666666666667</v>
      </c>
      <c r="AM501" s="112">
        <f t="shared" ref="AM501:BF501" si="3262">IF(OR($B501&lt;AM$10,$B501&gt;AM$11),0,IF($B501=AM$11,-AM500,-AM$15))</f>
        <v>-5824.0375000000004</v>
      </c>
      <c r="AN501" s="112">
        <f t="shared" si="3262"/>
        <v>-4412.5226666666667</v>
      </c>
      <c r="AO501" s="112">
        <f t="shared" si="3262"/>
        <v>-4428.1481111111107</v>
      </c>
      <c r="AP501" s="112">
        <f t="shared" si="3262"/>
        <v>-468.13783333333333</v>
      </c>
      <c r="AQ501" s="112">
        <f t="shared" si="3262"/>
        <v>-7311.6677222222215</v>
      </c>
      <c r="AR501" s="112">
        <f t="shared" si="3262"/>
        <v>-4252.8888888888887</v>
      </c>
      <c r="AS501" s="112">
        <f t="shared" si="3262"/>
        <v>-4309.583333333333</v>
      </c>
      <c r="AT501" s="112">
        <f t="shared" si="3262"/>
        <v>-24.662722222222218</v>
      </c>
      <c r="AU501" s="112">
        <f t="shared" si="3262"/>
        <v>-68.423666666666662</v>
      </c>
      <c r="AV501" s="112">
        <f t="shared" si="3262"/>
        <v>-2060.100611111111</v>
      </c>
      <c r="AW501" s="112">
        <f t="shared" si="3262"/>
        <v>-7993.168333333334</v>
      </c>
      <c r="AX501" s="112">
        <f t="shared" si="3262"/>
        <v>-2183.3879999999999</v>
      </c>
      <c r="AY501" s="112">
        <f t="shared" si="3262"/>
        <v>-267.97566666666665</v>
      </c>
      <c r="AZ501" s="112">
        <f t="shared" si="3262"/>
        <v>-558.75177777777776</v>
      </c>
      <c r="BA501" s="112">
        <f t="shared" si="3262"/>
        <v>-8804.7295555555556</v>
      </c>
      <c r="BB501" s="112">
        <f t="shared" si="3262"/>
        <v>-2726.9586111111112</v>
      </c>
      <c r="BC501" s="112">
        <f t="shared" si="3262"/>
        <v>-2777.6177222222223</v>
      </c>
      <c r="BD501" s="112">
        <f t="shared" si="3262"/>
        <v>-1240.0122222222224</v>
      </c>
      <c r="BE501" s="112">
        <f t="shared" si="3262"/>
        <v>-52.041777777777781</v>
      </c>
      <c r="BF501" s="112">
        <f t="shared" si="3262"/>
        <v>-277.81144444444442</v>
      </c>
      <c r="BG501" s="112">
        <f t="shared" ref="BG501:BJ501" si="3263">IF(OR($B501&lt;BG$10,$B501&gt;BG$11),0,IF($B501=BG$11,-BG500,-BG$15))</f>
        <v>-5247.392277777778</v>
      </c>
      <c r="BH501" s="112">
        <f t="shared" ref="BH501:BI501" si="3264">IF(OR($B501&lt;BH$10,$B501&gt;BH$11),0,IF($B501=BH$11,-BH500,-BH$15))</f>
        <v>-79.129722222222227</v>
      </c>
      <c r="BI501" s="112">
        <f t="shared" si="3264"/>
        <v>-27.13666666666667</v>
      </c>
      <c r="BJ501" s="112">
        <f t="shared" si="3263"/>
        <v>-3333.3333333333335</v>
      </c>
      <c r="BK501" s="112">
        <f t="shared" ref="BK501" si="3265">IF(OR($B501&lt;BK$10,$B501&gt;BK$11),0,IF($B501=BK$11,-BK500,-BK$15))</f>
        <v>-11111.111111111111</v>
      </c>
      <c r="BL501" s="112">
        <f t="shared" ref="BL501:BM501" si="3266">IF(OR($B501&lt;BL$10,$B501&gt;BL$11),0,IF($B501=BL$11,-BL500,-BL$15))</f>
        <v>-264.44444444444446</v>
      </c>
      <c r="BM501" s="112">
        <f t="shared" si="3266"/>
        <v>-491.11111111111109</v>
      </c>
      <c r="BN501" s="112">
        <f t="shared" si="2937"/>
        <v>-118454.03605555557</v>
      </c>
      <c r="BO501" s="112">
        <f>ROUND(BN501*'Link In'!$I$2,2)</f>
        <v>-5922.7</v>
      </c>
      <c r="BP501" s="112">
        <f>ROUND((BN501-BO501)*'Link In'!$I$3,2)</f>
        <v>-23631.58</v>
      </c>
    </row>
    <row r="502" spans="1:68" ht="14.25" customHeight="1" outlineLevel="1" x14ac:dyDescent="0.25">
      <c r="A502" s="52">
        <f t="shared" si="2845"/>
        <v>125</v>
      </c>
      <c r="B502" s="94">
        <f>B501</f>
        <v>46670</v>
      </c>
      <c r="C502" s="115" t="s">
        <v>16</v>
      </c>
      <c r="D502" s="98">
        <f t="shared" ref="D502:P502" si="3267">IF($B503&lt;D$10,0,IF($B503=D$10,D$13,SUM(D500:D501)))</f>
        <v>0</v>
      </c>
      <c r="E502" s="98">
        <f t="shared" si="3267"/>
        <v>0</v>
      </c>
      <c r="F502" s="98">
        <f t="shared" si="3267"/>
        <v>0</v>
      </c>
      <c r="G502" s="98">
        <f t="shared" si="3267"/>
        <v>0</v>
      </c>
      <c r="H502" s="98">
        <f t="shared" si="3267"/>
        <v>0</v>
      </c>
      <c r="I502" s="98">
        <f t="shared" si="3267"/>
        <v>0</v>
      </c>
      <c r="J502" s="98">
        <f t="shared" si="3267"/>
        <v>0</v>
      </c>
      <c r="K502" s="98">
        <f t="shared" si="3267"/>
        <v>0</v>
      </c>
      <c r="L502" s="98">
        <f t="shared" si="3267"/>
        <v>0</v>
      </c>
      <c r="M502" s="98">
        <f t="shared" si="3267"/>
        <v>0</v>
      </c>
      <c r="N502" s="98">
        <f t="shared" si="3267"/>
        <v>0</v>
      </c>
      <c r="O502" s="98">
        <f t="shared" si="3267"/>
        <v>0</v>
      </c>
      <c r="P502" s="98">
        <f t="shared" si="3267"/>
        <v>0</v>
      </c>
      <c r="Q502" s="98">
        <f>IF($B503&lt;Q$10,0,IF($B503=Q$10,Q$13,SUM(Q500:Q501)))</f>
        <v>-6.9121597334742546E-11</v>
      </c>
      <c r="R502" s="98">
        <f t="shared" ref="R502:T502" si="3268">IF($B503&lt;R$10,0,IF($B503=R$10,R$13,SUM(R500:R501)))</f>
        <v>1.6825651982799172E-11</v>
      </c>
      <c r="S502" s="98">
        <f t="shared" si="3268"/>
        <v>-7.0485839387401938E-12</v>
      </c>
      <c r="T502" s="98">
        <f t="shared" si="3268"/>
        <v>2.0293100533308461E-11</v>
      </c>
      <c r="U502" s="98">
        <f>IF($B503&lt;U$10,0,IF($B503=U$10,U$13,SUM(U500:U501)))</f>
        <v>-1.2050804798491299E-11</v>
      </c>
      <c r="V502" s="98">
        <v>0</v>
      </c>
      <c r="W502" s="98">
        <f>IF($B503&lt;W$10,0,IF($B503=W$10,W$13,SUM(W500:W501)))</f>
        <v>0</v>
      </c>
      <c r="X502" s="111">
        <f t="shared" ref="X502:Y502" si="3269">IF($B503&lt;X$10,0,IF($B503=X$10,X$13,SUM(X500:X501)))</f>
        <v>0</v>
      </c>
      <c r="Y502" s="111">
        <f t="shared" si="3269"/>
        <v>0</v>
      </c>
      <c r="Z502" s="111">
        <f t="shared" si="2538"/>
        <v>0.12000000314037607</v>
      </c>
      <c r="AA502" s="111">
        <f>IF($B503&lt;AA$10,0,IF($B503=AA$10,AA$13,SUM(AA500:AA501)))</f>
        <v>7.2759576141834259E-12</v>
      </c>
      <c r="AB502" s="111">
        <f t="shared" si="2539"/>
        <v>20907.88000000074</v>
      </c>
      <c r="AC502" s="111">
        <f>IF($B503&lt;AC$10,0,IF($B503=AC$10,AC$13,SUM(AC500:AC501)))</f>
        <v>45517.909999996016</v>
      </c>
      <c r="AD502" s="111">
        <f t="shared" ref="AD502:AK502" si="3270">IF($B503&lt;AD$10,0,IF($B503=AD$10,AD$13,SUM(AD500:AD501)))</f>
        <v>39442.06155555461</v>
      </c>
      <c r="AE502" s="111">
        <f t="shared" si="3270"/>
        <v>206842.16122222075</v>
      </c>
      <c r="AF502" s="111">
        <f t="shared" si="3270"/>
        <v>91265.837444445569</v>
      </c>
      <c r="AG502" s="111">
        <f t="shared" si="3270"/>
        <v>355819.03133332788</v>
      </c>
      <c r="AH502" s="111">
        <f t="shared" si="3270"/>
        <v>105423.18077777632</v>
      </c>
      <c r="AI502" s="111">
        <f t="shared" si="3270"/>
        <v>214361.95755555198</v>
      </c>
      <c r="AJ502" s="111">
        <f t="shared" si="3270"/>
        <v>219334.96388888499</v>
      </c>
      <c r="AK502" s="111">
        <f t="shared" si="3270"/>
        <v>102548.60244444436</v>
      </c>
      <c r="AL502" s="111">
        <f>IF($B503&lt;AL$10,0,IF($B503=AL$10,AL$13,SUM(AL500:AL501)))</f>
        <v>11511.346666666759</v>
      </c>
      <c r="AM502" s="111">
        <f t="shared" ref="AM502:AO502" si="3271">IF($B503&lt;AM$10,0,IF($B503=AM$10,AM$13,SUM(AM500:AM501)))</f>
        <v>314498.02500000293</v>
      </c>
      <c r="AN502" s="111">
        <f t="shared" si="3271"/>
        <v>313289.10933333437</v>
      </c>
      <c r="AO502" s="111">
        <f t="shared" si="3271"/>
        <v>314398.51588888618</v>
      </c>
      <c r="AP502" s="111">
        <f>IF($B503&lt;AP$10,0,IF($B503=AP$10,AP$13,SUM(AP500:AP501)))</f>
        <v>37451.026666666876</v>
      </c>
      <c r="AQ502" s="111">
        <f>IF($B503&lt;AQ$10,0,IF($B503=AQ$10,AQ$13,SUM(AQ500:AQ501)))</f>
        <v>584933.41777777625</v>
      </c>
      <c r="AR502" s="111">
        <f t="shared" si="2743"/>
        <v>340231.1111111124</v>
      </c>
      <c r="AS502" s="111">
        <f t="shared" si="2744"/>
        <v>344766.66666666523</v>
      </c>
      <c r="AT502" s="111">
        <f t="shared" si="2745"/>
        <v>1973.0177777777662</v>
      </c>
      <c r="AU502" s="111">
        <f t="shared" si="2746"/>
        <v>5473.893333333288</v>
      </c>
      <c r="AV502" s="111">
        <f t="shared" si="2747"/>
        <v>185409.05500000069</v>
      </c>
      <c r="AW502" s="111">
        <f t="shared" si="2748"/>
        <v>791323.66500000551</v>
      </c>
      <c r="AX502" s="111">
        <f>IF($B503&lt;AX$10,0,IF($B503=AX$10,AX$13,SUM(AX500:AX501)))</f>
        <v>209605.24800000116</v>
      </c>
      <c r="AY502" s="111">
        <f t="shared" ref="AY502:BF502" si="3272">IF($B503&lt;AY$10,0,IF($B503=AY$10,AY$13,SUM(AY500:AY501)))</f>
        <v>36176.715000000062</v>
      </c>
      <c r="AZ502" s="111">
        <f t="shared" si="3272"/>
        <v>75431.489999999772</v>
      </c>
      <c r="BA502" s="111">
        <f t="shared" si="3272"/>
        <v>1188638.4899999972</v>
      </c>
      <c r="BB502" s="111">
        <f t="shared" si="3272"/>
        <v>381774.20555555605</v>
      </c>
      <c r="BC502" s="111">
        <f t="shared" si="3272"/>
        <v>374978.39249999955</v>
      </c>
      <c r="BD502" s="111">
        <f t="shared" si="3272"/>
        <v>167401.64999999979</v>
      </c>
      <c r="BE502" s="111">
        <f t="shared" si="3272"/>
        <v>7025.6399999999931</v>
      </c>
      <c r="BF502" s="111">
        <f t="shared" si="3272"/>
        <v>37504.545000000035</v>
      </c>
      <c r="BG502" s="111">
        <f t="shared" ref="BG502:BJ502" si="3273">IF($B503&lt;BG$10,0,IF($B503=BG$10,BG$13,SUM(BG500:BG501)))</f>
        <v>829087.97988888889</v>
      </c>
      <c r="BH502" s="111">
        <f t="shared" ref="BH502:BI502" si="3274">IF($B503&lt;BH$10,0,IF($B503=BH$10,BH$13,SUM(BH500:BH501)))</f>
        <v>12502.496111111117</v>
      </c>
      <c r="BI502" s="111">
        <f t="shared" si="3274"/>
        <v>4287.5933333333414</v>
      </c>
      <c r="BJ502" s="111">
        <f t="shared" si="3273"/>
        <v>546666.66666666605</v>
      </c>
      <c r="BK502" s="111">
        <f t="shared" ref="BK502" si="3275">IF($B503&lt;BK$10,0,IF($B503=BK$10,BK$13,SUM(BK500:BK501)))</f>
        <v>1955555.555555556</v>
      </c>
      <c r="BL502" s="111">
        <f t="shared" ref="BL502:BM502" si="3276">IF($B503&lt;BL$10,0,IF($B503=BL$10,BL$13,SUM(BL500:BL501)))</f>
        <v>44162.222222222212</v>
      </c>
      <c r="BM502" s="111">
        <f t="shared" si="3276"/>
        <v>87417.777777777781</v>
      </c>
      <c r="BN502" s="111">
        <f t="shared" si="2937"/>
        <v>10473359.224055544</v>
      </c>
      <c r="BO502" s="111">
        <f>ROUND(BN502*'Link In'!$I$2,2)</f>
        <v>523667.96</v>
      </c>
      <c r="BP502" s="111">
        <f>ROUND((BN502-BO502)*'Link In'!$I$3,2)</f>
        <v>2089435.17</v>
      </c>
    </row>
    <row r="503" spans="1:68" outlineLevel="1" x14ac:dyDescent="0.25">
      <c r="A503" s="52">
        <f t="shared" si="3088"/>
        <v>225</v>
      </c>
      <c r="B503" s="102">
        <f>+B502+31</f>
        <v>46701</v>
      </c>
      <c r="C503" s="95" t="s">
        <v>15</v>
      </c>
      <c r="D503" s="96">
        <f t="shared" ref="D503:P503" si="3277">IF(OR($B503&lt;D$10,$B503&gt;D$11),0,IF($B503=D$11,-D502,-D$15))</f>
        <v>0</v>
      </c>
      <c r="E503" s="96">
        <f t="shared" si="3277"/>
        <v>0</v>
      </c>
      <c r="F503" s="96">
        <f t="shared" si="3277"/>
        <v>0</v>
      </c>
      <c r="G503" s="96">
        <f t="shared" si="3277"/>
        <v>0</v>
      </c>
      <c r="H503" s="96">
        <f t="shared" si="3277"/>
        <v>0</v>
      </c>
      <c r="I503" s="96">
        <f t="shared" si="3277"/>
        <v>0</v>
      </c>
      <c r="J503" s="96">
        <f t="shared" si="3277"/>
        <v>0</v>
      </c>
      <c r="K503" s="96">
        <f t="shared" si="3277"/>
        <v>0</v>
      </c>
      <c r="L503" s="96">
        <f t="shared" si="3277"/>
        <v>0</v>
      </c>
      <c r="M503" s="96">
        <f t="shared" si="3277"/>
        <v>0</v>
      </c>
      <c r="N503" s="96">
        <f t="shared" si="3277"/>
        <v>0</v>
      </c>
      <c r="O503" s="96">
        <f t="shared" si="3277"/>
        <v>0</v>
      </c>
      <c r="P503" s="96">
        <f t="shared" si="3277"/>
        <v>0</v>
      </c>
      <c r="Q503" s="96">
        <f>IF(OR($B503&lt;Q$10,$B503&gt;Q$11),0,IF($B503=Q$11,-Q502,-Q$15))</f>
        <v>0</v>
      </c>
      <c r="R503" s="96">
        <f t="shared" ref="R503:T503" si="3278">IF(OR($B503&lt;R$10,$B503&gt;R$11),0,IF($B503=R$11,-R502,-R$15))</f>
        <v>0</v>
      </c>
      <c r="S503" s="96">
        <f t="shared" si="3278"/>
        <v>0</v>
      </c>
      <c r="T503" s="96">
        <f t="shared" si="3278"/>
        <v>0</v>
      </c>
      <c r="U503" s="96">
        <v>0</v>
      </c>
      <c r="V503" s="96">
        <v>0</v>
      </c>
      <c r="W503" s="96">
        <v>0</v>
      </c>
      <c r="X503" s="114">
        <f t="shared" ref="X503:Z503" si="3279">IF(OR($B503&lt;X$10,$B503&gt;X$11),0,IF($B503=X$11,-X502,-X$15))</f>
        <v>0</v>
      </c>
      <c r="Y503" s="114">
        <f t="shared" si="3279"/>
        <v>0</v>
      </c>
      <c r="Z503" s="112">
        <f t="shared" si="3279"/>
        <v>0</v>
      </c>
      <c r="AA503" s="112">
        <f>IF(OR($B503&lt;AA$10,$B503&gt;AA$11),0,IF($B503=AA$11,-AA502,-AA$15))</f>
        <v>0</v>
      </c>
      <c r="AB503" s="112">
        <f t="shared" ref="AB503" si="3280">IF(OR($B503&lt;AB$10,$B503&gt;AB$11),0,IF($B503=AB$11,-AB502,-AB$15))</f>
        <v>-2323.0977777777771</v>
      </c>
      <c r="AC503" s="112">
        <f>IF(OR($B503&lt;AC$10,$B503&gt;AC$11),0,IF($B503=AC$11,-AC502,-AC$15))</f>
        <v>-5057.5455555555554</v>
      </c>
      <c r="AD503" s="112">
        <f t="shared" ref="AD503:AK503" si="3281">IF(OR($B503&lt;AD$10,$B503&gt;AD$11),0,IF($B503=AD$11,-AD502,-AD$15))</f>
        <v>-2817.2901111111109</v>
      </c>
      <c r="AE503" s="112">
        <f t="shared" si="3281"/>
        <v>-4496.5687222222223</v>
      </c>
      <c r="AF503" s="112">
        <f t="shared" si="3281"/>
        <v>-1984.0399444444445</v>
      </c>
      <c r="AG503" s="112">
        <f t="shared" si="3281"/>
        <v>-7735.1963333333342</v>
      </c>
      <c r="AH503" s="112">
        <f t="shared" si="3281"/>
        <v>-2291.8082777777777</v>
      </c>
      <c r="AI503" s="112">
        <f t="shared" si="3281"/>
        <v>-4660.0425555555557</v>
      </c>
      <c r="AJ503" s="112">
        <f t="shared" si="3281"/>
        <v>-4768.1513888888885</v>
      </c>
      <c r="AK503" s="112">
        <f t="shared" si="3281"/>
        <v>-2229.3174444444444</v>
      </c>
      <c r="AL503" s="112">
        <f>IF(OR($B503&lt;AL$10,$B503&gt;AL$11),0,IF($B503=AL$11,-AL502,-AL$15))</f>
        <v>-250.24666666666667</v>
      </c>
      <c r="AM503" s="112">
        <f t="shared" ref="AM503:BF503" si="3282">IF(OR($B503&lt;AM$10,$B503&gt;AM$11),0,IF($B503=AM$11,-AM502,-AM$15))</f>
        <v>-5824.0375000000004</v>
      </c>
      <c r="AN503" s="112">
        <f t="shared" si="3282"/>
        <v>-4412.5226666666667</v>
      </c>
      <c r="AO503" s="112">
        <f t="shared" si="3282"/>
        <v>-4428.1481111111107</v>
      </c>
      <c r="AP503" s="112">
        <f t="shared" si="3282"/>
        <v>-468.13783333333333</v>
      </c>
      <c r="AQ503" s="112">
        <f t="shared" si="3282"/>
        <v>-7311.6677222222215</v>
      </c>
      <c r="AR503" s="112">
        <f t="shared" si="3282"/>
        <v>-4252.8888888888887</v>
      </c>
      <c r="AS503" s="112">
        <f t="shared" si="3282"/>
        <v>-4309.583333333333</v>
      </c>
      <c r="AT503" s="112">
        <f t="shared" si="3282"/>
        <v>-24.662722222222218</v>
      </c>
      <c r="AU503" s="112">
        <f t="shared" si="3282"/>
        <v>-68.423666666666662</v>
      </c>
      <c r="AV503" s="112">
        <f t="shared" si="3282"/>
        <v>-2060.100611111111</v>
      </c>
      <c r="AW503" s="112">
        <f t="shared" si="3282"/>
        <v>-7993.168333333334</v>
      </c>
      <c r="AX503" s="112">
        <f t="shared" si="3282"/>
        <v>-2183.3879999999999</v>
      </c>
      <c r="AY503" s="112">
        <f t="shared" si="3282"/>
        <v>-267.97566666666665</v>
      </c>
      <c r="AZ503" s="112">
        <f t="shared" si="3282"/>
        <v>-558.75177777777776</v>
      </c>
      <c r="BA503" s="112">
        <f t="shared" si="3282"/>
        <v>-8804.7295555555556</v>
      </c>
      <c r="BB503" s="112">
        <f t="shared" si="3282"/>
        <v>-2726.9586111111112</v>
      </c>
      <c r="BC503" s="112">
        <f t="shared" si="3282"/>
        <v>-2777.6177222222223</v>
      </c>
      <c r="BD503" s="112">
        <f t="shared" si="3282"/>
        <v>-1240.0122222222224</v>
      </c>
      <c r="BE503" s="112">
        <f t="shared" si="3282"/>
        <v>-52.041777777777781</v>
      </c>
      <c r="BF503" s="112">
        <f t="shared" si="3282"/>
        <v>-277.81144444444442</v>
      </c>
      <c r="BG503" s="112">
        <f t="shared" ref="BG503:BJ503" si="3283">IF(OR($B503&lt;BG$10,$B503&gt;BG$11),0,IF($B503=BG$11,-BG502,-BG$15))</f>
        <v>-5247.392277777778</v>
      </c>
      <c r="BH503" s="112">
        <f t="shared" ref="BH503:BI503" si="3284">IF(OR($B503&lt;BH$10,$B503&gt;BH$11),0,IF($B503=BH$11,-BH502,-BH$15))</f>
        <v>-79.129722222222227</v>
      </c>
      <c r="BI503" s="112">
        <f t="shared" si="3284"/>
        <v>-27.13666666666667</v>
      </c>
      <c r="BJ503" s="112">
        <f t="shared" si="3283"/>
        <v>-3333.3333333333335</v>
      </c>
      <c r="BK503" s="112">
        <f t="shared" ref="BK503" si="3285">IF(OR($B503&lt;BK$10,$B503&gt;BK$11),0,IF($B503=BK$11,-BK502,-BK$15))</f>
        <v>-11111.111111111111</v>
      </c>
      <c r="BL503" s="112">
        <f t="shared" ref="BL503:BM503" si="3286">IF(OR($B503&lt;BL$10,$B503&gt;BL$11),0,IF($B503=BL$11,-BL502,-BL$15))</f>
        <v>-264.44444444444446</v>
      </c>
      <c r="BM503" s="112">
        <f t="shared" si="3286"/>
        <v>-491.11111111111109</v>
      </c>
      <c r="BN503" s="112">
        <f t="shared" si="2937"/>
        <v>-118454.03605555557</v>
      </c>
      <c r="BO503" s="112">
        <f>ROUND(BN503*'Link In'!$I$2,2)</f>
        <v>-5922.7</v>
      </c>
      <c r="BP503" s="112">
        <f>ROUND((BN503-BO503)*'Link In'!$I$3,2)</f>
        <v>-23631.58</v>
      </c>
    </row>
    <row r="504" spans="1:68" ht="14.25" customHeight="1" outlineLevel="1" x14ac:dyDescent="0.25">
      <c r="A504" s="52">
        <f t="shared" si="2845"/>
        <v>126</v>
      </c>
      <c r="B504" s="94">
        <f>B503</f>
        <v>46701</v>
      </c>
      <c r="C504" s="115" t="s">
        <v>16</v>
      </c>
      <c r="D504" s="98">
        <f t="shared" ref="D504:P504" si="3287">IF($B505&lt;D$10,0,IF($B505=D$10,D$13,SUM(D502:D503)))</f>
        <v>0</v>
      </c>
      <c r="E504" s="98">
        <f t="shared" si="3287"/>
        <v>0</v>
      </c>
      <c r="F504" s="98">
        <f t="shared" si="3287"/>
        <v>0</v>
      </c>
      <c r="G504" s="98">
        <f t="shared" si="3287"/>
        <v>0</v>
      </c>
      <c r="H504" s="98">
        <f t="shared" si="3287"/>
        <v>0</v>
      </c>
      <c r="I504" s="98">
        <f t="shared" si="3287"/>
        <v>0</v>
      </c>
      <c r="J504" s="98">
        <f t="shared" si="3287"/>
        <v>0</v>
      </c>
      <c r="K504" s="98">
        <f t="shared" si="3287"/>
        <v>0</v>
      </c>
      <c r="L504" s="98">
        <f t="shared" si="3287"/>
        <v>0</v>
      </c>
      <c r="M504" s="98">
        <f t="shared" si="3287"/>
        <v>0</v>
      </c>
      <c r="N504" s="98">
        <f t="shared" si="3287"/>
        <v>0</v>
      </c>
      <c r="O504" s="98">
        <f t="shared" si="3287"/>
        <v>0</v>
      </c>
      <c r="P504" s="98">
        <f t="shared" si="3287"/>
        <v>0</v>
      </c>
      <c r="Q504" s="98">
        <f>IF($B505&lt;Q$10,0,IF($B505=Q$10,Q$13,SUM(Q502:Q503)))</f>
        <v>-6.9121597334742546E-11</v>
      </c>
      <c r="R504" s="98">
        <f t="shared" ref="R504:T504" si="3288">IF($B505&lt;R$10,0,IF($B505=R$10,R$13,SUM(R502:R503)))</f>
        <v>1.6825651982799172E-11</v>
      </c>
      <c r="S504" s="98">
        <f t="shared" si="3288"/>
        <v>-7.0485839387401938E-12</v>
      </c>
      <c r="T504" s="98">
        <f t="shared" si="3288"/>
        <v>2.0293100533308461E-11</v>
      </c>
      <c r="U504" s="98">
        <f>IF($B505&lt;U$10,0,IF($B505=U$10,U$13,SUM(U502:U503)))</f>
        <v>-1.2050804798491299E-11</v>
      </c>
      <c r="V504" s="98">
        <v>0</v>
      </c>
      <c r="W504" s="98">
        <f>IF($B505&lt;W$10,0,IF($B505=W$10,W$13,SUM(W502:W503)))</f>
        <v>0</v>
      </c>
      <c r="X504" s="111">
        <f t="shared" ref="X504:Y504" si="3289">IF($B505&lt;X$10,0,IF($B505=X$10,X$13,SUM(X502:X503)))</f>
        <v>0</v>
      </c>
      <c r="Y504" s="111">
        <f t="shared" si="3289"/>
        <v>0</v>
      </c>
      <c r="Z504" s="111">
        <f t="shared" si="2538"/>
        <v>0.12000000314037607</v>
      </c>
      <c r="AA504" s="111">
        <f>IF($B505&lt;AA$10,0,IF($B505=AA$10,AA$13,SUM(AA502:AA503)))</f>
        <v>7.2759576141834259E-12</v>
      </c>
      <c r="AB504" s="111">
        <f t="shared" si="2539"/>
        <v>18584.782222222962</v>
      </c>
      <c r="AC504" s="111">
        <f>IF($B505&lt;AC$10,0,IF($B505=AC$10,AC$13,SUM(AC502:AC503)))</f>
        <v>40460.364444440464</v>
      </c>
      <c r="AD504" s="111">
        <f t="shared" ref="AD504:AK504" si="3290">IF($B505&lt;AD$10,0,IF($B505=AD$10,AD$13,SUM(AD502:AD503)))</f>
        <v>36624.771444443497</v>
      </c>
      <c r="AE504" s="111">
        <f t="shared" si="3290"/>
        <v>202345.59249999851</v>
      </c>
      <c r="AF504" s="111">
        <f t="shared" si="3290"/>
        <v>89281.797500001121</v>
      </c>
      <c r="AG504" s="111">
        <f t="shared" si="3290"/>
        <v>348083.83499999455</v>
      </c>
      <c r="AH504" s="111">
        <f t="shared" si="3290"/>
        <v>103131.37249999854</v>
      </c>
      <c r="AI504" s="111">
        <f t="shared" si="3290"/>
        <v>209701.91499999643</v>
      </c>
      <c r="AJ504" s="111">
        <f t="shared" si="3290"/>
        <v>214566.8124999961</v>
      </c>
      <c r="AK504" s="111">
        <f t="shared" si="3290"/>
        <v>100319.28499999992</v>
      </c>
      <c r="AL504" s="111">
        <f>IF($B505&lt;AL$10,0,IF($B505=AL$10,AL$13,SUM(AL502:AL503)))</f>
        <v>11261.100000000093</v>
      </c>
      <c r="AM504" s="111">
        <f t="shared" ref="AM504:AO504" si="3291">IF($B505&lt;AM$10,0,IF($B505=AM$10,AM$13,SUM(AM502:AM503)))</f>
        <v>308673.98750000296</v>
      </c>
      <c r="AN504" s="111">
        <f t="shared" si="3291"/>
        <v>308876.58666666772</v>
      </c>
      <c r="AO504" s="111">
        <f t="shared" si="3291"/>
        <v>309970.36777777504</v>
      </c>
      <c r="AP504" s="111">
        <f>IF($B505&lt;AP$10,0,IF($B505=AP$10,AP$13,SUM(AP502:AP503)))</f>
        <v>36982.888833333542</v>
      </c>
      <c r="AQ504" s="111">
        <f>IF($B505&lt;AQ$10,0,IF($B505=AQ$10,AQ$13,SUM(AQ502:AQ503)))</f>
        <v>577621.75005555397</v>
      </c>
      <c r="AR504" s="111">
        <f t="shared" si="2743"/>
        <v>335978.22222222353</v>
      </c>
      <c r="AS504" s="111">
        <f t="shared" si="2744"/>
        <v>340457.08333333192</v>
      </c>
      <c r="AT504" s="111">
        <f t="shared" si="2745"/>
        <v>1948.3550555555439</v>
      </c>
      <c r="AU504" s="111">
        <f t="shared" si="2746"/>
        <v>5405.4696666666214</v>
      </c>
      <c r="AV504" s="111">
        <f t="shared" si="2747"/>
        <v>183348.95438888957</v>
      </c>
      <c r="AW504" s="111">
        <f t="shared" si="2748"/>
        <v>783330.49666667217</v>
      </c>
      <c r="AX504" s="111">
        <f>IF($B505&lt;AX$10,0,IF($B505=AX$10,AX$13,SUM(AX502:AX503)))</f>
        <v>207421.86000000115</v>
      </c>
      <c r="AY504" s="111">
        <f t="shared" ref="AY504:BF504" si="3292">IF($B505&lt;AY$10,0,IF($B505=AY$10,AY$13,SUM(AY502:AY503)))</f>
        <v>35908.739333333397</v>
      </c>
      <c r="AZ504" s="111">
        <f t="shared" si="3292"/>
        <v>74872.738222221989</v>
      </c>
      <c r="BA504" s="111">
        <f t="shared" si="3292"/>
        <v>1179833.7604444416</v>
      </c>
      <c r="BB504" s="111">
        <f t="shared" si="3292"/>
        <v>379047.24694444495</v>
      </c>
      <c r="BC504" s="111">
        <f t="shared" si="3292"/>
        <v>372200.77477777732</v>
      </c>
      <c r="BD504" s="111">
        <f t="shared" si="3292"/>
        <v>166161.63777777756</v>
      </c>
      <c r="BE504" s="111">
        <f t="shared" si="3292"/>
        <v>6973.5982222222156</v>
      </c>
      <c r="BF504" s="111">
        <f t="shared" si="3292"/>
        <v>37226.733555555591</v>
      </c>
      <c r="BG504" s="111">
        <f t="shared" ref="BG504:BJ504" si="3293">IF($B505&lt;BG$10,0,IF($B505=BG$10,BG$13,SUM(BG502:BG503)))</f>
        <v>823840.58761111111</v>
      </c>
      <c r="BH504" s="111">
        <f t="shared" ref="BH504:BI504" si="3294">IF($B505&lt;BH$10,0,IF($B505=BH$10,BH$13,SUM(BH502:BH503)))</f>
        <v>12423.366388888895</v>
      </c>
      <c r="BI504" s="111">
        <f t="shared" si="3294"/>
        <v>4260.4566666666751</v>
      </c>
      <c r="BJ504" s="111">
        <f t="shared" si="3293"/>
        <v>543333.33333333267</v>
      </c>
      <c r="BK504" s="111">
        <f t="shared" ref="BK504" si="3295">IF($B505&lt;BK$10,0,IF($B505=BK$10,BK$13,SUM(BK502:BK503)))</f>
        <v>1944444.444444445</v>
      </c>
      <c r="BL504" s="111">
        <f t="shared" ref="BL504:BM504" si="3296">IF($B505&lt;BL$10,0,IF($B505=BL$10,BL$13,SUM(BL502:BL503)))</f>
        <v>43897.777777777766</v>
      </c>
      <c r="BM504" s="111">
        <f t="shared" si="3296"/>
        <v>86926.666666666672</v>
      </c>
      <c r="BN504" s="111">
        <f t="shared" si="2937"/>
        <v>10354905.18799999</v>
      </c>
      <c r="BO504" s="111">
        <f>ROUND(BN504*'Link In'!$I$2,2)</f>
        <v>517745.26</v>
      </c>
      <c r="BP504" s="111">
        <f>ROUND((BN504-BO504)*'Link In'!$I$3,2)</f>
        <v>2065803.58</v>
      </c>
    </row>
    <row r="505" spans="1:68" outlineLevel="1" x14ac:dyDescent="0.25">
      <c r="A505" s="52">
        <f t="shared" si="3088"/>
        <v>226</v>
      </c>
      <c r="B505" s="102">
        <f>+B504+31</f>
        <v>46732</v>
      </c>
      <c r="C505" s="95" t="s">
        <v>15</v>
      </c>
      <c r="D505" s="96">
        <f t="shared" ref="D505:P505" si="3297">IF(OR($B505&lt;D$10,$B505&gt;D$11),0,IF($B505=D$11,-D504,-D$15))</f>
        <v>0</v>
      </c>
      <c r="E505" s="96">
        <f t="shared" si="3297"/>
        <v>0</v>
      </c>
      <c r="F505" s="96">
        <f t="shared" si="3297"/>
        <v>0</v>
      </c>
      <c r="G505" s="96">
        <f t="shared" si="3297"/>
        <v>0</v>
      </c>
      <c r="H505" s="96">
        <f t="shared" si="3297"/>
        <v>0</v>
      </c>
      <c r="I505" s="96">
        <f t="shared" si="3297"/>
        <v>0</v>
      </c>
      <c r="J505" s="96">
        <f t="shared" si="3297"/>
        <v>0</v>
      </c>
      <c r="K505" s="96">
        <f t="shared" si="3297"/>
        <v>0</v>
      </c>
      <c r="L505" s="96">
        <f t="shared" si="3297"/>
        <v>0</v>
      </c>
      <c r="M505" s="96">
        <f t="shared" si="3297"/>
        <v>0</v>
      </c>
      <c r="N505" s="96">
        <f t="shared" si="3297"/>
        <v>0</v>
      </c>
      <c r="O505" s="96">
        <f t="shared" si="3297"/>
        <v>0</v>
      </c>
      <c r="P505" s="96">
        <f t="shared" si="3297"/>
        <v>0</v>
      </c>
      <c r="Q505" s="96">
        <f>IF(OR($B505&lt;Q$10,$B505&gt;Q$11),0,IF($B505=Q$11,-Q504,-Q$15))</f>
        <v>0</v>
      </c>
      <c r="R505" s="96">
        <f t="shared" ref="R505:T505" si="3298">IF(OR($B505&lt;R$10,$B505&gt;R$11),0,IF($B505=R$11,-R504,-R$15))</f>
        <v>0</v>
      </c>
      <c r="S505" s="96">
        <f t="shared" si="3298"/>
        <v>0</v>
      </c>
      <c r="T505" s="96">
        <f t="shared" si="3298"/>
        <v>0</v>
      </c>
      <c r="U505" s="96">
        <v>0</v>
      </c>
      <c r="V505" s="96">
        <v>0</v>
      </c>
      <c r="W505" s="96">
        <v>0</v>
      </c>
      <c r="X505" s="114">
        <f t="shared" ref="X505:Z505" si="3299">IF(OR($B505&lt;X$10,$B505&gt;X$11),0,IF($B505=X$11,-X504,-X$15))</f>
        <v>0</v>
      </c>
      <c r="Y505" s="114">
        <f t="shared" si="3299"/>
        <v>0</v>
      </c>
      <c r="Z505" s="112">
        <f t="shared" si="3299"/>
        <v>0</v>
      </c>
      <c r="AA505" s="112">
        <f>IF(OR($B505&lt;AA$10,$B505&gt;AA$11),0,IF($B505=AA$11,-AA504,-AA$15))</f>
        <v>0</v>
      </c>
      <c r="AB505" s="112">
        <f t="shared" ref="AB505" si="3300">IF(OR($B505&lt;AB$10,$B505&gt;AB$11),0,IF($B505=AB$11,-AB504,-AB$15))</f>
        <v>-2323.0977777777771</v>
      </c>
      <c r="AC505" s="112">
        <f>IF(OR($B505&lt;AC$10,$B505&gt;AC$11),0,IF($B505=AC$11,-AC504,-AC$15))</f>
        <v>-5057.5455555555554</v>
      </c>
      <c r="AD505" s="112">
        <f t="shared" ref="AD505:AK505" si="3301">IF(OR($B505&lt;AD$10,$B505&gt;AD$11),0,IF($B505=AD$11,-AD504,-AD$15))</f>
        <v>-2817.2901111111109</v>
      </c>
      <c r="AE505" s="112">
        <f t="shared" si="3301"/>
        <v>-4496.5687222222223</v>
      </c>
      <c r="AF505" s="112">
        <f t="shared" si="3301"/>
        <v>-1984.0399444444445</v>
      </c>
      <c r="AG505" s="112">
        <f t="shared" si="3301"/>
        <v>-7735.1963333333342</v>
      </c>
      <c r="AH505" s="112">
        <f t="shared" si="3301"/>
        <v>-2291.8082777777777</v>
      </c>
      <c r="AI505" s="112">
        <f t="shared" si="3301"/>
        <v>-4660.0425555555557</v>
      </c>
      <c r="AJ505" s="112">
        <f t="shared" si="3301"/>
        <v>-4768.1513888888885</v>
      </c>
      <c r="AK505" s="112">
        <f t="shared" si="3301"/>
        <v>-2229.3174444444444</v>
      </c>
      <c r="AL505" s="112">
        <f>IF(OR($B505&lt;AL$10,$B505&gt;AL$11),0,IF($B505=AL$11,-AL504,-AL$15))</f>
        <v>-250.24666666666667</v>
      </c>
      <c r="AM505" s="112">
        <f t="shared" ref="AM505:BF505" si="3302">IF(OR($B505&lt;AM$10,$B505&gt;AM$11),0,IF($B505=AM$11,-AM504,-AM$15))</f>
        <v>-5824.0375000000004</v>
      </c>
      <c r="AN505" s="112">
        <f t="shared" si="3302"/>
        <v>-4412.5226666666667</v>
      </c>
      <c r="AO505" s="112">
        <f t="shared" si="3302"/>
        <v>-4428.1481111111107</v>
      </c>
      <c r="AP505" s="112">
        <f t="shared" si="3302"/>
        <v>-468.13783333333333</v>
      </c>
      <c r="AQ505" s="112">
        <f t="shared" si="3302"/>
        <v>-7311.6677222222215</v>
      </c>
      <c r="AR505" s="112">
        <f t="shared" si="3302"/>
        <v>-4252.8888888888887</v>
      </c>
      <c r="AS505" s="112">
        <f t="shared" si="3302"/>
        <v>-4309.583333333333</v>
      </c>
      <c r="AT505" s="112">
        <f t="shared" si="3302"/>
        <v>-24.662722222222218</v>
      </c>
      <c r="AU505" s="112">
        <f t="shared" si="3302"/>
        <v>-68.423666666666662</v>
      </c>
      <c r="AV505" s="112">
        <f t="shared" si="3302"/>
        <v>-2060.100611111111</v>
      </c>
      <c r="AW505" s="112">
        <f t="shared" si="3302"/>
        <v>-7993.168333333334</v>
      </c>
      <c r="AX505" s="112">
        <f t="shared" si="3302"/>
        <v>-2183.3879999999999</v>
      </c>
      <c r="AY505" s="112">
        <f t="shared" si="3302"/>
        <v>-267.97566666666665</v>
      </c>
      <c r="AZ505" s="112">
        <f t="shared" si="3302"/>
        <v>-558.75177777777776</v>
      </c>
      <c r="BA505" s="112">
        <f t="shared" si="3302"/>
        <v>-8804.7295555555556</v>
      </c>
      <c r="BB505" s="112">
        <f t="shared" si="3302"/>
        <v>-2726.9586111111112</v>
      </c>
      <c r="BC505" s="112">
        <f t="shared" si="3302"/>
        <v>-2777.6177222222223</v>
      </c>
      <c r="BD505" s="112">
        <f t="shared" si="3302"/>
        <v>-1240.0122222222224</v>
      </c>
      <c r="BE505" s="112">
        <f t="shared" si="3302"/>
        <v>-52.041777777777781</v>
      </c>
      <c r="BF505" s="112">
        <f t="shared" si="3302"/>
        <v>-277.81144444444442</v>
      </c>
      <c r="BG505" s="112">
        <f t="shared" ref="BG505:BJ505" si="3303">IF(OR($B505&lt;BG$10,$B505&gt;BG$11),0,IF($B505=BG$11,-BG504,-BG$15))</f>
        <v>-5247.392277777778</v>
      </c>
      <c r="BH505" s="112">
        <f t="shared" ref="BH505:BI505" si="3304">IF(OR($B505&lt;BH$10,$B505&gt;BH$11),0,IF($B505=BH$11,-BH504,-BH$15))</f>
        <v>-79.129722222222227</v>
      </c>
      <c r="BI505" s="112">
        <f t="shared" si="3304"/>
        <v>-27.13666666666667</v>
      </c>
      <c r="BJ505" s="112">
        <f t="shared" si="3303"/>
        <v>-3333.3333333333335</v>
      </c>
      <c r="BK505" s="112">
        <f t="shared" ref="BK505" si="3305">IF(OR($B505&lt;BK$10,$B505&gt;BK$11),0,IF($B505=BK$11,-BK504,-BK$15))</f>
        <v>-11111.111111111111</v>
      </c>
      <c r="BL505" s="112">
        <f t="shared" ref="BL505:BM505" si="3306">IF(OR($B505&lt;BL$10,$B505&gt;BL$11),0,IF($B505=BL$11,-BL504,-BL$15))</f>
        <v>-264.44444444444446</v>
      </c>
      <c r="BM505" s="112">
        <f t="shared" si="3306"/>
        <v>-491.11111111111109</v>
      </c>
      <c r="BN505" s="112">
        <f t="shared" si="2937"/>
        <v>-118454.03605555557</v>
      </c>
      <c r="BO505" s="112">
        <f>ROUND(BN505*'Link In'!$I$2,2)</f>
        <v>-5922.7</v>
      </c>
      <c r="BP505" s="112">
        <f>ROUND((BN505-BO505)*'Link In'!$I$3,2)</f>
        <v>-23631.58</v>
      </c>
    </row>
    <row r="506" spans="1:68" ht="14.25" customHeight="1" outlineLevel="1" x14ac:dyDescent="0.25">
      <c r="A506" s="52">
        <f t="shared" si="2845"/>
        <v>127</v>
      </c>
      <c r="B506" s="94">
        <f>B505</f>
        <v>46732</v>
      </c>
      <c r="C506" s="115" t="s">
        <v>16</v>
      </c>
      <c r="D506" s="98">
        <f t="shared" ref="D506:P506" si="3307">IF($B507&lt;D$10,0,IF($B507=D$10,D$13,SUM(D504:D505)))</f>
        <v>0</v>
      </c>
      <c r="E506" s="98">
        <f t="shared" si="3307"/>
        <v>0</v>
      </c>
      <c r="F506" s="98">
        <f t="shared" si="3307"/>
        <v>0</v>
      </c>
      <c r="G506" s="98">
        <f t="shared" si="3307"/>
        <v>0</v>
      </c>
      <c r="H506" s="98">
        <f t="shared" si="3307"/>
        <v>0</v>
      </c>
      <c r="I506" s="98">
        <f t="shared" si="3307"/>
        <v>0</v>
      </c>
      <c r="J506" s="98">
        <f t="shared" si="3307"/>
        <v>0</v>
      </c>
      <c r="K506" s="98">
        <f t="shared" si="3307"/>
        <v>0</v>
      </c>
      <c r="L506" s="98">
        <f t="shared" si="3307"/>
        <v>0</v>
      </c>
      <c r="M506" s="98">
        <f t="shared" si="3307"/>
        <v>0</v>
      </c>
      <c r="N506" s="98">
        <f t="shared" si="3307"/>
        <v>0</v>
      </c>
      <c r="O506" s="98">
        <f t="shared" si="3307"/>
        <v>0</v>
      </c>
      <c r="P506" s="98">
        <f t="shared" si="3307"/>
        <v>0</v>
      </c>
      <c r="Q506" s="98">
        <f>IF($B507&lt;Q$10,0,IF($B507=Q$10,Q$13,SUM(Q504:Q505)))</f>
        <v>-6.9121597334742546E-11</v>
      </c>
      <c r="R506" s="98">
        <f t="shared" ref="R506:T506" si="3308">IF($B507&lt;R$10,0,IF($B507=R$10,R$13,SUM(R504:R505)))</f>
        <v>1.6825651982799172E-11</v>
      </c>
      <c r="S506" s="98">
        <f t="shared" si="3308"/>
        <v>-7.0485839387401938E-12</v>
      </c>
      <c r="T506" s="98">
        <f t="shared" si="3308"/>
        <v>2.0293100533308461E-11</v>
      </c>
      <c r="U506" s="98">
        <f>IF($B507&lt;U$10,0,IF($B507=U$10,U$13,SUM(U504:U505)))</f>
        <v>-1.2050804798491299E-11</v>
      </c>
      <c r="V506" s="98">
        <v>0</v>
      </c>
      <c r="W506" s="98">
        <f>IF($B507&lt;W$10,0,IF($B507=W$10,W$13,SUM(W504:W505)))</f>
        <v>0</v>
      </c>
      <c r="X506" s="111">
        <f t="shared" ref="X506:Y506" si="3309">IF($B507&lt;X$10,0,IF($B507=X$10,X$13,SUM(X504:X505)))</f>
        <v>0</v>
      </c>
      <c r="Y506" s="111">
        <f t="shared" si="3309"/>
        <v>0</v>
      </c>
      <c r="Z506" s="111">
        <f t="shared" si="2538"/>
        <v>0.12000000314037607</v>
      </c>
      <c r="AA506" s="111">
        <f>IF($B507&lt;AA$10,0,IF($B507=AA$10,AA$13,SUM(AA504:AA505)))</f>
        <v>7.2759576141834259E-12</v>
      </c>
      <c r="AB506" s="111">
        <f t="shared" si="2539"/>
        <v>16261.684444445185</v>
      </c>
      <c r="AC506" s="111">
        <f>IF($B507&lt;AC$10,0,IF($B507=AC$10,AC$13,SUM(AC504:AC505)))</f>
        <v>35402.818888884911</v>
      </c>
      <c r="AD506" s="111">
        <f t="shared" ref="AD506:AK506" si="3310">IF($B507&lt;AD$10,0,IF($B507=AD$10,AD$13,SUM(AD504:AD505)))</f>
        <v>33807.481333332384</v>
      </c>
      <c r="AE506" s="111">
        <f t="shared" si="3310"/>
        <v>197849.02377777628</v>
      </c>
      <c r="AF506" s="111">
        <f t="shared" si="3310"/>
        <v>87297.757555556673</v>
      </c>
      <c r="AG506" s="111">
        <f t="shared" si="3310"/>
        <v>340348.63866666122</v>
      </c>
      <c r="AH506" s="111">
        <f t="shared" si="3310"/>
        <v>100839.56422222077</v>
      </c>
      <c r="AI506" s="111">
        <f t="shared" si="3310"/>
        <v>205041.87244444087</v>
      </c>
      <c r="AJ506" s="111">
        <f t="shared" si="3310"/>
        <v>209798.66111110721</v>
      </c>
      <c r="AK506" s="111">
        <f t="shared" si="3310"/>
        <v>98089.967555555471</v>
      </c>
      <c r="AL506" s="111">
        <f>IF($B507&lt;AL$10,0,IF($B507=AL$10,AL$13,SUM(AL504:AL505)))</f>
        <v>11010.853333333427</v>
      </c>
      <c r="AM506" s="111">
        <f t="shared" ref="AM506:AO506" si="3311">IF($B507&lt;AM$10,0,IF($B507=AM$10,AM$13,SUM(AM504:AM505)))</f>
        <v>302849.95000000298</v>
      </c>
      <c r="AN506" s="111">
        <f t="shared" si="3311"/>
        <v>304464.06400000106</v>
      </c>
      <c r="AO506" s="111">
        <f t="shared" si="3311"/>
        <v>305542.21966666391</v>
      </c>
      <c r="AP506" s="111">
        <f>IF($B507&lt;AP$10,0,IF($B507=AP$10,AP$13,SUM(AP504:AP505)))</f>
        <v>36514.751000000208</v>
      </c>
      <c r="AQ506" s="111">
        <f>IF($B507&lt;AQ$10,0,IF($B507=AQ$10,AQ$13,SUM(AQ504:AQ505)))</f>
        <v>570310.08233333169</v>
      </c>
      <c r="AR506" s="111">
        <f t="shared" si="2743"/>
        <v>331725.33333333465</v>
      </c>
      <c r="AS506" s="111">
        <f t="shared" si="2744"/>
        <v>336147.4999999986</v>
      </c>
      <c r="AT506" s="111">
        <f t="shared" si="2745"/>
        <v>1923.6923333333216</v>
      </c>
      <c r="AU506" s="111">
        <f t="shared" si="2746"/>
        <v>5337.0459999999548</v>
      </c>
      <c r="AV506" s="111">
        <f t="shared" si="2747"/>
        <v>181288.85377777845</v>
      </c>
      <c r="AW506" s="111">
        <f t="shared" si="2748"/>
        <v>775337.32833333884</v>
      </c>
      <c r="AX506" s="111">
        <f>IF($B507&lt;AX$10,0,IF($B507=AX$10,AX$13,SUM(AX504:AX505)))</f>
        <v>205238.47200000114</v>
      </c>
      <c r="AY506" s="111">
        <f t="shared" ref="AY506:BF506" si="3312">IF($B507&lt;AY$10,0,IF($B507=AY$10,AY$13,SUM(AY504:AY505)))</f>
        <v>35640.763666666731</v>
      </c>
      <c r="AZ506" s="111">
        <f t="shared" si="3312"/>
        <v>74313.986444444206</v>
      </c>
      <c r="BA506" s="111">
        <f t="shared" si="3312"/>
        <v>1171029.030888886</v>
      </c>
      <c r="BB506" s="111">
        <f t="shared" si="3312"/>
        <v>376320.28833333385</v>
      </c>
      <c r="BC506" s="111">
        <f t="shared" si="3312"/>
        <v>369423.15705555509</v>
      </c>
      <c r="BD506" s="111">
        <f t="shared" si="3312"/>
        <v>164921.62555555534</v>
      </c>
      <c r="BE506" s="111">
        <f t="shared" si="3312"/>
        <v>6921.5564444444381</v>
      </c>
      <c r="BF506" s="111">
        <f t="shared" si="3312"/>
        <v>36948.922111111147</v>
      </c>
      <c r="BG506" s="111">
        <f t="shared" ref="BG506:BJ506" si="3313">IF($B507&lt;BG$10,0,IF($B507=BG$10,BG$13,SUM(BG504:BG505)))</f>
        <v>818593.19533333334</v>
      </c>
      <c r="BH506" s="111">
        <f t="shared" ref="BH506:BI506" si="3314">IF($B507&lt;BH$10,0,IF($B507=BH$10,BH$13,SUM(BH504:BH505)))</f>
        <v>12344.236666666673</v>
      </c>
      <c r="BI506" s="111">
        <f t="shared" si="3314"/>
        <v>4233.3200000000088</v>
      </c>
      <c r="BJ506" s="111">
        <f t="shared" si="3313"/>
        <v>539999.9999999993</v>
      </c>
      <c r="BK506" s="111">
        <f t="shared" ref="BK506" si="3315">IF($B507&lt;BK$10,0,IF($B507=BK$10,BK$13,SUM(BK504:BK505)))</f>
        <v>1933333.333333334</v>
      </c>
      <c r="BL506" s="111">
        <f t="shared" ref="BL506:BM506" si="3316">IF($B507&lt;BL$10,0,IF($B507=BL$10,BL$13,SUM(BL504:BL505)))</f>
        <v>43633.333333333321</v>
      </c>
      <c r="BM506" s="111">
        <f t="shared" si="3316"/>
        <v>86435.555555555562</v>
      </c>
      <c r="BN506" s="111">
        <f t="shared" si="2937"/>
        <v>10236451.151944432</v>
      </c>
      <c r="BO506" s="111">
        <f>ROUND(BN506*'Link In'!$I$2,2)</f>
        <v>511822.56</v>
      </c>
      <c r="BP506" s="111">
        <f>ROUND((BN506-BO506)*'Link In'!$I$3,2)</f>
        <v>2042172</v>
      </c>
    </row>
    <row r="507" spans="1:68" outlineLevel="1" x14ac:dyDescent="0.25">
      <c r="A507" s="52">
        <f t="shared" si="3088"/>
        <v>227</v>
      </c>
      <c r="B507" s="102">
        <f>+B506+31</f>
        <v>46763</v>
      </c>
      <c r="C507" s="95" t="s">
        <v>15</v>
      </c>
      <c r="D507" s="96">
        <f t="shared" ref="D507:P507" si="3317">IF(OR($B507&lt;D$10,$B507&gt;D$11),0,IF($B507=D$11,-D506,-D$15))</f>
        <v>0</v>
      </c>
      <c r="E507" s="96">
        <f t="shared" si="3317"/>
        <v>0</v>
      </c>
      <c r="F507" s="96">
        <f t="shared" si="3317"/>
        <v>0</v>
      </c>
      <c r="G507" s="96">
        <f t="shared" si="3317"/>
        <v>0</v>
      </c>
      <c r="H507" s="96">
        <f t="shared" si="3317"/>
        <v>0</v>
      </c>
      <c r="I507" s="96">
        <f t="shared" si="3317"/>
        <v>0</v>
      </c>
      <c r="J507" s="96">
        <f t="shared" si="3317"/>
        <v>0</v>
      </c>
      <c r="K507" s="96">
        <f t="shared" si="3317"/>
        <v>0</v>
      </c>
      <c r="L507" s="96">
        <f t="shared" si="3317"/>
        <v>0</v>
      </c>
      <c r="M507" s="96">
        <f t="shared" si="3317"/>
        <v>0</v>
      </c>
      <c r="N507" s="96">
        <f t="shared" si="3317"/>
        <v>0</v>
      </c>
      <c r="O507" s="96">
        <f t="shared" si="3317"/>
        <v>0</v>
      </c>
      <c r="P507" s="96">
        <f t="shared" si="3317"/>
        <v>0</v>
      </c>
      <c r="Q507" s="96">
        <f>IF(OR($B507&lt;Q$10,$B507&gt;Q$11),0,IF($B507=Q$11,-Q506,-Q$15))</f>
        <v>0</v>
      </c>
      <c r="R507" s="96">
        <f t="shared" ref="R507:T507" si="3318">IF(OR($B507&lt;R$10,$B507&gt;R$11),0,IF($B507=R$11,-R506,-R$15))</f>
        <v>0</v>
      </c>
      <c r="S507" s="96">
        <f t="shared" si="3318"/>
        <v>0</v>
      </c>
      <c r="T507" s="96">
        <f t="shared" si="3318"/>
        <v>0</v>
      </c>
      <c r="U507" s="96">
        <v>0</v>
      </c>
      <c r="V507" s="96">
        <v>0</v>
      </c>
      <c r="W507" s="96">
        <v>0</v>
      </c>
      <c r="X507" s="114">
        <f t="shared" ref="X507:Z507" si="3319">IF(OR($B507&lt;X$10,$B507&gt;X$11),0,IF($B507=X$11,-X506,-X$15))</f>
        <v>0</v>
      </c>
      <c r="Y507" s="114">
        <f t="shared" si="3319"/>
        <v>0</v>
      </c>
      <c r="Z507" s="112">
        <f t="shared" si="3319"/>
        <v>0</v>
      </c>
      <c r="AA507" s="112">
        <f>IF(OR($B507&lt;AA$10,$B507&gt;AA$11),0,IF($B507=AA$11,-AA506,-AA$15))</f>
        <v>0</v>
      </c>
      <c r="AB507" s="112">
        <f t="shared" ref="AB507" si="3320">IF(OR($B507&lt;AB$10,$B507&gt;AB$11),0,IF($B507=AB$11,-AB506,-AB$15))</f>
        <v>-2323.0977777777771</v>
      </c>
      <c r="AC507" s="112">
        <f>IF(OR($B507&lt;AC$10,$B507&gt;AC$11),0,IF($B507=AC$11,-AC506,-AC$15))</f>
        <v>-5057.5455555555554</v>
      </c>
      <c r="AD507" s="112">
        <f t="shared" ref="AD507:AK507" si="3321">IF(OR($B507&lt;AD$10,$B507&gt;AD$11),0,IF($B507=AD$11,-AD506,-AD$15))</f>
        <v>-2817.2901111111109</v>
      </c>
      <c r="AE507" s="112">
        <f t="shared" si="3321"/>
        <v>-4496.5687222222223</v>
      </c>
      <c r="AF507" s="112">
        <f t="shared" si="3321"/>
        <v>-1984.0399444444445</v>
      </c>
      <c r="AG507" s="112">
        <f t="shared" si="3321"/>
        <v>-7735.1963333333342</v>
      </c>
      <c r="AH507" s="112">
        <f t="shared" si="3321"/>
        <v>-2291.8082777777777</v>
      </c>
      <c r="AI507" s="112">
        <f t="shared" si="3321"/>
        <v>-4660.0425555555557</v>
      </c>
      <c r="AJ507" s="112">
        <f t="shared" si="3321"/>
        <v>-4768.1513888888885</v>
      </c>
      <c r="AK507" s="112">
        <f t="shared" si="3321"/>
        <v>-2229.3174444444444</v>
      </c>
      <c r="AL507" s="112">
        <f>IF(OR($B507&lt;AL$10,$B507&gt;AL$11),0,IF($B507=AL$11,-AL506,-AL$15))</f>
        <v>-250.24666666666667</v>
      </c>
      <c r="AM507" s="112">
        <f t="shared" ref="AM507:BF507" si="3322">IF(OR($B507&lt;AM$10,$B507&gt;AM$11),0,IF($B507=AM$11,-AM506,-AM$15))</f>
        <v>-5824.0375000000004</v>
      </c>
      <c r="AN507" s="112">
        <f t="shared" si="3322"/>
        <v>-4412.5226666666667</v>
      </c>
      <c r="AO507" s="112">
        <f t="shared" si="3322"/>
        <v>-4428.1481111111107</v>
      </c>
      <c r="AP507" s="112">
        <f t="shared" si="3322"/>
        <v>-468.13783333333333</v>
      </c>
      <c r="AQ507" s="112">
        <f t="shared" si="3322"/>
        <v>-7311.6677222222215</v>
      </c>
      <c r="AR507" s="112">
        <f t="shared" si="3322"/>
        <v>-4252.8888888888887</v>
      </c>
      <c r="AS507" s="112">
        <f t="shared" si="3322"/>
        <v>-4309.583333333333</v>
      </c>
      <c r="AT507" s="112">
        <f t="shared" si="3322"/>
        <v>-24.662722222222218</v>
      </c>
      <c r="AU507" s="112">
        <f t="shared" si="3322"/>
        <v>-68.423666666666662</v>
      </c>
      <c r="AV507" s="112">
        <f t="shared" si="3322"/>
        <v>-2060.100611111111</v>
      </c>
      <c r="AW507" s="112">
        <f t="shared" si="3322"/>
        <v>-7993.168333333334</v>
      </c>
      <c r="AX507" s="112">
        <f t="shared" si="3322"/>
        <v>-2183.3879999999999</v>
      </c>
      <c r="AY507" s="112">
        <f t="shared" si="3322"/>
        <v>-267.97566666666665</v>
      </c>
      <c r="AZ507" s="112">
        <f t="shared" si="3322"/>
        <v>-558.75177777777776</v>
      </c>
      <c r="BA507" s="112">
        <f t="shared" si="3322"/>
        <v>-8804.7295555555556</v>
      </c>
      <c r="BB507" s="112">
        <f t="shared" si="3322"/>
        <v>-2726.9586111111112</v>
      </c>
      <c r="BC507" s="112">
        <f t="shared" si="3322"/>
        <v>-2777.6177222222223</v>
      </c>
      <c r="BD507" s="112">
        <f t="shared" si="3322"/>
        <v>-1240.0122222222224</v>
      </c>
      <c r="BE507" s="112">
        <f t="shared" si="3322"/>
        <v>-52.041777777777781</v>
      </c>
      <c r="BF507" s="112">
        <f t="shared" si="3322"/>
        <v>-277.81144444444442</v>
      </c>
      <c r="BG507" s="112">
        <f t="shared" ref="BG507:BJ507" si="3323">IF(OR($B507&lt;BG$10,$B507&gt;BG$11),0,IF($B507=BG$11,-BG506,-BG$15))</f>
        <v>-5247.392277777778</v>
      </c>
      <c r="BH507" s="112">
        <f t="shared" ref="BH507:BI507" si="3324">IF(OR($B507&lt;BH$10,$B507&gt;BH$11),0,IF($B507=BH$11,-BH506,-BH$15))</f>
        <v>-79.129722222222227</v>
      </c>
      <c r="BI507" s="112">
        <f t="shared" si="3324"/>
        <v>-27.13666666666667</v>
      </c>
      <c r="BJ507" s="112">
        <f t="shared" si="3323"/>
        <v>-3333.3333333333335</v>
      </c>
      <c r="BK507" s="112">
        <f t="shared" ref="BK507" si="3325">IF(OR($B507&lt;BK$10,$B507&gt;BK$11),0,IF($B507=BK$11,-BK506,-BK$15))</f>
        <v>-11111.111111111111</v>
      </c>
      <c r="BL507" s="112">
        <f t="shared" ref="BL507:BM507" si="3326">IF(OR($B507&lt;BL$10,$B507&gt;BL$11),0,IF($B507=BL$11,-BL506,-BL$15))</f>
        <v>-264.44444444444446</v>
      </c>
      <c r="BM507" s="112">
        <f t="shared" si="3326"/>
        <v>-491.11111111111109</v>
      </c>
      <c r="BN507" s="112">
        <f t="shared" si="2937"/>
        <v>-118454.03605555557</v>
      </c>
      <c r="BO507" s="112">
        <f>ROUND(BN507*'Link In'!$I$2,2)</f>
        <v>-5922.7</v>
      </c>
      <c r="BP507" s="112">
        <f>ROUND((BN507-BO507)*'Link In'!$I$3,2)</f>
        <v>-23631.58</v>
      </c>
    </row>
    <row r="508" spans="1:68" ht="14.25" customHeight="1" outlineLevel="1" x14ac:dyDescent="0.25">
      <c r="A508" s="52">
        <f t="shared" si="2845"/>
        <v>128</v>
      </c>
      <c r="B508" s="94">
        <f>B507</f>
        <v>46763</v>
      </c>
      <c r="C508" s="115" t="s">
        <v>16</v>
      </c>
      <c r="D508" s="98">
        <f t="shared" ref="D508:P508" si="3327">IF($B509&lt;D$10,0,IF($B509=D$10,D$13,SUM(D506:D507)))</f>
        <v>0</v>
      </c>
      <c r="E508" s="98">
        <f t="shared" si="3327"/>
        <v>0</v>
      </c>
      <c r="F508" s="98">
        <f t="shared" si="3327"/>
        <v>0</v>
      </c>
      <c r="G508" s="98">
        <f t="shared" si="3327"/>
        <v>0</v>
      </c>
      <c r="H508" s="98">
        <f t="shared" si="3327"/>
        <v>0</v>
      </c>
      <c r="I508" s="98">
        <f t="shared" si="3327"/>
        <v>0</v>
      </c>
      <c r="J508" s="98">
        <f t="shared" si="3327"/>
        <v>0</v>
      </c>
      <c r="K508" s="98">
        <f t="shared" si="3327"/>
        <v>0</v>
      </c>
      <c r="L508" s="98">
        <f t="shared" si="3327"/>
        <v>0</v>
      </c>
      <c r="M508" s="98">
        <f t="shared" si="3327"/>
        <v>0</v>
      </c>
      <c r="N508" s="98">
        <f t="shared" si="3327"/>
        <v>0</v>
      </c>
      <c r="O508" s="98">
        <f t="shared" si="3327"/>
        <v>0</v>
      </c>
      <c r="P508" s="98">
        <f t="shared" si="3327"/>
        <v>0</v>
      </c>
      <c r="Q508" s="98">
        <f>IF($B509&lt;Q$10,0,IF($B509=Q$10,Q$13,SUM(Q506:Q507)))</f>
        <v>-6.9121597334742546E-11</v>
      </c>
      <c r="R508" s="98">
        <f t="shared" ref="R508:T508" si="3328">IF($B509&lt;R$10,0,IF($B509=R$10,R$13,SUM(R506:R507)))</f>
        <v>1.6825651982799172E-11</v>
      </c>
      <c r="S508" s="98">
        <f t="shared" si="3328"/>
        <v>-7.0485839387401938E-12</v>
      </c>
      <c r="T508" s="98">
        <f t="shared" si="3328"/>
        <v>2.0293100533308461E-11</v>
      </c>
      <c r="U508" s="98">
        <f>IF($B509&lt;U$10,0,IF($B509=U$10,U$13,SUM(U506:U507)))</f>
        <v>-1.2050804798491299E-11</v>
      </c>
      <c r="V508" s="98">
        <v>0</v>
      </c>
      <c r="W508" s="98">
        <f>IF($B509&lt;W$10,0,IF($B509=W$10,W$13,SUM(W506:W507)))</f>
        <v>0</v>
      </c>
      <c r="X508" s="111">
        <f t="shared" ref="X508:Y508" si="3329">IF($B509&lt;X$10,0,IF($B509=X$10,X$13,SUM(X506:X507)))</f>
        <v>0</v>
      </c>
      <c r="Y508" s="111">
        <f t="shared" si="3329"/>
        <v>0</v>
      </c>
      <c r="Z508" s="111">
        <f t="shared" si="2538"/>
        <v>0.12000000314037607</v>
      </c>
      <c r="AA508" s="111">
        <f>IF($B509&lt;AA$10,0,IF($B509=AA$10,AA$13,SUM(AA506:AA507)))</f>
        <v>7.2759576141834259E-12</v>
      </c>
      <c r="AB508" s="111">
        <f t="shared" si="2539"/>
        <v>13938.586666667408</v>
      </c>
      <c r="AC508" s="111">
        <f>IF($B509&lt;AC$10,0,IF($B509=AC$10,AC$13,SUM(AC506:AC507)))</f>
        <v>30345.273333329355</v>
      </c>
      <c r="AD508" s="111">
        <f t="shared" ref="AD508:AK508" si="3330">IF($B509&lt;AD$10,0,IF($B509=AD$10,AD$13,SUM(AD506:AD507)))</f>
        <v>30990.191222221274</v>
      </c>
      <c r="AE508" s="111">
        <f t="shared" si="3330"/>
        <v>193352.45505555405</v>
      </c>
      <c r="AF508" s="111">
        <f t="shared" si="3330"/>
        <v>85313.717611112224</v>
      </c>
      <c r="AG508" s="111">
        <f t="shared" si="3330"/>
        <v>332613.4423333279</v>
      </c>
      <c r="AH508" s="111">
        <f t="shared" si="3330"/>
        <v>98547.755944442993</v>
      </c>
      <c r="AI508" s="111">
        <f t="shared" si="3330"/>
        <v>200381.82988888532</v>
      </c>
      <c r="AJ508" s="111">
        <f t="shared" si="3330"/>
        <v>205030.50972221832</v>
      </c>
      <c r="AK508" s="111">
        <f t="shared" si="3330"/>
        <v>95860.650111111026</v>
      </c>
      <c r="AL508" s="111">
        <f>IF($B509&lt;AL$10,0,IF($B509=AL$10,AL$13,SUM(AL506:AL507)))</f>
        <v>10760.606666666761</v>
      </c>
      <c r="AM508" s="111">
        <f t="shared" ref="AM508:AO508" si="3331">IF($B509&lt;AM$10,0,IF($B509=AM$10,AM$13,SUM(AM506:AM507)))</f>
        <v>297025.912500003</v>
      </c>
      <c r="AN508" s="111">
        <f t="shared" si="3331"/>
        <v>300051.5413333344</v>
      </c>
      <c r="AO508" s="111">
        <f t="shared" si="3331"/>
        <v>301114.07155555277</v>
      </c>
      <c r="AP508" s="111">
        <f>IF($B509&lt;AP$10,0,IF($B509=AP$10,AP$13,SUM(AP506:AP507)))</f>
        <v>36046.613166666873</v>
      </c>
      <c r="AQ508" s="111">
        <f>IF($B509&lt;AQ$10,0,IF($B509=AQ$10,AQ$13,SUM(AQ506:AQ507)))</f>
        <v>562998.41461110942</v>
      </c>
      <c r="AR508" s="111">
        <f t="shared" si="2743"/>
        <v>327472.44444444578</v>
      </c>
      <c r="AS508" s="111">
        <f t="shared" si="2744"/>
        <v>331837.91666666529</v>
      </c>
      <c r="AT508" s="111">
        <f t="shared" si="2745"/>
        <v>1899.0296111110993</v>
      </c>
      <c r="AU508" s="111">
        <f t="shared" si="2746"/>
        <v>5268.6223333332882</v>
      </c>
      <c r="AV508" s="111">
        <f t="shared" si="2747"/>
        <v>179228.75316666733</v>
      </c>
      <c r="AW508" s="111">
        <f t="shared" si="2748"/>
        <v>767344.1600000055</v>
      </c>
      <c r="AX508" s="111">
        <f>IF($B509&lt;AX$10,0,IF($B509=AX$10,AX$13,SUM(AX506:AX507)))</f>
        <v>203055.08400000114</v>
      </c>
      <c r="AY508" s="111">
        <f t="shared" ref="AY508:BF508" si="3332">IF($B509&lt;AY$10,0,IF($B509=AY$10,AY$13,SUM(AY506:AY507)))</f>
        <v>35372.788000000066</v>
      </c>
      <c r="AZ508" s="111">
        <f t="shared" si="3332"/>
        <v>73755.234666666423</v>
      </c>
      <c r="BA508" s="111">
        <f t="shared" si="3332"/>
        <v>1162224.3013333303</v>
      </c>
      <c r="BB508" s="111">
        <f t="shared" si="3332"/>
        <v>373593.32972222276</v>
      </c>
      <c r="BC508" s="111">
        <f t="shared" si="3332"/>
        <v>366645.53933333285</v>
      </c>
      <c r="BD508" s="111">
        <f t="shared" si="3332"/>
        <v>163681.61333333311</v>
      </c>
      <c r="BE508" s="111">
        <f t="shared" si="3332"/>
        <v>6869.5146666666606</v>
      </c>
      <c r="BF508" s="111">
        <f t="shared" si="3332"/>
        <v>36671.110666666704</v>
      </c>
      <c r="BG508" s="111">
        <f t="shared" ref="BG508:BJ508" si="3333">IF($B509&lt;BG$10,0,IF($B509=BG$10,BG$13,SUM(BG506:BG507)))</f>
        <v>813345.80305555556</v>
      </c>
      <c r="BH508" s="111">
        <f t="shared" ref="BH508:BI508" si="3334">IF($B509&lt;BH$10,0,IF($B509=BH$10,BH$13,SUM(BH506:BH507)))</f>
        <v>12265.106944444451</v>
      </c>
      <c r="BI508" s="111">
        <f t="shared" si="3334"/>
        <v>4206.1833333333425</v>
      </c>
      <c r="BJ508" s="111">
        <f t="shared" si="3333"/>
        <v>536666.66666666593</v>
      </c>
      <c r="BK508" s="111">
        <f t="shared" ref="BK508" si="3335">IF($B509&lt;BK$10,0,IF($B509=BK$10,BK$13,SUM(BK506:BK507)))</f>
        <v>1922222.2222222229</v>
      </c>
      <c r="BL508" s="111">
        <f t="shared" ref="BL508:BM508" si="3336">IF($B509&lt;BL$10,0,IF($B509=BL$10,BL$13,SUM(BL506:BL507)))</f>
        <v>43368.888888888876</v>
      </c>
      <c r="BM508" s="111">
        <f t="shared" si="3336"/>
        <v>85944.444444444453</v>
      </c>
      <c r="BN508" s="111">
        <f t="shared" si="2937"/>
        <v>10117997.115888877</v>
      </c>
      <c r="BO508" s="111">
        <f>ROUND(BN508*'Link In'!$I$2,2)</f>
        <v>505899.86</v>
      </c>
      <c r="BP508" s="111">
        <f>ROUND((BN508-BO508)*'Link In'!$I$3,2)</f>
        <v>2018540.42</v>
      </c>
    </row>
    <row r="509" spans="1:68" outlineLevel="1" x14ac:dyDescent="0.25">
      <c r="A509" s="52">
        <f t="shared" si="3088"/>
        <v>228</v>
      </c>
      <c r="B509" s="102">
        <f>+B508+31</f>
        <v>46794</v>
      </c>
      <c r="C509" s="95" t="s">
        <v>15</v>
      </c>
      <c r="D509" s="96">
        <f t="shared" ref="D509:P509" si="3337">IF(OR($B509&lt;D$10,$B509&gt;D$11),0,IF($B509=D$11,-D508,-D$15))</f>
        <v>0</v>
      </c>
      <c r="E509" s="96">
        <f t="shared" si="3337"/>
        <v>0</v>
      </c>
      <c r="F509" s="96">
        <f t="shared" si="3337"/>
        <v>0</v>
      </c>
      <c r="G509" s="96">
        <f t="shared" si="3337"/>
        <v>0</v>
      </c>
      <c r="H509" s="96">
        <f t="shared" si="3337"/>
        <v>0</v>
      </c>
      <c r="I509" s="96">
        <f t="shared" si="3337"/>
        <v>0</v>
      </c>
      <c r="J509" s="96">
        <f t="shared" si="3337"/>
        <v>0</v>
      </c>
      <c r="K509" s="96">
        <f t="shared" si="3337"/>
        <v>0</v>
      </c>
      <c r="L509" s="96">
        <f t="shared" si="3337"/>
        <v>0</v>
      </c>
      <c r="M509" s="96">
        <f t="shared" si="3337"/>
        <v>0</v>
      </c>
      <c r="N509" s="96">
        <f t="shared" si="3337"/>
        <v>0</v>
      </c>
      <c r="O509" s="96">
        <f t="shared" si="3337"/>
        <v>0</v>
      </c>
      <c r="P509" s="96">
        <f t="shared" si="3337"/>
        <v>0</v>
      </c>
      <c r="Q509" s="96">
        <f>IF(OR($B509&lt;Q$10,$B509&gt;Q$11),0,IF($B509=Q$11,-Q508,-Q$15))</f>
        <v>0</v>
      </c>
      <c r="R509" s="96">
        <f t="shared" ref="R509:T509" si="3338">IF(OR($B509&lt;R$10,$B509&gt;R$11),0,IF($B509=R$11,-R508,-R$15))</f>
        <v>0</v>
      </c>
      <c r="S509" s="96">
        <f t="shared" si="3338"/>
        <v>0</v>
      </c>
      <c r="T509" s="96">
        <f t="shared" si="3338"/>
        <v>0</v>
      </c>
      <c r="U509" s="96">
        <v>0</v>
      </c>
      <c r="V509" s="96">
        <v>0</v>
      </c>
      <c r="W509" s="96">
        <v>0</v>
      </c>
      <c r="X509" s="114">
        <f t="shared" ref="X509:Z509" si="3339">IF(OR($B509&lt;X$10,$B509&gt;X$11),0,IF($B509=X$11,-X508,-X$15))</f>
        <v>0</v>
      </c>
      <c r="Y509" s="114">
        <f t="shared" si="3339"/>
        <v>0</v>
      </c>
      <c r="Z509" s="112">
        <f t="shared" si="3339"/>
        <v>0</v>
      </c>
      <c r="AA509" s="112">
        <f>IF(OR($B509&lt;AA$10,$B509&gt;AA$11),0,IF($B509=AA$11,-AA508,-AA$15))</f>
        <v>0</v>
      </c>
      <c r="AB509" s="112">
        <f t="shared" ref="AB509:AB533" si="3340">IF(OR($B509&lt;AB$10,$B509&gt;AB$11),0,IF($B509=AB$11,-AB508,-AB$15))</f>
        <v>-2323.0977777777771</v>
      </c>
      <c r="AC509" s="112">
        <f>IF(OR($B509&lt;AC$10,$B509&gt;AC$11),0,IF($B509=AC$11,-AC508,-AC$15))</f>
        <v>-5057.5455555555554</v>
      </c>
      <c r="AD509" s="112">
        <f t="shared" ref="AD509:AK509" si="3341">IF(OR($B509&lt;AD$10,$B509&gt;AD$11),0,IF($B509=AD$11,-AD508,-AD$15))</f>
        <v>-2817.2901111111109</v>
      </c>
      <c r="AE509" s="112">
        <f t="shared" si="3341"/>
        <v>-4496.5687222222223</v>
      </c>
      <c r="AF509" s="112">
        <f t="shared" si="3341"/>
        <v>-1984.0399444444445</v>
      </c>
      <c r="AG509" s="112">
        <f t="shared" si="3341"/>
        <v>-7735.1963333333342</v>
      </c>
      <c r="AH509" s="112">
        <f t="shared" si="3341"/>
        <v>-2291.8082777777777</v>
      </c>
      <c r="AI509" s="112">
        <f t="shared" si="3341"/>
        <v>-4660.0425555555557</v>
      </c>
      <c r="AJ509" s="112">
        <f t="shared" si="3341"/>
        <v>-4768.1513888888885</v>
      </c>
      <c r="AK509" s="112">
        <f t="shared" si="3341"/>
        <v>-2229.3174444444444</v>
      </c>
      <c r="AL509" s="112">
        <f>IF(OR($B509&lt;AL$10,$B509&gt;AL$11),0,IF($B509=AL$11,-AL508,-AL$15))</f>
        <v>-250.24666666666667</v>
      </c>
      <c r="AM509" s="112">
        <f t="shared" ref="AM509:BF509" si="3342">IF(OR($B509&lt;AM$10,$B509&gt;AM$11),0,IF($B509=AM$11,-AM508,-AM$15))</f>
        <v>-5824.0375000000004</v>
      </c>
      <c r="AN509" s="112">
        <f t="shared" si="3342"/>
        <v>-4412.5226666666667</v>
      </c>
      <c r="AO509" s="112">
        <f t="shared" si="3342"/>
        <v>-4428.1481111111107</v>
      </c>
      <c r="AP509" s="112">
        <f t="shared" si="3342"/>
        <v>-468.13783333333333</v>
      </c>
      <c r="AQ509" s="112">
        <f t="shared" si="3342"/>
        <v>-7311.6677222222215</v>
      </c>
      <c r="AR509" s="112">
        <f t="shared" si="3342"/>
        <v>-4252.8888888888887</v>
      </c>
      <c r="AS509" s="112">
        <f t="shared" si="3342"/>
        <v>-4309.583333333333</v>
      </c>
      <c r="AT509" s="112">
        <f t="shared" si="3342"/>
        <v>-24.662722222222218</v>
      </c>
      <c r="AU509" s="112">
        <f t="shared" si="3342"/>
        <v>-68.423666666666662</v>
      </c>
      <c r="AV509" s="112">
        <f t="shared" si="3342"/>
        <v>-2060.100611111111</v>
      </c>
      <c r="AW509" s="112">
        <f t="shared" si="3342"/>
        <v>-7993.168333333334</v>
      </c>
      <c r="AX509" s="112">
        <f t="shared" si="3342"/>
        <v>-2183.3879999999999</v>
      </c>
      <c r="AY509" s="112">
        <f t="shared" si="3342"/>
        <v>-267.97566666666665</v>
      </c>
      <c r="AZ509" s="112">
        <f t="shared" si="3342"/>
        <v>-558.75177777777776</v>
      </c>
      <c r="BA509" s="112">
        <f t="shared" si="3342"/>
        <v>-8804.7295555555556</v>
      </c>
      <c r="BB509" s="112">
        <f t="shared" si="3342"/>
        <v>-2726.9586111111112</v>
      </c>
      <c r="BC509" s="112">
        <f t="shared" si="3342"/>
        <v>-2777.6177222222223</v>
      </c>
      <c r="BD509" s="112">
        <f t="shared" si="3342"/>
        <v>-1240.0122222222224</v>
      </c>
      <c r="BE509" s="112">
        <f t="shared" si="3342"/>
        <v>-52.041777777777781</v>
      </c>
      <c r="BF509" s="112">
        <f t="shared" si="3342"/>
        <v>-277.81144444444442</v>
      </c>
      <c r="BG509" s="112">
        <f t="shared" ref="BG509:BJ509" si="3343">IF(OR($B509&lt;BG$10,$B509&gt;BG$11),0,IF($B509=BG$11,-BG508,-BG$15))</f>
        <v>-5247.392277777778</v>
      </c>
      <c r="BH509" s="112">
        <f t="shared" ref="BH509:BI509" si="3344">IF(OR($B509&lt;BH$10,$B509&gt;BH$11),0,IF($B509=BH$11,-BH508,-BH$15))</f>
        <v>-79.129722222222227</v>
      </c>
      <c r="BI509" s="112">
        <f t="shared" si="3344"/>
        <v>-27.13666666666667</v>
      </c>
      <c r="BJ509" s="112">
        <f t="shared" si="3343"/>
        <v>-3333.3333333333335</v>
      </c>
      <c r="BK509" s="112">
        <f t="shared" ref="BK509" si="3345">IF(OR($B509&lt;BK$10,$B509&gt;BK$11),0,IF($B509=BK$11,-BK508,-BK$15))</f>
        <v>-11111.111111111111</v>
      </c>
      <c r="BL509" s="112">
        <f t="shared" ref="BL509:BM509" si="3346">IF(OR($B509&lt;BL$10,$B509&gt;BL$11),0,IF($B509=BL$11,-BL508,-BL$15))</f>
        <v>-264.44444444444446</v>
      </c>
      <c r="BM509" s="112">
        <f t="shared" si="3346"/>
        <v>-491.11111111111109</v>
      </c>
      <c r="BN509" s="112">
        <f t="shared" si="2937"/>
        <v>-118454.03605555557</v>
      </c>
      <c r="BO509" s="112">
        <f>ROUND(BN509*'Link In'!$I$2,2)</f>
        <v>-5922.7</v>
      </c>
      <c r="BP509" s="112">
        <f>ROUND((BN509-BO509)*'Link In'!$I$3,2)</f>
        <v>-23631.58</v>
      </c>
    </row>
    <row r="510" spans="1:68" ht="14.25" customHeight="1" outlineLevel="1" x14ac:dyDescent="0.25">
      <c r="A510" s="52">
        <f t="shared" si="2845"/>
        <v>129</v>
      </c>
      <c r="B510" s="94">
        <f>B509</f>
        <v>46794</v>
      </c>
      <c r="C510" s="115" t="s">
        <v>16</v>
      </c>
      <c r="D510" s="98">
        <f t="shared" ref="D510:P510" si="3347">IF($B511&lt;D$10,0,IF($B511=D$10,D$13,SUM(D508:D509)))</f>
        <v>0</v>
      </c>
      <c r="E510" s="98">
        <f t="shared" si="3347"/>
        <v>0</v>
      </c>
      <c r="F510" s="98">
        <f t="shared" si="3347"/>
        <v>0</v>
      </c>
      <c r="G510" s="98">
        <f t="shared" si="3347"/>
        <v>0</v>
      </c>
      <c r="H510" s="98">
        <f t="shared" si="3347"/>
        <v>0</v>
      </c>
      <c r="I510" s="98">
        <f t="shared" si="3347"/>
        <v>0</v>
      </c>
      <c r="J510" s="98">
        <f t="shared" si="3347"/>
        <v>0</v>
      </c>
      <c r="K510" s="98">
        <f t="shared" si="3347"/>
        <v>0</v>
      </c>
      <c r="L510" s="98">
        <f t="shared" si="3347"/>
        <v>0</v>
      </c>
      <c r="M510" s="98">
        <f t="shared" si="3347"/>
        <v>0</v>
      </c>
      <c r="N510" s="98">
        <f t="shared" si="3347"/>
        <v>0</v>
      </c>
      <c r="O510" s="98">
        <f t="shared" si="3347"/>
        <v>0</v>
      </c>
      <c r="P510" s="98">
        <f t="shared" si="3347"/>
        <v>0</v>
      </c>
      <c r="Q510" s="98">
        <f>IF($B511&lt;Q$10,0,IF($B511=Q$10,Q$13,SUM(Q508:Q509)))</f>
        <v>-6.9121597334742546E-11</v>
      </c>
      <c r="R510" s="98">
        <f t="shared" ref="R510:T510" si="3348">IF($B511&lt;R$10,0,IF($B511=R$10,R$13,SUM(R508:R509)))</f>
        <v>1.6825651982799172E-11</v>
      </c>
      <c r="S510" s="98">
        <f t="shared" si="3348"/>
        <v>-7.0485839387401938E-12</v>
      </c>
      <c r="T510" s="98">
        <f t="shared" si="3348"/>
        <v>2.0293100533308461E-11</v>
      </c>
      <c r="U510" s="98">
        <f>IF($B511&lt;U$10,0,IF($B511=U$10,U$13,SUM(U508:U509)))</f>
        <v>-1.2050804798491299E-11</v>
      </c>
      <c r="V510" s="98">
        <v>0</v>
      </c>
      <c r="W510" s="98">
        <f>IF($B511&lt;W$10,0,IF($B511=W$10,W$13,SUM(W508:W509)))</f>
        <v>0</v>
      </c>
      <c r="X510" s="111">
        <f t="shared" ref="X510:Y510" si="3349">IF($B511&lt;X$10,0,IF($B511=X$10,X$13,SUM(X508:X509)))</f>
        <v>0</v>
      </c>
      <c r="Y510" s="111">
        <f t="shared" si="3349"/>
        <v>0</v>
      </c>
      <c r="Z510" s="111">
        <f t="shared" si="2538"/>
        <v>0.12000000314037607</v>
      </c>
      <c r="AA510" s="111">
        <f>IF($B511&lt;AA$10,0,IF($B511=AA$10,AA$13,SUM(AA508:AA509)))</f>
        <v>7.2759576141834259E-12</v>
      </c>
      <c r="AB510" s="111">
        <f t="shared" si="2539"/>
        <v>11615.488888889631</v>
      </c>
      <c r="AC510" s="111">
        <f>IF($B511&lt;AC$10,0,IF($B511=AC$10,AC$13,SUM(AC508:AC509)))</f>
        <v>25287.727777773798</v>
      </c>
      <c r="AD510" s="111">
        <f t="shared" ref="AD510:AK510" si="3350">IF($B511&lt;AD$10,0,IF($B511=AD$10,AD$13,SUM(AD508:AD509)))</f>
        <v>28172.901111110164</v>
      </c>
      <c r="AE510" s="111">
        <f t="shared" si="3350"/>
        <v>188855.88633333181</v>
      </c>
      <c r="AF510" s="111">
        <f t="shared" si="3350"/>
        <v>83329.677666667776</v>
      </c>
      <c r="AG510" s="111">
        <f t="shared" si="3350"/>
        <v>324878.24599999457</v>
      </c>
      <c r="AH510" s="111">
        <f t="shared" si="3350"/>
        <v>96255.947666665219</v>
      </c>
      <c r="AI510" s="111">
        <f t="shared" si="3350"/>
        <v>195721.78733332976</v>
      </c>
      <c r="AJ510" s="111">
        <f t="shared" si="3350"/>
        <v>200262.35833332944</v>
      </c>
      <c r="AK510" s="111">
        <f t="shared" si="3350"/>
        <v>93631.332666666582</v>
      </c>
      <c r="AL510" s="111">
        <f>IF($B511&lt;AL$10,0,IF($B511=AL$10,AL$13,SUM(AL508:AL509)))</f>
        <v>10510.360000000095</v>
      </c>
      <c r="AM510" s="111">
        <f t="shared" ref="AM510:AO510" si="3351">IF($B511&lt;AM$10,0,IF($B511=AM$10,AM$13,SUM(AM508:AM509)))</f>
        <v>291201.87500000303</v>
      </c>
      <c r="AN510" s="111">
        <f t="shared" si="3351"/>
        <v>295639.01866666775</v>
      </c>
      <c r="AO510" s="111">
        <f t="shared" si="3351"/>
        <v>296685.92344444164</v>
      </c>
      <c r="AP510" s="111">
        <f>IF($B511&lt;AP$10,0,IF($B511=AP$10,AP$13,SUM(AP508:AP509)))</f>
        <v>35578.475333333539</v>
      </c>
      <c r="AQ510" s="111">
        <f>IF($B511&lt;AQ$10,0,IF($B511=AQ$10,AQ$13,SUM(AQ508:AQ509)))</f>
        <v>555686.74688888714</v>
      </c>
      <c r="AR510" s="111">
        <f t="shared" si="2743"/>
        <v>323219.5555555569</v>
      </c>
      <c r="AS510" s="111">
        <f t="shared" si="2744"/>
        <v>327528.33333333198</v>
      </c>
      <c r="AT510" s="111">
        <f t="shared" si="2745"/>
        <v>1874.3668888888769</v>
      </c>
      <c r="AU510" s="111">
        <f t="shared" si="2746"/>
        <v>5200.1986666666216</v>
      </c>
      <c r="AV510" s="111">
        <f t="shared" si="2747"/>
        <v>177168.65255555621</v>
      </c>
      <c r="AW510" s="111">
        <f t="shared" si="2748"/>
        <v>759350.99166667217</v>
      </c>
      <c r="AX510" s="111">
        <f>IF($B511&lt;AX$10,0,IF($B511=AX$10,AX$13,SUM(AX508:AX509)))</f>
        <v>200871.69600000113</v>
      </c>
      <c r="AY510" s="111">
        <f t="shared" ref="AY510:BF510" si="3352">IF($B511&lt;AY$10,0,IF($B511=AY$10,AY$13,SUM(AY508:AY509)))</f>
        <v>35104.812333333401</v>
      </c>
      <c r="AZ510" s="111">
        <f t="shared" si="3352"/>
        <v>73196.48288888864</v>
      </c>
      <c r="BA510" s="111">
        <f t="shared" si="3352"/>
        <v>1153419.5717777747</v>
      </c>
      <c r="BB510" s="111">
        <f t="shared" si="3352"/>
        <v>370866.37111111166</v>
      </c>
      <c r="BC510" s="111">
        <f t="shared" si="3352"/>
        <v>363867.92161111062</v>
      </c>
      <c r="BD510" s="111">
        <f t="shared" si="3352"/>
        <v>162441.60111111088</v>
      </c>
      <c r="BE510" s="111">
        <f t="shared" si="3352"/>
        <v>6817.4728888888831</v>
      </c>
      <c r="BF510" s="111">
        <f t="shared" si="3352"/>
        <v>36393.29922222226</v>
      </c>
      <c r="BG510" s="111">
        <f t="shared" ref="BG510:BJ510" si="3353">IF($B511&lt;BG$10,0,IF($B511=BG$10,BG$13,SUM(BG508:BG509)))</f>
        <v>808098.41077777778</v>
      </c>
      <c r="BH510" s="111">
        <f t="shared" ref="BH510:BI510" si="3354">IF($B511&lt;BH$10,0,IF($B511=BH$10,BH$13,SUM(BH508:BH509)))</f>
        <v>12185.977222222229</v>
      </c>
      <c r="BI510" s="111">
        <f t="shared" si="3354"/>
        <v>4179.0466666666762</v>
      </c>
      <c r="BJ510" s="111">
        <f t="shared" si="3353"/>
        <v>533333.33333333256</v>
      </c>
      <c r="BK510" s="111">
        <f t="shared" ref="BK510" si="3355">IF($B511&lt;BK$10,0,IF($B511=BK$10,BK$13,SUM(BK508:BK509)))</f>
        <v>1911111.1111111119</v>
      </c>
      <c r="BL510" s="111">
        <f t="shared" ref="BL510:BM510" si="3356">IF($B511&lt;BL$10,0,IF($B511=BL$10,BL$13,SUM(BL508:BL509)))</f>
        <v>43104.444444444431</v>
      </c>
      <c r="BM510" s="111">
        <f t="shared" si="3356"/>
        <v>85453.333333333343</v>
      </c>
      <c r="BN510" s="111">
        <f t="shared" si="2937"/>
        <v>9999543.0798333213</v>
      </c>
      <c r="BO510" s="111">
        <f>ROUND(BN510*'Link In'!$I$2,2)</f>
        <v>499977.15</v>
      </c>
      <c r="BP510" s="111">
        <f>ROUND((BN510-BO510)*'Link In'!$I$3,2)</f>
        <v>1994908.85</v>
      </c>
    </row>
    <row r="511" spans="1:68" outlineLevel="1" x14ac:dyDescent="0.25">
      <c r="A511" s="52">
        <f t="shared" si="3088"/>
        <v>229</v>
      </c>
      <c r="B511" s="102">
        <f>+B510+31</f>
        <v>46825</v>
      </c>
      <c r="C511" s="95" t="s">
        <v>15</v>
      </c>
      <c r="D511" s="96">
        <f t="shared" ref="D511:P511" si="3357">IF(OR($B511&lt;D$10,$B511&gt;D$11),0,IF($B511=D$11,-D510,-D$15))</f>
        <v>0</v>
      </c>
      <c r="E511" s="96">
        <f t="shared" si="3357"/>
        <v>0</v>
      </c>
      <c r="F511" s="96">
        <f t="shared" si="3357"/>
        <v>0</v>
      </c>
      <c r="G511" s="96">
        <f t="shared" si="3357"/>
        <v>0</v>
      </c>
      <c r="H511" s="96">
        <f t="shared" si="3357"/>
        <v>0</v>
      </c>
      <c r="I511" s="96">
        <f t="shared" si="3357"/>
        <v>0</v>
      </c>
      <c r="J511" s="96">
        <f t="shared" si="3357"/>
        <v>0</v>
      </c>
      <c r="K511" s="96">
        <f t="shared" si="3357"/>
        <v>0</v>
      </c>
      <c r="L511" s="96">
        <f t="shared" si="3357"/>
        <v>0</v>
      </c>
      <c r="M511" s="96">
        <f t="shared" si="3357"/>
        <v>0</v>
      </c>
      <c r="N511" s="96">
        <f t="shared" si="3357"/>
        <v>0</v>
      </c>
      <c r="O511" s="96">
        <f t="shared" si="3357"/>
        <v>0</v>
      </c>
      <c r="P511" s="96">
        <f t="shared" si="3357"/>
        <v>0</v>
      </c>
      <c r="Q511" s="96">
        <f>IF(OR($B511&lt;Q$10,$B511&gt;Q$11),0,IF($B511=Q$11,-Q510,-Q$15))</f>
        <v>0</v>
      </c>
      <c r="R511" s="96">
        <f t="shared" ref="R511:T511" si="3358">IF(OR($B511&lt;R$10,$B511&gt;R$11),0,IF($B511=R$11,-R510,-R$15))</f>
        <v>0</v>
      </c>
      <c r="S511" s="96">
        <f t="shared" si="3358"/>
        <v>0</v>
      </c>
      <c r="T511" s="96">
        <f t="shared" si="3358"/>
        <v>0</v>
      </c>
      <c r="U511" s="96">
        <v>0</v>
      </c>
      <c r="V511" s="96">
        <v>0</v>
      </c>
      <c r="W511" s="96">
        <v>0</v>
      </c>
      <c r="X511" s="114">
        <f t="shared" ref="X511:Z511" si="3359">IF(OR($B511&lt;X$10,$B511&gt;X$11),0,IF($B511=X$11,-X510,-X$15))</f>
        <v>0</v>
      </c>
      <c r="Y511" s="114">
        <f t="shared" si="3359"/>
        <v>0</v>
      </c>
      <c r="Z511" s="112">
        <f t="shared" si="3359"/>
        <v>0</v>
      </c>
      <c r="AA511" s="112">
        <f>IF(OR($B511&lt;AA$10,$B511&gt;AA$11),0,IF($B511=AA$11,-AA510,-AA$15))</f>
        <v>0</v>
      </c>
      <c r="AB511" s="112">
        <f t="shared" si="3340"/>
        <v>-2323.0977777777771</v>
      </c>
      <c r="AC511" s="112">
        <f>IF(OR($B511&lt;AC$10,$B511&gt;AC$11),0,IF($B511=AC$11,-AC510,-AC$15))</f>
        <v>-5057.5455555555554</v>
      </c>
      <c r="AD511" s="112">
        <f t="shared" ref="AD511:AK511" si="3360">IF(OR($B511&lt;AD$10,$B511&gt;AD$11),0,IF($B511=AD$11,-AD510,-AD$15))</f>
        <v>-2817.2901111111109</v>
      </c>
      <c r="AE511" s="112">
        <f t="shared" si="3360"/>
        <v>-4496.5687222222223</v>
      </c>
      <c r="AF511" s="112">
        <f t="shared" si="3360"/>
        <v>-1984.0399444444445</v>
      </c>
      <c r="AG511" s="112">
        <f t="shared" si="3360"/>
        <v>-7735.1963333333342</v>
      </c>
      <c r="AH511" s="112">
        <f t="shared" si="3360"/>
        <v>-2291.8082777777777</v>
      </c>
      <c r="AI511" s="112">
        <f t="shared" si="3360"/>
        <v>-4660.0425555555557</v>
      </c>
      <c r="AJ511" s="112">
        <f t="shared" si="3360"/>
        <v>-4768.1513888888885</v>
      </c>
      <c r="AK511" s="112">
        <f t="shared" si="3360"/>
        <v>-2229.3174444444444</v>
      </c>
      <c r="AL511" s="112">
        <f>IF(OR($B511&lt;AL$10,$B511&gt;AL$11),0,IF($B511=AL$11,-AL510,-AL$15))</f>
        <v>-250.24666666666667</v>
      </c>
      <c r="AM511" s="112">
        <f t="shared" ref="AM511:BF511" si="3361">IF(OR($B511&lt;AM$10,$B511&gt;AM$11),0,IF($B511=AM$11,-AM510,-AM$15))</f>
        <v>-5824.0375000000004</v>
      </c>
      <c r="AN511" s="112">
        <f t="shared" si="3361"/>
        <v>-4412.5226666666667</v>
      </c>
      <c r="AO511" s="112">
        <f t="shared" si="3361"/>
        <v>-4428.1481111111107</v>
      </c>
      <c r="AP511" s="112">
        <f t="shared" si="3361"/>
        <v>-468.13783333333333</v>
      </c>
      <c r="AQ511" s="112">
        <f t="shared" si="3361"/>
        <v>-7311.6677222222215</v>
      </c>
      <c r="AR511" s="112">
        <f t="shared" si="3361"/>
        <v>-4252.8888888888887</v>
      </c>
      <c r="AS511" s="112">
        <f t="shared" si="3361"/>
        <v>-4309.583333333333</v>
      </c>
      <c r="AT511" s="112">
        <f t="shared" si="3361"/>
        <v>-24.662722222222218</v>
      </c>
      <c r="AU511" s="112">
        <f t="shared" si="3361"/>
        <v>-68.423666666666662</v>
      </c>
      <c r="AV511" s="112">
        <f t="shared" si="3361"/>
        <v>-2060.100611111111</v>
      </c>
      <c r="AW511" s="112">
        <f t="shared" si="3361"/>
        <v>-7993.168333333334</v>
      </c>
      <c r="AX511" s="112">
        <f t="shared" si="3361"/>
        <v>-2183.3879999999999</v>
      </c>
      <c r="AY511" s="112">
        <f t="shared" si="3361"/>
        <v>-267.97566666666665</v>
      </c>
      <c r="AZ511" s="112">
        <f t="shared" si="3361"/>
        <v>-558.75177777777776</v>
      </c>
      <c r="BA511" s="112">
        <f t="shared" si="3361"/>
        <v>-8804.7295555555556</v>
      </c>
      <c r="BB511" s="112">
        <f t="shared" si="3361"/>
        <v>-2726.9586111111112</v>
      </c>
      <c r="BC511" s="112">
        <f t="shared" si="3361"/>
        <v>-2777.6177222222223</v>
      </c>
      <c r="BD511" s="112">
        <f t="shared" si="3361"/>
        <v>-1240.0122222222224</v>
      </c>
      <c r="BE511" s="112">
        <f t="shared" si="3361"/>
        <v>-52.041777777777781</v>
      </c>
      <c r="BF511" s="112">
        <f t="shared" si="3361"/>
        <v>-277.81144444444442</v>
      </c>
      <c r="BG511" s="112">
        <f t="shared" ref="BG511:BJ511" si="3362">IF(OR($B511&lt;BG$10,$B511&gt;BG$11),0,IF($B511=BG$11,-BG510,-BG$15))</f>
        <v>-5247.392277777778</v>
      </c>
      <c r="BH511" s="112">
        <f t="shared" ref="BH511:BI511" si="3363">IF(OR($B511&lt;BH$10,$B511&gt;BH$11),0,IF($B511=BH$11,-BH510,-BH$15))</f>
        <v>-79.129722222222227</v>
      </c>
      <c r="BI511" s="112">
        <f t="shared" si="3363"/>
        <v>-27.13666666666667</v>
      </c>
      <c r="BJ511" s="112">
        <f t="shared" si="3362"/>
        <v>-3333.3333333333335</v>
      </c>
      <c r="BK511" s="112">
        <f t="shared" ref="BK511" si="3364">IF(OR($B511&lt;BK$10,$B511&gt;BK$11),0,IF($B511=BK$11,-BK510,-BK$15))</f>
        <v>-11111.111111111111</v>
      </c>
      <c r="BL511" s="112">
        <f t="shared" ref="BL511:BM511" si="3365">IF(OR($B511&lt;BL$10,$B511&gt;BL$11),0,IF($B511=BL$11,-BL510,-BL$15))</f>
        <v>-264.44444444444446</v>
      </c>
      <c r="BM511" s="112">
        <f t="shared" si="3365"/>
        <v>-491.11111111111109</v>
      </c>
      <c r="BN511" s="112">
        <f t="shared" si="2937"/>
        <v>-118454.03605555557</v>
      </c>
      <c r="BO511" s="112">
        <f>ROUND(BN511*'Link In'!$I$2,2)</f>
        <v>-5922.7</v>
      </c>
      <c r="BP511" s="112">
        <f>ROUND((BN511-BO511)*'Link In'!$I$3,2)</f>
        <v>-23631.58</v>
      </c>
    </row>
    <row r="512" spans="1:68" ht="14.25" customHeight="1" outlineLevel="1" x14ac:dyDescent="0.25">
      <c r="A512" s="52">
        <f t="shared" si="2845"/>
        <v>130</v>
      </c>
      <c r="B512" s="94">
        <f>B511</f>
        <v>46825</v>
      </c>
      <c r="C512" s="115" t="s">
        <v>16</v>
      </c>
      <c r="D512" s="98">
        <f t="shared" ref="D512:P512" si="3366">IF($B513&lt;D$10,0,IF($B513=D$10,D$13,SUM(D510:D511)))</f>
        <v>0</v>
      </c>
      <c r="E512" s="98">
        <f t="shared" si="3366"/>
        <v>0</v>
      </c>
      <c r="F512" s="98">
        <f t="shared" si="3366"/>
        <v>0</v>
      </c>
      <c r="G512" s="98">
        <f t="shared" si="3366"/>
        <v>0</v>
      </c>
      <c r="H512" s="98">
        <f t="shared" si="3366"/>
        <v>0</v>
      </c>
      <c r="I512" s="98">
        <f t="shared" si="3366"/>
        <v>0</v>
      </c>
      <c r="J512" s="98">
        <f t="shared" si="3366"/>
        <v>0</v>
      </c>
      <c r="K512" s="98">
        <f t="shared" si="3366"/>
        <v>0</v>
      </c>
      <c r="L512" s="98">
        <f t="shared" si="3366"/>
        <v>0</v>
      </c>
      <c r="M512" s="98">
        <f t="shared" si="3366"/>
        <v>0</v>
      </c>
      <c r="N512" s="98">
        <f t="shared" si="3366"/>
        <v>0</v>
      </c>
      <c r="O512" s="98">
        <f t="shared" si="3366"/>
        <v>0</v>
      </c>
      <c r="P512" s="98">
        <f t="shared" si="3366"/>
        <v>0</v>
      </c>
      <c r="Q512" s="98">
        <f>IF($B513&lt;Q$10,0,IF($B513=Q$10,Q$13,SUM(Q510:Q511)))</f>
        <v>-6.9121597334742546E-11</v>
      </c>
      <c r="R512" s="98">
        <f t="shared" ref="R512:T512" si="3367">IF($B513&lt;R$10,0,IF($B513=R$10,R$13,SUM(R510:R511)))</f>
        <v>1.6825651982799172E-11</v>
      </c>
      <c r="S512" s="98">
        <f t="shared" si="3367"/>
        <v>-7.0485839387401938E-12</v>
      </c>
      <c r="T512" s="98">
        <f t="shared" si="3367"/>
        <v>2.0293100533308461E-11</v>
      </c>
      <c r="U512" s="98">
        <f>IF($B513&lt;U$10,0,IF($B513=U$10,U$13,SUM(U510:U511)))</f>
        <v>-1.2050804798491299E-11</v>
      </c>
      <c r="V512" s="98">
        <v>0</v>
      </c>
      <c r="W512" s="98">
        <f>IF($B513&lt;W$10,0,IF($B513=W$10,W$13,SUM(W510:W511)))</f>
        <v>0</v>
      </c>
      <c r="X512" s="111">
        <f t="shared" ref="X512:Y512" si="3368">IF($B513&lt;X$10,0,IF($B513=X$10,X$13,SUM(X510:X511)))</f>
        <v>0</v>
      </c>
      <c r="Y512" s="111">
        <f t="shared" si="3368"/>
        <v>0</v>
      </c>
      <c r="Z512" s="111">
        <f t="shared" si="2538"/>
        <v>0.12000000314037607</v>
      </c>
      <c r="AA512" s="111">
        <f>IF($B513&lt;AA$10,0,IF($B513=AA$10,AA$13,SUM(AA510:AA511)))</f>
        <v>7.2759576141834259E-12</v>
      </c>
      <c r="AB512" s="111">
        <f t="shared" si="2539"/>
        <v>9292.3911111118541</v>
      </c>
      <c r="AC512" s="111">
        <f>IF($B513&lt;AC$10,0,IF($B513=AC$10,AC$13,SUM(AC510:AC511)))</f>
        <v>20230.182222218242</v>
      </c>
      <c r="AD512" s="111">
        <f t="shared" ref="AD512:AK512" si="3369">IF($B513&lt;AD$10,0,IF($B513=AD$10,AD$13,SUM(AD510:AD511)))</f>
        <v>25355.610999999055</v>
      </c>
      <c r="AE512" s="111">
        <f t="shared" si="3369"/>
        <v>184359.31761110958</v>
      </c>
      <c r="AF512" s="111">
        <f t="shared" si="3369"/>
        <v>81345.637722223328</v>
      </c>
      <c r="AG512" s="111">
        <f t="shared" si="3369"/>
        <v>317143.04966666125</v>
      </c>
      <c r="AH512" s="111">
        <f t="shared" si="3369"/>
        <v>93964.139388887445</v>
      </c>
      <c r="AI512" s="111">
        <f t="shared" si="3369"/>
        <v>191061.74477777421</v>
      </c>
      <c r="AJ512" s="111">
        <f t="shared" si="3369"/>
        <v>195494.20694444055</v>
      </c>
      <c r="AK512" s="111">
        <f t="shared" si="3369"/>
        <v>91402.015222222137</v>
      </c>
      <c r="AL512" s="111">
        <f>IF($B513&lt;AL$10,0,IF($B513=AL$10,AL$13,SUM(AL510:AL511)))</f>
        <v>10260.113333333429</v>
      </c>
      <c r="AM512" s="111">
        <f t="shared" ref="AM512:AO512" si="3370">IF($B513&lt;AM$10,0,IF($B513=AM$10,AM$13,SUM(AM510:AM511)))</f>
        <v>285377.83750000305</v>
      </c>
      <c r="AN512" s="111">
        <f t="shared" si="3370"/>
        <v>291226.49600000109</v>
      </c>
      <c r="AO512" s="111">
        <f t="shared" si="3370"/>
        <v>292257.7753333305</v>
      </c>
      <c r="AP512" s="111">
        <f>IF($B513&lt;AP$10,0,IF($B513=AP$10,AP$13,SUM(AP510:AP511)))</f>
        <v>35110.337500000205</v>
      </c>
      <c r="AQ512" s="111">
        <f>IF($B513&lt;AQ$10,0,IF($B513=AQ$10,AQ$13,SUM(AQ510:AQ511)))</f>
        <v>548375.07916666486</v>
      </c>
      <c r="AR512" s="111">
        <f t="shared" si="2743"/>
        <v>318966.66666666802</v>
      </c>
      <c r="AS512" s="111">
        <f t="shared" si="2744"/>
        <v>323218.74999999866</v>
      </c>
      <c r="AT512" s="111">
        <f t="shared" si="2745"/>
        <v>1849.7041666666546</v>
      </c>
      <c r="AU512" s="111">
        <f t="shared" si="2746"/>
        <v>5131.7749999999551</v>
      </c>
      <c r="AV512" s="111">
        <f t="shared" si="2747"/>
        <v>175108.55194444509</v>
      </c>
      <c r="AW512" s="111">
        <f t="shared" si="2748"/>
        <v>751357.82333333883</v>
      </c>
      <c r="AX512" s="111">
        <f>IF($B513&lt;AX$10,0,IF($B513=AX$10,AX$13,SUM(AX510:AX511)))</f>
        <v>198688.30800000113</v>
      </c>
      <c r="AY512" s="111">
        <f t="shared" ref="AY512:BF512" si="3371">IF($B513&lt;AY$10,0,IF($B513=AY$10,AY$13,SUM(AY510:AY511)))</f>
        <v>34836.836666666735</v>
      </c>
      <c r="AZ512" s="111">
        <f t="shared" si="3371"/>
        <v>72637.731111110857</v>
      </c>
      <c r="BA512" s="111">
        <f t="shared" si="3371"/>
        <v>1144614.8422222191</v>
      </c>
      <c r="BB512" s="111">
        <f t="shared" si="3371"/>
        <v>368139.41250000056</v>
      </c>
      <c r="BC512" s="111">
        <f t="shared" si="3371"/>
        <v>361090.30388888839</v>
      </c>
      <c r="BD512" s="111">
        <f t="shared" si="3371"/>
        <v>161201.58888888865</v>
      </c>
      <c r="BE512" s="111">
        <f t="shared" si="3371"/>
        <v>6765.4311111111056</v>
      </c>
      <c r="BF512" s="111">
        <f t="shared" si="3371"/>
        <v>36115.487777777817</v>
      </c>
      <c r="BG512" s="111">
        <f t="shared" ref="BG512:BJ512" si="3372">IF($B513&lt;BG$10,0,IF($B513=BG$10,BG$13,SUM(BG510:BG511)))</f>
        <v>802851.01850000001</v>
      </c>
      <c r="BH512" s="111">
        <f t="shared" ref="BH512:BI512" si="3373">IF($B513&lt;BH$10,0,IF($B513=BH$10,BH$13,SUM(BH510:BH511)))</f>
        <v>12106.847500000007</v>
      </c>
      <c r="BI512" s="111">
        <f t="shared" si="3373"/>
        <v>4151.9100000000099</v>
      </c>
      <c r="BJ512" s="111">
        <f t="shared" si="3372"/>
        <v>529999.99999999919</v>
      </c>
      <c r="BK512" s="111">
        <f t="shared" ref="BK512" si="3374">IF($B513&lt;BK$10,0,IF($B513=BK$10,BK$13,SUM(BK510:BK511)))</f>
        <v>1900000.0000000009</v>
      </c>
      <c r="BL512" s="111">
        <f t="shared" ref="BL512:BM512" si="3375">IF($B513&lt;BL$10,0,IF($B513=BL$10,BL$13,SUM(BL510:BL511)))</f>
        <v>42839.999999999985</v>
      </c>
      <c r="BM512" s="111">
        <f t="shared" si="3375"/>
        <v>84962.222222222234</v>
      </c>
      <c r="BN512" s="111">
        <f t="shared" si="2937"/>
        <v>9881089.0437777657</v>
      </c>
      <c r="BO512" s="111">
        <f>ROUND(BN512*'Link In'!$I$2,2)</f>
        <v>494054.45</v>
      </c>
      <c r="BP512" s="111">
        <f>ROUND((BN512-BO512)*'Link In'!$I$3,2)</f>
        <v>1971277.26</v>
      </c>
    </row>
    <row r="513" spans="1:68" outlineLevel="1" x14ac:dyDescent="0.25">
      <c r="A513" s="52">
        <f t="shared" si="3088"/>
        <v>230</v>
      </c>
      <c r="B513" s="102">
        <f>+B512+31</f>
        <v>46856</v>
      </c>
      <c r="C513" s="95" t="s">
        <v>15</v>
      </c>
      <c r="D513" s="96">
        <f t="shared" ref="D513:P513" si="3376">IF(OR($B513&lt;D$10,$B513&gt;D$11),0,IF($B513=D$11,-D512,-D$15))</f>
        <v>0</v>
      </c>
      <c r="E513" s="96">
        <f t="shared" si="3376"/>
        <v>0</v>
      </c>
      <c r="F513" s="96">
        <f t="shared" si="3376"/>
        <v>0</v>
      </c>
      <c r="G513" s="96">
        <f t="shared" si="3376"/>
        <v>0</v>
      </c>
      <c r="H513" s="96">
        <f t="shared" si="3376"/>
        <v>0</v>
      </c>
      <c r="I513" s="96">
        <f t="shared" si="3376"/>
        <v>0</v>
      </c>
      <c r="J513" s="96">
        <f t="shared" si="3376"/>
        <v>0</v>
      </c>
      <c r="K513" s="96">
        <f t="shared" si="3376"/>
        <v>0</v>
      </c>
      <c r="L513" s="96">
        <f t="shared" si="3376"/>
        <v>0</v>
      </c>
      <c r="M513" s="96">
        <f t="shared" si="3376"/>
        <v>0</v>
      </c>
      <c r="N513" s="96">
        <f t="shared" si="3376"/>
        <v>0</v>
      </c>
      <c r="O513" s="96">
        <f t="shared" si="3376"/>
        <v>0</v>
      </c>
      <c r="P513" s="96">
        <f t="shared" si="3376"/>
        <v>0</v>
      </c>
      <c r="Q513" s="96">
        <f>IF(OR($B513&lt;Q$10,$B513&gt;Q$11),0,IF($B513=Q$11,-Q512,-Q$15))</f>
        <v>0</v>
      </c>
      <c r="R513" s="96">
        <f t="shared" ref="R513:T513" si="3377">IF(OR($B513&lt;R$10,$B513&gt;R$11),0,IF($B513=R$11,-R512,-R$15))</f>
        <v>0</v>
      </c>
      <c r="S513" s="96">
        <f t="shared" si="3377"/>
        <v>0</v>
      </c>
      <c r="T513" s="96">
        <f t="shared" si="3377"/>
        <v>0</v>
      </c>
      <c r="U513" s="96">
        <v>0</v>
      </c>
      <c r="V513" s="96">
        <v>0</v>
      </c>
      <c r="W513" s="96">
        <v>0</v>
      </c>
      <c r="X513" s="114">
        <f t="shared" ref="X513:Z513" si="3378">IF(OR($B513&lt;X$10,$B513&gt;X$11),0,IF($B513=X$11,-X512,-X$15))</f>
        <v>0</v>
      </c>
      <c r="Y513" s="114">
        <f t="shared" si="3378"/>
        <v>0</v>
      </c>
      <c r="Z513" s="112">
        <f t="shared" si="3378"/>
        <v>0</v>
      </c>
      <c r="AA513" s="112">
        <f>IF(OR($B513&lt;AA$10,$B513&gt;AA$11),0,IF($B513=AA$11,-AA512,-AA$15))</f>
        <v>0</v>
      </c>
      <c r="AB513" s="112">
        <f t="shared" si="3340"/>
        <v>-2323.0977777777771</v>
      </c>
      <c r="AC513" s="112">
        <f>IF(OR($B513&lt;AC$10,$B513&gt;AC$11),0,IF($B513=AC$11,-AC512,-AC$15))</f>
        <v>-5057.5455555555554</v>
      </c>
      <c r="AD513" s="112">
        <f t="shared" ref="AD513:AK513" si="3379">IF(OR($B513&lt;AD$10,$B513&gt;AD$11),0,IF($B513=AD$11,-AD512,-AD$15))</f>
        <v>-2817.2901111111109</v>
      </c>
      <c r="AE513" s="112">
        <f t="shared" si="3379"/>
        <v>-4496.5687222222223</v>
      </c>
      <c r="AF513" s="112">
        <f t="shared" si="3379"/>
        <v>-1984.0399444444445</v>
      </c>
      <c r="AG513" s="112">
        <f t="shared" si="3379"/>
        <v>-7735.1963333333342</v>
      </c>
      <c r="AH513" s="112">
        <f t="shared" si="3379"/>
        <v>-2291.8082777777777</v>
      </c>
      <c r="AI513" s="112">
        <f t="shared" si="3379"/>
        <v>-4660.0425555555557</v>
      </c>
      <c r="AJ513" s="112">
        <f t="shared" si="3379"/>
        <v>-4768.1513888888885</v>
      </c>
      <c r="AK513" s="112">
        <f t="shared" si="3379"/>
        <v>-2229.3174444444444</v>
      </c>
      <c r="AL513" s="112">
        <f>IF(OR($B513&lt;AL$10,$B513&gt;AL$11),0,IF($B513=AL$11,-AL512,-AL$15))</f>
        <v>-250.24666666666667</v>
      </c>
      <c r="AM513" s="112">
        <f t="shared" ref="AM513:BF513" si="3380">IF(OR($B513&lt;AM$10,$B513&gt;AM$11),0,IF($B513=AM$11,-AM512,-AM$15))</f>
        <v>-5824.0375000000004</v>
      </c>
      <c r="AN513" s="112">
        <f t="shared" si="3380"/>
        <v>-4412.5226666666667</v>
      </c>
      <c r="AO513" s="112">
        <f t="shared" si="3380"/>
        <v>-4428.1481111111107</v>
      </c>
      <c r="AP513" s="112">
        <f t="shared" si="3380"/>
        <v>-468.13783333333333</v>
      </c>
      <c r="AQ513" s="112">
        <f t="shared" si="3380"/>
        <v>-7311.6677222222215</v>
      </c>
      <c r="AR513" s="112">
        <f t="shared" si="3380"/>
        <v>-4252.8888888888887</v>
      </c>
      <c r="AS513" s="112">
        <f t="shared" si="3380"/>
        <v>-4309.583333333333</v>
      </c>
      <c r="AT513" s="112">
        <f t="shared" si="3380"/>
        <v>-24.662722222222218</v>
      </c>
      <c r="AU513" s="112">
        <f t="shared" si="3380"/>
        <v>-68.423666666666662</v>
      </c>
      <c r="AV513" s="112">
        <f t="shared" si="3380"/>
        <v>-2060.100611111111</v>
      </c>
      <c r="AW513" s="112">
        <f t="shared" si="3380"/>
        <v>-7993.168333333334</v>
      </c>
      <c r="AX513" s="112">
        <f t="shared" si="3380"/>
        <v>-2183.3879999999999</v>
      </c>
      <c r="AY513" s="112">
        <f t="shared" si="3380"/>
        <v>-267.97566666666665</v>
      </c>
      <c r="AZ513" s="112">
        <f t="shared" si="3380"/>
        <v>-558.75177777777776</v>
      </c>
      <c r="BA513" s="112">
        <f t="shared" si="3380"/>
        <v>-8804.7295555555556</v>
      </c>
      <c r="BB513" s="112">
        <f t="shared" si="3380"/>
        <v>-2726.9586111111112</v>
      </c>
      <c r="BC513" s="112">
        <f t="shared" si="3380"/>
        <v>-2777.6177222222223</v>
      </c>
      <c r="BD513" s="112">
        <f t="shared" si="3380"/>
        <v>-1240.0122222222224</v>
      </c>
      <c r="BE513" s="112">
        <f t="shared" si="3380"/>
        <v>-52.041777777777781</v>
      </c>
      <c r="BF513" s="112">
        <f t="shared" si="3380"/>
        <v>-277.81144444444442</v>
      </c>
      <c r="BG513" s="112">
        <f t="shared" ref="BG513:BJ513" si="3381">IF(OR($B513&lt;BG$10,$B513&gt;BG$11),0,IF($B513=BG$11,-BG512,-BG$15))</f>
        <v>-5247.392277777778</v>
      </c>
      <c r="BH513" s="112">
        <f t="shared" ref="BH513:BI513" si="3382">IF(OR($B513&lt;BH$10,$B513&gt;BH$11),0,IF($B513=BH$11,-BH512,-BH$15))</f>
        <v>-79.129722222222227</v>
      </c>
      <c r="BI513" s="112">
        <f t="shared" si="3382"/>
        <v>-27.13666666666667</v>
      </c>
      <c r="BJ513" s="112">
        <f t="shared" si="3381"/>
        <v>-3333.3333333333335</v>
      </c>
      <c r="BK513" s="112">
        <f t="shared" ref="BK513" si="3383">IF(OR($B513&lt;BK$10,$B513&gt;BK$11),0,IF($B513=BK$11,-BK512,-BK$15))</f>
        <v>-11111.111111111111</v>
      </c>
      <c r="BL513" s="112">
        <f t="shared" ref="BL513:BM513" si="3384">IF(OR($B513&lt;BL$10,$B513&gt;BL$11),0,IF($B513=BL$11,-BL512,-BL$15))</f>
        <v>-264.44444444444446</v>
      </c>
      <c r="BM513" s="112">
        <f t="shared" si="3384"/>
        <v>-491.11111111111109</v>
      </c>
      <c r="BN513" s="112">
        <f t="shared" si="2937"/>
        <v>-118454.03605555557</v>
      </c>
      <c r="BO513" s="112">
        <f>ROUND(BN513*'Link In'!$I$2,2)</f>
        <v>-5922.7</v>
      </c>
      <c r="BP513" s="112">
        <f>ROUND((BN513-BO513)*'Link In'!$I$3,2)</f>
        <v>-23631.58</v>
      </c>
    </row>
    <row r="514" spans="1:68" ht="14.25" customHeight="1" outlineLevel="1" x14ac:dyDescent="0.25">
      <c r="A514" s="52">
        <f t="shared" si="2845"/>
        <v>131</v>
      </c>
      <c r="B514" s="94">
        <f>B513</f>
        <v>46856</v>
      </c>
      <c r="C514" s="115" t="s">
        <v>16</v>
      </c>
      <c r="D514" s="98">
        <f t="shared" ref="D514:P514" si="3385">IF($B515&lt;D$10,0,IF($B515=D$10,D$13,SUM(D512:D513)))</f>
        <v>0</v>
      </c>
      <c r="E514" s="98">
        <f t="shared" si="3385"/>
        <v>0</v>
      </c>
      <c r="F514" s="98">
        <f t="shared" si="3385"/>
        <v>0</v>
      </c>
      <c r="G514" s="98">
        <f t="shared" si="3385"/>
        <v>0</v>
      </c>
      <c r="H514" s="98">
        <f t="shared" si="3385"/>
        <v>0</v>
      </c>
      <c r="I514" s="98">
        <f t="shared" si="3385"/>
        <v>0</v>
      </c>
      <c r="J514" s="98">
        <f t="shared" si="3385"/>
        <v>0</v>
      </c>
      <c r="K514" s="98">
        <f t="shared" si="3385"/>
        <v>0</v>
      </c>
      <c r="L514" s="98">
        <f t="shared" si="3385"/>
        <v>0</v>
      </c>
      <c r="M514" s="98">
        <f t="shared" si="3385"/>
        <v>0</v>
      </c>
      <c r="N514" s="98">
        <f t="shared" si="3385"/>
        <v>0</v>
      </c>
      <c r="O514" s="98">
        <f t="shared" si="3385"/>
        <v>0</v>
      </c>
      <c r="P514" s="98">
        <f t="shared" si="3385"/>
        <v>0</v>
      </c>
      <c r="Q514" s="98">
        <f>IF($B515&lt;Q$10,0,IF($B515=Q$10,Q$13,SUM(Q512:Q513)))</f>
        <v>-6.9121597334742546E-11</v>
      </c>
      <c r="R514" s="98">
        <f t="shared" ref="R514:T514" si="3386">IF($B515&lt;R$10,0,IF($B515=R$10,R$13,SUM(R512:R513)))</f>
        <v>1.6825651982799172E-11</v>
      </c>
      <c r="S514" s="98">
        <f t="shared" si="3386"/>
        <v>-7.0485839387401938E-12</v>
      </c>
      <c r="T514" s="98">
        <f t="shared" si="3386"/>
        <v>2.0293100533308461E-11</v>
      </c>
      <c r="U514" s="98">
        <f>IF($B515&lt;U$10,0,IF($B515=U$10,U$13,SUM(U512:U513)))</f>
        <v>-1.2050804798491299E-11</v>
      </c>
      <c r="V514" s="98">
        <v>0</v>
      </c>
      <c r="W514" s="98">
        <f>IF($B515&lt;W$10,0,IF($B515=W$10,W$13,SUM(W512:W513)))</f>
        <v>0</v>
      </c>
      <c r="X514" s="111">
        <f t="shared" ref="X514:Y514" si="3387">IF($B515&lt;X$10,0,IF($B515=X$10,X$13,SUM(X512:X513)))</f>
        <v>0</v>
      </c>
      <c r="Y514" s="111">
        <f t="shared" si="3387"/>
        <v>0</v>
      </c>
      <c r="Z514" s="111">
        <f t="shared" si="2538"/>
        <v>0.12000000314037607</v>
      </c>
      <c r="AA514" s="111">
        <f>IF($B515&lt;AA$10,0,IF($B515=AA$10,AA$13,SUM(AA512:AA513)))</f>
        <v>7.2759576141834259E-12</v>
      </c>
      <c r="AB514" s="111">
        <f t="shared" si="2539"/>
        <v>6969.293333334077</v>
      </c>
      <c r="AC514" s="111">
        <f>IF($B515&lt;AC$10,0,IF($B515=AC$10,AC$13,SUM(AC512:AC513)))</f>
        <v>15172.636666662685</v>
      </c>
      <c r="AD514" s="111">
        <f t="shared" ref="AD514:AK514" si="3388">IF($B515&lt;AD$10,0,IF($B515=AD$10,AD$13,SUM(AD512:AD513)))</f>
        <v>22538.320888887945</v>
      </c>
      <c r="AE514" s="111">
        <f t="shared" si="3388"/>
        <v>179862.74888888735</v>
      </c>
      <c r="AF514" s="111">
        <f t="shared" si="3388"/>
        <v>79361.597777778879</v>
      </c>
      <c r="AG514" s="111">
        <f t="shared" si="3388"/>
        <v>309407.85333332792</v>
      </c>
      <c r="AH514" s="111">
        <f t="shared" si="3388"/>
        <v>91672.33111110967</v>
      </c>
      <c r="AI514" s="111">
        <f t="shared" si="3388"/>
        <v>186401.70222221865</v>
      </c>
      <c r="AJ514" s="111">
        <f t="shared" si="3388"/>
        <v>190726.05555555166</v>
      </c>
      <c r="AK514" s="111">
        <f t="shared" si="3388"/>
        <v>89172.697777777692</v>
      </c>
      <c r="AL514" s="111">
        <f>IF($B515&lt;AL$10,0,IF($B515=AL$10,AL$13,SUM(AL512:AL513)))</f>
        <v>10009.866666666763</v>
      </c>
      <c r="AM514" s="111">
        <f t="shared" ref="AM514:AO514" si="3389">IF($B515&lt;AM$10,0,IF($B515=AM$10,AM$13,SUM(AM512:AM513)))</f>
        <v>279553.80000000307</v>
      </c>
      <c r="AN514" s="111">
        <f t="shared" si="3389"/>
        <v>286813.97333333443</v>
      </c>
      <c r="AO514" s="111">
        <f t="shared" si="3389"/>
        <v>287829.62722221937</v>
      </c>
      <c r="AP514" s="111">
        <f>IF($B515&lt;AP$10,0,IF($B515=AP$10,AP$13,SUM(AP512:AP513)))</f>
        <v>34642.199666666871</v>
      </c>
      <c r="AQ514" s="111">
        <f>IF($B515&lt;AQ$10,0,IF($B515=AQ$10,AQ$13,SUM(AQ512:AQ513)))</f>
        <v>541063.41144444258</v>
      </c>
      <c r="AR514" s="111">
        <f t="shared" si="2743"/>
        <v>314713.77777777915</v>
      </c>
      <c r="AS514" s="111">
        <f t="shared" si="2744"/>
        <v>318909.16666666535</v>
      </c>
      <c r="AT514" s="111">
        <f t="shared" si="2745"/>
        <v>1825.0414444444323</v>
      </c>
      <c r="AU514" s="111">
        <f t="shared" si="2746"/>
        <v>5063.3513333332885</v>
      </c>
      <c r="AV514" s="111">
        <f t="shared" si="2747"/>
        <v>173048.45133333397</v>
      </c>
      <c r="AW514" s="111">
        <f t="shared" si="2748"/>
        <v>743364.6550000055</v>
      </c>
      <c r="AX514" s="111">
        <f>IF($B515&lt;AX$10,0,IF($B515=AX$10,AX$13,SUM(AX512:AX513)))</f>
        <v>196504.92000000112</v>
      </c>
      <c r="AY514" s="111">
        <f t="shared" ref="AY514:BF514" si="3390">IF($B515&lt;AY$10,0,IF($B515=AY$10,AY$13,SUM(AY512:AY513)))</f>
        <v>34568.86100000007</v>
      </c>
      <c r="AZ514" s="111">
        <f t="shared" si="3390"/>
        <v>72078.979333333074</v>
      </c>
      <c r="BA514" s="111">
        <f t="shared" si="3390"/>
        <v>1135810.1126666635</v>
      </c>
      <c r="BB514" s="111">
        <f t="shared" si="3390"/>
        <v>365412.45388888946</v>
      </c>
      <c r="BC514" s="111">
        <f t="shared" si="3390"/>
        <v>358312.68616666616</v>
      </c>
      <c r="BD514" s="111">
        <f t="shared" si="3390"/>
        <v>159961.57666666643</v>
      </c>
      <c r="BE514" s="111">
        <f t="shared" si="3390"/>
        <v>6713.3893333333281</v>
      </c>
      <c r="BF514" s="111">
        <f t="shared" si="3390"/>
        <v>35837.676333333373</v>
      </c>
      <c r="BG514" s="111">
        <f t="shared" ref="BG514:BJ514" si="3391">IF($B515&lt;BG$10,0,IF($B515=BG$10,BG$13,SUM(BG512:BG513)))</f>
        <v>797603.62622222223</v>
      </c>
      <c r="BH514" s="111">
        <f t="shared" ref="BH514:BI514" si="3392">IF($B515&lt;BH$10,0,IF($B515=BH$10,BH$13,SUM(BH512:BH513)))</f>
        <v>12027.717777777785</v>
      </c>
      <c r="BI514" s="111">
        <f t="shared" si="3392"/>
        <v>4124.7733333333435</v>
      </c>
      <c r="BJ514" s="111">
        <f t="shared" si="3391"/>
        <v>526666.66666666581</v>
      </c>
      <c r="BK514" s="111">
        <f t="shared" ref="BK514" si="3393">IF($B515&lt;BK$10,0,IF($B515=BK$10,BK$13,SUM(BK512:BK513)))</f>
        <v>1888888.8888888899</v>
      </c>
      <c r="BL514" s="111">
        <f t="shared" ref="BL514:BM514" si="3394">IF($B515&lt;BL$10,0,IF($B515=BL$10,BL$13,SUM(BL512:BL513)))</f>
        <v>42575.55555555554</v>
      </c>
      <c r="BM514" s="111">
        <f t="shared" si="3394"/>
        <v>84471.111111111124</v>
      </c>
      <c r="BN514" s="111">
        <f t="shared" si="2937"/>
        <v>9762635.0077222101</v>
      </c>
      <c r="BO514" s="111">
        <f>ROUND(BN514*'Link In'!$I$2,2)</f>
        <v>488131.75</v>
      </c>
      <c r="BP514" s="111">
        <f>ROUND((BN514-BO514)*'Link In'!$I$3,2)</f>
        <v>1947645.68</v>
      </c>
    </row>
    <row r="515" spans="1:68" outlineLevel="1" x14ac:dyDescent="0.25">
      <c r="A515" s="52">
        <f t="shared" si="3088"/>
        <v>231</v>
      </c>
      <c r="B515" s="102">
        <f>+B514+31</f>
        <v>46887</v>
      </c>
      <c r="C515" s="95" t="s">
        <v>15</v>
      </c>
      <c r="D515" s="96">
        <f t="shared" ref="D515:P515" si="3395">IF(OR($B515&lt;D$10,$B515&gt;D$11),0,IF($B515=D$11,-D514,-D$15))</f>
        <v>0</v>
      </c>
      <c r="E515" s="96">
        <f t="shared" si="3395"/>
        <v>0</v>
      </c>
      <c r="F515" s="96">
        <f t="shared" si="3395"/>
        <v>0</v>
      </c>
      <c r="G515" s="96">
        <f t="shared" si="3395"/>
        <v>0</v>
      </c>
      <c r="H515" s="96">
        <f t="shared" si="3395"/>
        <v>0</v>
      </c>
      <c r="I515" s="96">
        <f t="shared" si="3395"/>
        <v>0</v>
      </c>
      <c r="J515" s="96">
        <f t="shared" si="3395"/>
        <v>0</v>
      </c>
      <c r="K515" s="96">
        <f t="shared" si="3395"/>
        <v>0</v>
      </c>
      <c r="L515" s="96">
        <f t="shared" si="3395"/>
        <v>0</v>
      </c>
      <c r="M515" s="96">
        <f t="shared" si="3395"/>
        <v>0</v>
      </c>
      <c r="N515" s="96">
        <f t="shared" si="3395"/>
        <v>0</v>
      </c>
      <c r="O515" s="96">
        <f t="shared" si="3395"/>
        <v>0</v>
      </c>
      <c r="P515" s="96">
        <f t="shared" si="3395"/>
        <v>0</v>
      </c>
      <c r="Q515" s="96">
        <f>IF(OR($B515&lt;Q$10,$B515&gt;Q$11),0,IF($B515=Q$11,-Q514,-Q$15))</f>
        <v>0</v>
      </c>
      <c r="R515" s="96">
        <f t="shared" ref="R515:T515" si="3396">IF(OR($B515&lt;R$10,$B515&gt;R$11),0,IF($B515=R$11,-R514,-R$15))</f>
        <v>0</v>
      </c>
      <c r="S515" s="96">
        <f t="shared" si="3396"/>
        <v>0</v>
      </c>
      <c r="T515" s="96">
        <f t="shared" si="3396"/>
        <v>0</v>
      </c>
      <c r="U515" s="96">
        <v>0</v>
      </c>
      <c r="V515" s="96">
        <v>0</v>
      </c>
      <c r="W515" s="96">
        <v>0</v>
      </c>
      <c r="X515" s="114">
        <f t="shared" ref="X515:Z515" si="3397">IF(OR($B515&lt;X$10,$B515&gt;X$11),0,IF($B515=X$11,-X514,-X$15))</f>
        <v>0</v>
      </c>
      <c r="Y515" s="114">
        <f t="shared" si="3397"/>
        <v>0</v>
      </c>
      <c r="Z515" s="112">
        <f t="shared" si="3397"/>
        <v>0</v>
      </c>
      <c r="AA515" s="112">
        <f>IF(OR($B515&lt;AA$10,$B515&gt;AA$11),0,IF($B515=AA$11,-AA514,-AA$15))</f>
        <v>0</v>
      </c>
      <c r="AB515" s="112">
        <f t="shared" si="3340"/>
        <v>-2323.0977777777771</v>
      </c>
      <c r="AC515" s="112">
        <f>IF(OR($B515&lt;AC$10,$B515&gt;AC$11),0,IF($B515=AC$11,-AC514,-AC$15))</f>
        <v>-5057.5455555555554</v>
      </c>
      <c r="AD515" s="112">
        <f t="shared" ref="AD515:AK515" si="3398">IF(OR($B515&lt;AD$10,$B515&gt;AD$11),0,IF($B515=AD$11,-AD514,-AD$15))</f>
        <v>-2817.2901111111109</v>
      </c>
      <c r="AE515" s="112">
        <f t="shared" si="3398"/>
        <v>-4496.5687222222223</v>
      </c>
      <c r="AF515" s="112">
        <f t="shared" si="3398"/>
        <v>-1984.0399444444445</v>
      </c>
      <c r="AG515" s="112">
        <f t="shared" si="3398"/>
        <v>-7735.1963333333342</v>
      </c>
      <c r="AH515" s="112">
        <f t="shared" si="3398"/>
        <v>-2291.8082777777777</v>
      </c>
      <c r="AI515" s="112">
        <f t="shared" si="3398"/>
        <v>-4660.0425555555557</v>
      </c>
      <c r="AJ515" s="112">
        <f t="shared" si="3398"/>
        <v>-4768.1513888888885</v>
      </c>
      <c r="AK515" s="112">
        <f t="shared" si="3398"/>
        <v>-2229.3174444444444</v>
      </c>
      <c r="AL515" s="112">
        <f>IF(OR($B515&lt;AL$10,$B515&gt;AL$11),0,IF($B515=AL$11,-AL514,-AL$15))</f>
        <v>-250.24666666666667</v>
      </c>
      <c r="AM515" s="112">
        <f t="shared" ref="AM515:BF515" si="3399">IF(OR($B515&lt;AM$10,$B515&gt;AM$11),0,IF($B515=AM$11,-AM514,-AM$15))</f>
        <v>-5824.0375000000004</v>
      </c>
      <c r="AN515" s="112">
        <f t="shared" si="3399"/>
        <v>-4412.5226666666667</v>
      </c>
      <c r="AO515" s="112">
        <f t="shared" si="3399"/>
        <v>-4428.1481111111107</v>
      </c>
      <c r="AP515" s="112">
        <f t="shared" si="3399"/>
        <v>-468.13783333333333</v>
      </c>
      <c r="AQ515" s="112">
        <f t="shared" si="3399"/>
        <v>-7311.6677222222215</v>
      </c>
      <c r="AR515" s="112">
        <f t="shared" si="3399"/>
        <v>-4252.8888888888887</v>
      </c>
      <c r="AS515" s="112">
        <f t="shared" si="3399"/>
        <v>-4309.583333333333</v>
      </c>
      <c r="AT515" s="112">
        <f t="shared" si="3399"/>
        <v>-24.662722222222218</v>
      </c>
      <c r="AU515" s="112">
        <f t="shared" si="3399"/>
        <v>-68.423666666666662</v>
      </c>
      <c r="AV515" s="112">
        <f t="shared" si="3399"/>
        <v>-2060.100611111111</v>
      </c>
      <c r="AW515" s="112">
        <f t="shared" si="3399"/>
        <v>-7993.168333333334</v>
      </c>
      <c r="AX515" s="112">
        <f t="shared" si="3399"/>
        <v>-2183.3879999999999</v>
      </c>
      <c r="AY515" s="112">
        <f t="shared" si="3399"/>
        <v>-267.97566666666665</v>
      </c>
      <c r="AZ515" s="112">
        <f t="shared" si="3399"/>
        <v>-558.75177777777776</v>
      </c>
      <c r="BA515" s="112">
        <f t="shared" si="3399"/>
        <v>-8804.7295555555556</v>
      </c>
      <c r="BB515" s="112">
        <f t="shared" si="3399"/>
        <v>-2726.9586111111112</v>
      </c>
      <c r="BC515" s="112">
        <f t="shared" si="3399"/>
        <v>-2777.6177222222223</v>
      </c>
      <c r="BD515" s="112">
        <f t="shared" si="3399"/>
        <v>-1240.0122222222224</v>
      </c>
      <c r="BE515" s="112">
        <f t="shared" si="3399"/>
        <v>-52.041777777777781</v>
      </c>
      <c r="BF515" s="112">
        <f t="shared" si="3399"/>
        <v>-277.81144444444442</v>
      </c>
      <c r="BG515" s="112">
        <f t="shared" ref="BG515:BJ515" si="3400">IF(OR($B515&lt;BG$10,$B515&gt;BG$11),0,IF($B515=BG$11,-BG514,-BG$15))</f>
        <v>-5247.392277777778</v>
      </c>
      <c r="BH515" s="112">
        <f t="shared" ref="BH515:BI515" si="3401">IF(OR($B515&lt;BH$10,$B515&gt;BH$11),0,IF($B515=BH$11,-BH514,-BH$15))</f>
        <v>-79.129722222222227</v>
      </c>
      <c r="BI515" s="112">
        <f t="shared" si="3401"/>
        <v>-27.13666666666667</v>
      </c>
      <c r="BJ515" s="112">
        <f t="shared" si="3400"/>
        <v>-3333.3333333333335</v>
      </c>
      <c r="BK515" s="112">
        <f t="shared" ref="BK515" si="3402">IF(OR($B515&lt;BK$10,$B515&gt;BK$11),0,IF($B515=BK$11,-BK514,-BK$15))</f>
        <v>-11111.111111111111</v>
      </c>
      <c r="BL515" s="112">
        <f t="shared" ref="BL515:BM515" si="3403">IF(OR($B515&lt;BL$10,$B515&gt;BL$11),0,IF($B515=BL$11,-BL514,-BL$15))</f>
        <v>-264.44444444444446</v>
      </c>
      <c r="BM515" s="112">
        <f t="shared" si="3403"/>
        <v>-491.11111111111109</v>
      </c>
      <c r="BN515" s="112">
        <f t="shared" si="2937"/>
        <v>-118454.03605555557</v>
      </c>
      <c r="BO515" s="112">
        <f>ROUND(BN515*'Link In'!$I$2,2)</f>
        <v>-5922.7</v>
      </c>
      <c r="BP515" s="112">
        <f>ROUND((BN515-BO515)*'Link In'!$I$3,2)</f>
        <v>-23631.58</v>
      </c>
    </row>
    <row r="516" spans="1:68" ht="14.25" customHeight="1" outlineLevel="1" x14ac:dyDescent="0.25">
      <c r="A516" s="52">
        <f t="shared" si="2845"/>
        <v>132</v>
      </c>
      <c r="B516" s="94">
        <f>B515</f>
        <v>46887</v>
      </c>
      <c r="C516" s="115" t="s">
        <v>16</v>
      </c>
      <c r="D516" s="98">
        <f t="shared" ref="D516:P516" si="3404">IF($B517&lt;D$10,0,IF($B517=D$10,D$13,SUM(D514:D515)))</f>
        <v>0</v>
      </c>
      <c r="E516" s="98">
        <f t="shared" si="3404"/>
        <v>0</v>
      </c>
      <c r="F516" s="98">
        <f t="shared" si="3404"/>
        <v>0</v>
      </c>
      <c r="G516" s="98">
        <f t="shared" si="3404"/>
        <v>0</v>
      </c>
      <c r="H516" s="98">
        <f t="shared" si="3404"/>
        <v>0</v>
      </c>
      <c r="I516" s="98">
        <f t="shared" si="3404"/>
        <v>0</v>
      </c>
      <c r="J516" s="98">
        <f t="shared" si="3404"/>
        <v>0</v>
      </c>
      <c r="K516" s="98">
        <f t="shared" si="3404"/>
        <v>0</v>
      </c>
      <c r="L516" s="98">
        <f t="shared" si="3404"/>
        <v>0</v>
      </c>
      <c r="M516" s="98">
        <f t="shared" si="3404"/>
        <v>0</v>
      </c>
      <c r="N516" s="98">
        <f t="shared" si="3404"/>
        <v>0</v>
      </c>
      <c r="O516" s="98">
        <f t="shared" si="3404"/>
        <v>0</v>
      </c>
      <c r="P516" s="98">
        <f t="shared" si="3404"/>
        <v>0</v>
      </c>
      <c r="Q516" s="98">
        <f>IF($B517&lt;Q$10,0,IF($B517=Q$10,Q$13,SUM(Q514:Q515)))</f>
        <v>-6.9121597334742546E-11</v>
      </c>
      <c r="R516" s="98">
        <f t="shared" ref="R516:T516" si="3405">IF($B517&lt;R$10,0,IF($B517=R$10,R$13,SUM(R514:R515)))</f>
        <v>1.6825651982799172E-11</v>
      </c>
      <c r="S516" s="98">
        <f t="shared" si="3405"/>
        <v>-7.0485839387401938E-12</v>
      </c>
      <c r="T516" s="98">
        <f t="shared" si="3405"/>
        <v>2.0293100533308461E-11</v>
      </c>
      <c r="U516" s="98">
        <f>IF($B517&lt;U$10,0,IF($B517=U$10,U$13,SUM(U514:U515)))</f>
        <v>-1.2050804798491299E-11</v>
      </c>
      <c r="V516" s="98">
        <v>0</v>
      </c>
      <c r="W516" s="98">
        <f>IF($B517&lt;W$10,0,IF($B517=W$10,W$13,SUM(W514:W515)))</f>
        <v>0</v>
      </c>
      <c r="X516" s="111">
        <f t="shared" ref="X516:Y516" si="3406">IF($B517&lt;X$10,0,IF($B517=X$10,X$13,SUM(X514:X515)))</f>
        <v>0</v>
      </c>
      <c r="Y516" s="111">
        <f t="shared" si="3406"/>
        <v>0</v>
      </c>
      <c r="Z516" s="111">
        <f t="shared" si="2538"/>
        <v>0.12000000314037607</v>
      </c>
      <c r="AA516" s="111">
        <f>IF($B517&lt;AA$10,0,IF($B517=AA$10,AA$13,SUM(AA514:AA515)))</f>
        <v>7.2759576141834259E-12</v>
      </c>
      <c r="AB516" s="111">
        <f t="shared" si="2539"/>
        <v>4646.1955555563</v>
      </c>
      <c r="AC516" s="111">
        <f>IF($B517&lt;AC$10,0,IF($B517=AC$10,AC$13,SUM(AC514:AC515)))</f>
        <v>10115.091111107129</v>
      </c>
      <c r="AD516" s="111">
        <f t="shared" ref="AD516:AK516" si="3407">IF($B517&lt;AD$10,0,IF($B517=AD$10,AD$13,SUM(AD514:AD515)))</f>
        <v>19721.030777776836</v>
      </c>
      <c r="AE516" s="111">
        <f t="shared" si="3407"/>
        <v>175366.18016666512</v>
      </c>
      <c r="AF516" s="111">
        <f t="shared" si="3407"/>
        <v>77377.557833334431</v>
      </c>
      <c r="AG516" s="111">
        <f t="shared" si="3407"/>
        <v>301672.65699999459</v>
      </c>
      <c r="AH516" s="111">
        <f t="shared" si="3407"/>
        <v>89380.522833331896</v>
      </c>
      <c r="AI516" s="111">
        <f t="shared" si="3407"/>
        <v>181741.65966666309</v>
      </c>
      <c r="AJ516" s="111">
        <f t="shared" si="3407"/>
        <v>185957.90416666277</v>
      </c>
      <c r="AK516" s="111">
        <f t="shared" si="3407"/>
        <v>86943.380333333247</v>
      </c>
      <c r="AL516" s="111">
        <f>IF($B517&lt;AL$10,0,IF($B517=AL$10,AL$13,SUM(AL514:AL515)))</f>
        <v>9759.6200000000972</v>
      </c>
      <c r="AM516" s="111">
        <f t="shared" ref="AM516:AO516" si="3408">IF($B517&lt;AM$10,0,IF($B517=AM$10,AM$13,SUM(AM514:AM515)))</f>
        <v>273729.7625000031</v>
      </c>
      <c r="AN516" s="111">
        <f t="shared" si="3408"/>
        <v>282401.45066666778</v>
      </c>
      <c r="AO516" s="111">
        <f t="shared" si="3408"/>
        <v>283401.47911110823</v>
      </c>
      <c r="AP516" s="111">
        <f>IF($B517&lt;AP$10,0,IF($B517=AP$10,AP$13,SUM(AP514:AP515)))</f>
        <v>34174.061833333537</v>
      </c>
      <c r="AQ516" s="111">
        <f>IF($B517&lt;AQ$10,0,IF($B517=AQ$10,AQ$13,SUM(AQ514:AQ515)))</f>
        <v>533751.7437222203</v>
      </c>
      <c r="AR516" s="111">
        <f t="shared" si="2743"/>
        <v>310460.88888889027</v>
      </c>
      <c r="AS516" s="111">
        <f t="shared" si="2744"/>
        <v>314599.58333333203</v>
      </c>
      <c r="AT516" s="111">
        <f t="shared" si="2745"/>
        <v>1800.3787222222099</v>
      </c>
      <c r="AU516" s="111">
        <f t="shared" si="2746"/>
        <v>4994.9276666666219</v>
      </c>
      <c r="AV516" s="111">
        <f t="shared" si="2747"/>
        <v>170988.35072222285</v>
      </c>
      <c r="AW516" s="111">
        <f t="shared" si="2748"/>
        <v>735371.48666667216</v>
      </c>
      <c r="AX516" s="111">
        <f>IF($B517&lt;AX$10,0,IF($B517=AX$10,AX$13,SUM(AX514:AX515)))</f>
        <v>194321.53200000111</v>
      </c>
      <c r="AY516" s="111">
        <f t="shared" ref="AY516:BF516" si="3409">IF($B517&lt;AY$10,0,IF($B517=AY$10,AY$13,SUM(AY514:AY515)))</f>
        <v>34300.885333333405</v>
      </c>
      <c r="AZ516" s="111">
        <f t="shared" si="3409"/>
        <v>71520.227555555291</v>
      </c>
      <c r="BA516" s="111">
        <f t="shared" si="3409"/>
        <v>1127005.3831111079</v>
      </c>
      <c r="BB516" s="111">
        <f t="shared" si="3409"/>
        <v>362685.49527777836</v>
      </c>
      <c r="BC516" s="111">
        <f t="shared" si="3409"/>
        <v>355535.06844444392</v>
      </c>
      <c r="BD516" s="111">
        <f t="shared" si="3409"/>
        <v>158721.5644444442</v>
      </c>
      <c r="BE516" s="111">
        <f t="shared" si="3409"/>
        <v>6661.3475555555506</v>
      </c>
      <c r="BF516" s="111">
        <f t="shared" si="3409"/>
        <v>35559.864888888929</v>
      </c>
      <c r="BG516" s="111">
        <f t="shared" ref="BG516:BJ516" si="3410">IF($B517&lt;BG$10,0,IF($B517=BG$10,BG$13,SUM(BG514:BG515)))</f>
        <v>792356.23394444445</v>
      </c>
      <c r="BH516" s="111">
        <f t="shared" ref="BH516:BI516" si="3411">IF($B517&lt;BH$10,0,IF($B517=BH$10,BH$13,SUM(BH514:BH515)))</f>
        <v>11948.588055555563</v>
      </c>
      <c r="BI516" s="111">
        <f t="shared" si="3411"/>
        <v>4097.6366666666772</v>
      </c>
      <c r="BJ516" s="111">
        <f t="shared" si="3410"/>
        <v>523333.3333333325</v>
      </c>
      <c r="BK516" s="111">
        <f t="shared" ref="BK516" si="3412">IF($B517&lt;BK$10,0,IF($B517=BK$10,BK$13,SUM(BK514:BK515)))</f>
        <v>1877777.7777777789</v>
      </c>
      <c r="BL516" s="111">
        <f t="shared" ref="BL516:BM516" si="3413">IF($B517&lt;BL$10,0,IF($B517=BL$10,BL$13,SUM(BL514:BL515)))</f>
        <v>42311.111111111095</v>
      </c>
      <c r="BM516" s="111">
        <f t="shared" si="3413"/>
        <v>83980.000000000015</v>
      </c>
      <c r="BN516" s="111">
        <f t="shared" si="2937"/>
        <v>9644180.9716666546</v>
      </c>
      <c r="BO516" s="111">
        <f>ROUND(BN516*'Link In'!$I$2,2)</f>
        <v>482209.05</v>
      </c>
      <c r="BP516" s="111">
        <f>ROUND((BN516-BO516)*'Link In'!$I$3,2)</f>
        <v>1924014.1</v>
      </c>
    </row>
    <row r="517" spans="1:68" outlineLevel="1" x14ac:dyDescent="0.25">
      <c r="A517" s="52">
        <f t="shared" si="3088"/>
        <v>232</v>
      </c>
      <c r="B517" s="102">
        <f>+B516+31</f>
        <v>46918</v>
      </c>
      <c r="C517" s="95" t="s">
        <v>15</v>
      </c>
      <c r="D517" s="96">
        <f t="shared" ref="D517:P517" si="3414">IF(OR($B517&lt;D$10,$B517&gt;D$11),0,IF($B517=D$11,-D516,-D$15))</f>
        <v>0</v>
      </c>
      <c r="E517" s="96">
        <f t="shared" si="3414"/>
        <v>0</v>
      </c>
      <c r="F517" s="96">
        <f t="shared" si="3414"/>
        <v>0</v>
      </c>
      <c r="G517" s="96">
        <f t="shared" si="3414"/>
        <v>0</v>
      </c>
      <c r="H517" s="96">
        <f t="shared" si="3414"/>
        <v>0</v>
      </c>
      <c r="I517" s="96">
        <f t="shared" si="3414"/>
        <v>0</v>
      </c>
      <c r="J517" s="96">
        <f t="shared" si="3414"/>
        <v>0</v>
      </c>
      <c r="K517" s="96">
        <f t="shared" si="3414"/>
        <v>0</v>
      </c>
      <c r="L517" s="96">
        <f t="shared" si="3414"/>
        <v>0</v>
      </c>
      <c r="M517" s="96">
        <f t="shared" si="3414"/>
        <v>0</v>
      </c>
      <c r="N517" s="96">
        <f t="shared" si="3414"/>
        <v>0</v>
      </c>
      <c r="O517" s="96">
        <f t="shared" si="3414"/>
        <v>0</v>
      </c>
      <c r="P517" s="96">
        <f t="shared" si="3414"/>
        <v>0</v>
      </c>
      <c r="Q517" s="96">
        <f>IF(OR($B517&lt;Q$10,$B517&gt;Q$11),0,IF($B517=Q$11,-Q516,-Q$15))</f>
        <v>0</v>
      </c>
      <c r="R517" s="96">
        <f t="shared" ref="R517:T517" si="3415">IF(OR($B517&lt;R$10,$B517&gt;R$11),0,IF($B517=R$11,-R516,-R$15))</f>
        <v>0</v>
      </c>
      <c r="S517" s="96">
        <f t="shared" si="3415"/>
        <v>0</v>
      </c>
      <c r="T517" s="96">
        <f t="shared" si="3415"/>
        <v>0</v>
      </c>
      <c r="U517" s="96">
        <v>0</v>
      </c>
      <c r="V517" s="96">
        <v>0</v>
      </c>
      <c r="W517" s="96">
        <v>0</v>
      </c>
      <c r="X517" s="114">
        <f t="shared" ref="X517:Z517" si="3416">IF(OR($B517&lt;X$10,$B517&gt;X$11),0,IF($B517=X$11,-X516,-X$15))</f>
        <v>0</v>
      </c>
      <c r="Y517" s="114">
        <f t="shared" si="3416"/>
        <v>0</v>
      </c>
      <c r="Z517" s="112">
        <f t="shared" si="3416"/>
        <v>0</v>
      </c>
      <c r="AA517" s="112">
        <f>IF(OR($B517&lt;AA$10,$B517&gt;AA$11),0,IF($B517=AA$11,-AA516,-AA$15))</f>
        <v>0</v>
      </c>
      <c r="AB517" s="112">
        <f t="shared" si="3340"/>
        <v>-2323.0977777777771</v>
      </c>
      <c r="AC517" s="112">
        <f>IF(OR($B517&lt;AC$10,$B517&gt;AC$11),0,IF($B517=AC$11,-AC516,-AC$15))</f>
        <v>-5057.5455555555554</v>
      </c>
      <c r="AD517" s="112">
        <f t="shared" ref="AD517:AK517" si="3417">IF(OR($B517&lt;AD$10,$B517&gt;AD$11),0,IF($B517=AD$11,-AD516,-AD$15))</f>
        <v>-2817.2901111111109</v>
      </c>
      <c r="AE517" s="112">
        <f t="shared" si="3417"/>
        <v>-4496.5687222222223</v>
      </c>
      <c r="AF517" s="112">
        <f t="shared" si="3417"/>
        <v>-1984.0399444444445</v>
      </c>
      <c r="AG517" s="112">
        <f t="shared" si="3417"/>
        <v>-7735.1963333333342</v>
      </c>
      <c r="AH517" s="112">
        <f t="shared" si="3417"/>
        <v>-2291.8082777777777</v>
      </c>
      <c r="AI517" s="112">
        <f t="shared" si="3417"/>
        <v>-4660.0425555555557</v>
      </c>
      <c r="AJ517" s="112">
        <f t="shared" si="3417"/>
        <v>-4768.1513888888885</v>
      </c>
      <c r="AK517" s="112">
        <f t="shared" si="3417"/>
        <v>-2229.3174444444444</v>
      </c>
      <c r="AL517" s="112">
        <f>IF(OR($B517&lt;AL$10,$B517&gt;AL$11),0,IF($B517=AL$11,-AL516,-AL$15))</f>
        <v>-250.24666666666667</v>
      </c>
      <c r="AM517" s="112">
        <f t="shared" ref="AM517:BF517" si="3418">IF(OR($B517&lt;AM$10,$B517&gt;AM$11),0,IF($B517=AM$11,-AM516,-AM$15))</f>
        <v>-5824.0375000000004</v>
      </c>
      <c r="AN517" s="112">
        <f t="shared" si="3418"/>
        <v>-4412.5226666666667</v>
      </c>
      <c r="AO517" s="112">
        <f t="shared" si="3418"/>
        <v>-4428.1481111111107</v>
      </c>
      <c r="AP517" s="112">
        <f t="shared" si="3418"/>
        <v>-468.13783333333333</v>
      </c>
      <c r="AQ517" s="112">
        <f t="shared" si="3418"/>
        <v>-7311.6677222222215</v>
      </c>
      <c r="AR517" s="112">
        <f t="shared" si="3418"/>
        <v>-4252.8888888888887</v>
      </c>
      <c r="AS517" s="112">
        <f t="shared" si="3418"/>
        <v>-4309.583333333333</v>
      </c>
      <c r="AT517" s="112">
        <f t="shared" si="3418"/>
        <v>-24.662722222222218</v>
      </c>
      <c r="AU517" s="112">
        <f t="shared" si="3418"/>
        <v>-68.423666666666662</v>
      </c>
      <c r="AV517" s="112">
        <f t="shared" si="3418"/>
        <v>-2060.100611111111</v>
      </c>
      <c r="AW517" s="112">
        <f t="shared" si="3418"/>
        <v>-7993.168333333334</v>
      </c>
      <c r="AX517" s="112">
        <f t="shared" si="3418"/>
        <v>-2183.3879999999999</v>
      </c>
      <c r="AY517" s="112">
        <f t="shared" si="3418"/>
        <v>-267.97566666666665</v>
      </c>
      <c r="AZ517" s="112">
        <f t="shared" si="3418"/>
        <v>-558.75177777777776</v>
      </c>
      <c r="BA517" s="112">
        <f t="shared" si="3418"/>
        <v>-8804.7295555555556</v>
      </c>
      <c r="BB517" s="112">
        <f t="shared" si="3418"/>
        <v>-2726.9586111111112</v>
      </c>
      <c r="BC517" s="112">
        <f t="shared" si="3418"/>
        <v>-2777.6177222222223</v>
      </c>
      <c r="BD517" s="112">
        <f t="shared" si="3418"/>
        <v>-1240.0122222222224</v>
      </c>
      <c r="BE517" s="112">
        <f t="shared" si="3418"/>
        <v>-52.041777777777781</v>
      </c>
      <c r="BF517" s="112">
        <f t="shared" si="3418"/>
        <v>-277.81144444444442</v>
      </c>
      <c r="BG517" s="112">
        <f t="shared" ref="BG517:BJ517" si="3419">IF(OR($B517&lt;BG$10,$B517&gt;BG$11),0,IF($B517=BG$11,-BG516,-BG$15))</f>
        <v>-5247.392277777778</v>
      </c>
      <c r="BH517" s="112">
        <f t="shared" ref="BH517:BI517" si="3420">IF(OR($B517&lt;BH$10,$B517&gt;BH$11),0,IF($B517=BH$11,-BH516,-BH$15))</f>
        <v>-79.129722222222227</v>
      </c>
      <c r="BI517" s="112">
        <f t="shared" si="3420"/>
        <v>-27.13666666666667</v>
      </c>
      <c r="BJ517" s="112">
        <f t="shared" si="3419"/>
        <v>-3333.3333333333335</v>
      </c>
      <c r="BK517" s="112">
        <f t="shared" ref="BK517" si="3421">IF(OR($B517&lt;BK$10,$B517&gt;BK$11),0,IF($B517=BK$11,-BK516,-BK$15))</f>
        <v>-11111.111111111111</v>
      </c>
      <c r="BL517" s="112">
        <f t="shared" ref="BL517:BM517" si="3422">IF(OR($B517&lt;BL$10,$B517&gt;BL$11),0,IF($B517=BL$11,-BL516,-BL$15))</f>
        <v>-264.44444444444446</v>
      </c>
      <c r="BM517" s="112">
        <f t="shared" si="3422"/>
        <v>-491.11111111111109</v>
      </c>
      <c r="BN517" s="112">
        <f t="shared" si="2937"/>
        <v>-118454.03605555557</v>
      </c>
      <c r="BO517" s="112">
        <f>ROUND(BN517*'Link In'!$I$2,2)</f>
        <v>-5922.7</v>
      </c>
      <c r="BP517" s="112">
        <f>ROUND((BN517-BO517)*'Link In'!$I$3,2)</f>
        <v>-23631.58</v>
      </c>
    </row>
    <row r="518" spans="1:68" ht="14.25" customHeight="1" outlineLevel="1" x14ac:dyDescent="0.25">
      <c r="A518" s="52">
        <f t="shared" si="2845"/>
        <v>133</v>
      </c>
      <c r="B518" s="94">
        <f>B517</f>
        <v>46918</v>
      </c>
      <c r="C518" s="115" t="s">
        <v>16</v>
      </c>
      <c r="D518" s="98">
        <f t="shared" ref="D518:P518" si="3423">IF($B519&lt;D$10,0,IF($B519=D$10,D$13,SUM(D516:D517)))</f>
        <v>0</v>
      </c>
      <c r="E518" s="98">
        <f t="shared" si="3423"/>
        <v>0</v>
      </c>
      <c r="F518" s="98">
        <f t="shared" si="3423"/>
        <v>0</v>
      </c>
      <c r="G518" s="98">
        <f t="shared" si="3423"/>
        <v>0</v>
      </c>
      <c r="H518" s="98">
        <f t="shared" si="3423"/>
        <v>0</v>
      </c>
      <c r="I518" s="98">
        <f t="shared" si="3423"/>
        <v>0</v>
      </c>
      <c r="J518" s="98">
        <f t="shared" si="3423"/>
        <v>0</v>
      </c>
      <c r="K518" s="98">
        <f t="shared" si="3423"/>
        <v>0</v>
      </c>
      <c r="L518" s="98">
        <f t="shared" si="3423"/>
        <v>0</v>
      </c>
      <c r="M518" s="98">
        <f t="shared" si="3423"/>
        <v>0</v>
      </c>
      <c r="N518" s="98">
        <f t="shared" si="3423"/>
        <v>0</v>
      </c>
      <c r="O518" s="98">
        <f t="shared" si="3423"/>
        <v>0</v>
      </c>
      <c r="P518" s="98">
        <f t="shared" si="3423"/>
        <v>0</v>
      </c>
      <c r="Q518" s="98">
        <f>IF($B519&lt;Q$10,0,IF($B519=Q$10,Q$13,SUM(Q516:Q517)))</f>
        <v>-6.9121597334742546E-11</v>
      </c>
      <c r="R518" s="98">
        <f t="shared" ref="R518:T518" si="3424">IF($B519&lt;R$10,0,IF($B519=R$10,R$13,SUM(R516:R517)))</f>
        <v>1.6825651982799172E-11</v>
      </c>
      <c r="S518" s="98">
        <f t="shared" si="3424"/>
        <v>-7.0485839387401938E-12</v>
      </c>
      <c r="T518" s="98">
        <f t="shared" si="3424"/>
        <v>2.0293100533308461E-11</v>
      </c>
      <c r="U518" s="98">
        <f>IF($B519&lt;U$10,0,IF($B519=U$10,U$13,SUM(U516:U517)))</f>
        <v>-1.2050804798491299E-11</v>
      </c>
      <c r="V518" s="98">
        <v>0</v>
      </c>
      <c r="W518" s="98">
        <f>IF($B519&lt;W$10,0,IF($B519=W$10,W$13,SUM(W516:W517)))</f>
        <v>0</v>
      </c>
      <c r="X518" s="111">
        <f t="shared" ref="X518:Y518" si="3425">IF($B519&lt;X$10,0,IF($B519=X$10,X$13,SUM(X516:X517)))</f>
        <v>0</v>
      </c>
      <c r="Y518" s="111">
        <f t="shared" si="3425"/>
        <v>0</v>
      </c>
      <c r="Z518" s="111">
        <f t="shared" si="2538"/>
        <v>0.12000000314037607</v>
      </c>
      <c r="AA518" s="111">
        <f>IF($B519&lt;AA$10,0,IF($B519=AA$10,AA$13,SUM(AA516:AA517)))</f>
        <v>7.2759576141834259E-12</v>
      </c>
      <c r="AB518" s="111">
        <f t="shared" si="2539"/>
        <v>2323.0977777785229</v>
      </c>
      <c r="AC518" s="111">
        <f>IF($B519&lt;AC$10,0,IF($B519=AC$10,AC$13,SUM(AC516:AC517)))</f>
        <v>5057.5455555515737</v>
      </c>
      <c r="AD518" s="111">
        <f t="shared" ref="AD518:AK518" si="3426">IF($B519&lt;AD$10,0,IF($B519=AD$10,AD$13,SUM(AD516:AD517)))</f>
        <v>16903.740666665726</v>
      </c>
      <c r="AE518" s="111">
        <f t="shared" si="3426"/>
        <v>170869.61144444288</v>
      </c>
      <c r="AF518" s="111">
        <f t="shared" si="3426"/>
        <v>75393.517888889983</v>
      </c>
      <c r="AG518" s="111">
        <f t="shared" si="3426"/>
        <v>293937.46066666127</v>
      </c>
      <c r="AH518" s="111">
        <f t="shared" si="3426"/>
        <v>87088.714555554121</v>
      </c>
      <c r="AI518" s="111">
        <f t="shared" si="3426"/>
        <v>177081.61711110754</v>
      </c>
      <c r="AJ518" s="111">
        <f t="shared" si="3426"/>
        <v>181189.75277777389</v>
      </c>
      <c r="AK518" s="111">
        <f t="shared" si="3426"/>
        <v>84714.062888888802</v>
      </c>
      <c r="AL518" s="111">
        <f>IF($B519&lt;AL$10,0,IF($B519=AL$10,AL$13,SUM(AL516:AL517)))</f>
        <v>9509.3733333334312</v>
      </c>
      <c r="AM518" s="111">
        <f t="shared" ref="AM518:AO518" si="3427">IF($B519&lt;AM$10,0,IF($B519=AM$10,AM$13,SUM(AM516:AM517)))</f>
        <v>267905.72500000312</v>
      </c>
      <c r="AN518" s="111">
        <f t="shared" si="3427"/>
        <v>277988.92800000112</v>
      </c>
      <c r="AO518" s="111">
        <f t="shared" si="3427"/>
        <v>278973.3309999971</v>
      </c>
      <c r="AP518" s="111">
        <f>IF($B519&lt;AP$10,0,IF($B519=AP$10,AP$13,SUM(AP516:AP517)))</f>
        <v>33705.924000000203</v>
      </c>
      <c r="AQ518" s="111">
        <f>IF($B519&lt;AQ$10,0,IF($B519=AQ$10,AQ$13,SUM(AQ516:AQ517)))</f>
        <v>526440.07599999802</v>
      </c>
      <c r="AR518" s="111">
        <f t="shared" si="2743"/>
        <v>306208.0000000014</v>
      </c>
      <c r="AS518" s="111">
        <f t="shared" si="2744"/>
        <v>310289.99999999872</v>
      </c>
      <c r="AT518" s="111">
        <f t="shared" si="2745"/>
        <v>1775.7159999999876</v>
      </c>
      <c r="AU518" s="111">
        <f t="shared" si="2746"/>
        <v>4926.5039999999553</v>
      </c>
      <c r="AV518" s="111">
        <f t="shared" si="2747"/>
        <v>168928.25011111173</v>
      </c>
      <c r="AW518" s="111">
        <f t="shared" si="2748"/>
        <v>727378.31833333883</v>
      </c>
      <c r="AX518" s="111">
        <f>IF($B519&lt;AX$10,0,IF($B519=AX$10,AX$13,SUM(AX516:AX517)))</f>
        <v>192138.14400000111</v>
      </c>
      <c r="AY518" s="111">
        <f t="shared" ref="AY518:BF518" si="3428">IF($B519&lt;AY$10,0,IF($B519=AY$10,AY$13,SUM(AY516:AY517)))</f>
        <v>34032.909666666739</v>
      </c>
      <c r="AZ518" s="111">
        <f t="shared" si="3428"/>
        <v>70961.475777777508</v>
      </c>
      <c r="BA518" s="111">
        <f t="shared" si="3428"/>
        <v>1118200.6535555522</v>
      </c>
      <c r="BB518" s="111">
        <f t="shared" si="3428"/>
        <v>359958.53666666726</v>
      </c>
      <c r="BC518" s="111">
        <f t="shared" si="3428"/>
        <v>352757.45072222169</v>
      </c>
      <c r="BD518" s="111">
        <f t="shared" si="3428"/>
        <v>157481.55222222197</v>
      </c>
      <c r="BE518" s="111">
        <f t="shared" si="3428"/>
        <v>6609.3057777777731</v>
      </c>
      <c r="BF518" s="111">
        <f t="shared" si="3428"/>
        <v>35282.053444444486</v>
      </c>
      <c r="BG518" s="111">
        <f t="shared" ref="BG518:BJ518" si="3429">IF($B519&lt;BG$10,0,IF($B519=BG$10,BG$13,SUM(BG516:BG517)))</f>
        <v>787108.84166666667</v>
      </c>
      <c r="BH518" s="111">
        <f t="shared" ref="BH518:BI518" si="3430">IF($B519&lt;BH$10,0,IF($B519=BH$10,BH$13,SUM(BH516:BH517)))</f>
        <v>11869.458333333341</v>
      </c>
      <c r="BI518" s="111">
        <f t="shared" si="3430"/>
        <v>4070.5000000000105</v>
      </c>
      <c r="BJ518" s="111">
        <f t="shared" si="3429"/>
        <v>519999.99999999919</v>
      </c>
      <c r="BK518" s="111">
        <f t="shared" ref="BK518" si="3431">IF($B519&lt;BK$10,0,IF($B519=BK$10,BK$13,SUM(BK516:BK517)))</f>
        <v>1866666.6666666679</v>
      </c>
      <c r="BL518" s="111">
        <f t="shared" ref="BL518:BM518" si="3432">IF($B519&lt;BL$10,0,IF($B519=BL$10,BL$13,SUM(BL516:BL517)))</f>
        <v>42046.66666666665</v>
      </c>
      <c r="BM518" s="111">
        <f t="shared" si="3432"/>
        <v>83488.888888888905</v>
      </c>
      <c r="BN518" s="111">
        <f t="shared" si="2937"/>
        <v>9525726.935611099</v>
      </c>
      <c r="BO518" s="111">
        <f>ROUND(BN518*'Link In'!$I$2,2)</f>
        <v>476286.35</v>
      </c>
      <c r="BP518" s="111">
        <f>ROUND((BN518-BO518)*'Link In'!$I$3,2)</f>
        <v>1900382.52</v>
      </c>
    </row>
    <row r="519" spans="1:68" outlineLevel="1" x14ac:dyDescent="0.25">
      <c r="A519" s="52">
        <f t="shared" si="3088"/>
        <v>233</v>
      </c>
      <c r="B519" s="102">
        <v>46935</v>
      </c>
      <c r="C519" s="95" t="s">
        <v>15</v>
      </c>
      <c r="D519" s="96">
        <f t="shared" ref="D519:P519" si="3433">IF(OR($B519&lt;D$10,$B519&gt;D$11),0,IF($B519=D$11,-D518,-D$15))</f>
        <v>0</v>
      </c>
      <c r="E519" s="96">
        <f t="shared" si="3433"/>
        <v>0</v>
      </c>
      <c r="F519" s="96">
        <f t="shared" si="3433"/>
        <v>0</v>
      </c>
      <c r="G519" s="96">
        <f t="shared" si="3433"/>
        <v>0</v>
      </c>
      <c r="H519" s="96">
        <f t="shared" si="3433"/>
        <v>0</v>
      </c>
      <c r="I519" s="96">
        <f t="shared" si="3433"/>
        <v>0</v>
      </c>
      <c r="J519" s="96">
        <f t="shared" si="3433"/>
        <v>0</v>
      </c>
      <c r="K519" s="96">
        <f t="shared" si="3433"/>
        <v>0</v>
      </c>
      <c r="L519" s="96">
        <f t="shared" si="3433"/>
        <v>0</v>
      </c>
      <c r="M519" s="96">
        <f t="shared" si="3433"/>
        <v>0</v>
      </c>
      <c r="N519" s="96">
        <f t="shared" si="3433"/>
        <v>0</v>
      </c>
      <c r="O519" s="96">
        <f t="shared" si="3433"/>
        <v>0</v>
      </c>
      <c r="P519" s="96">
        <f t="shared" si="3433"/>
        <v>0</v>
      </c>
      <c r="Q519" s="96">
        <f>IF(OR($B519&lt;Q$10,$B519&gt;Q$11),0,IF($B519=Q$11,-Q518,-Q$15))</f>
        <v>0</v>
      </c>
      <c r="R519" s="96">
        <f t="shared" ref="R519:T519" si="3434">IF(OR($B519&lt;R$10,$B519&gt;R$11),0,IF($B519=R$11,-R518,-R$15))</f>
        <v>0</v>
      </c>
      <c r="S519" s="96">
        <f t="shared" si="3434"/>
        <v>0</v>
      </c>
      <c r="T519" s="96">
        <f t="shared" si="3434"/>
        <v>0</v>
      </c>
      <c r="U519" s="96">
        <v>0</v>
      </c>
      <c r="V519" s="96">
        <v>0</v>
      </c>
      <c r="W519" s="96">
        <v>0</v>
      </c>
      <c r="X519" s="114">
        <f t="shared" ref="X519:Z519" si="3435">IF(OR($B519&lt;X$10,$B519&gt;X$11),0,IF($B519=X$11,-X518,-X$15))</f>
        <v>0</v>
      </c>
      <c r="Y519" s="114">
        <f t="shared" si="3435"/>
        <v>0</v>
      </c>
      <c r="Z519" s="112">
        <f t="shared" si="3435"/>
        <v>0</v>
      </c>
      <c r="AA519" s="112">
        <f>IF(OR($B519&lt;AA$10,$B519&gt;AA$11),0,IF($B519=AA$11,-AA518,-AA$15))</f>
        <v>0</v>
      </c>
      <c r="AB519" s="112">
        <f t="shared" si="3340"/>
        <v>-2323.0977777785229</v>
      </c>
      <c r="AC519" s="112">
        <f>IF(OR($B519&lt;AC$10,$B519&gt;AC$11),0,IF($B519=AC$11,-AC518,-AC$15))</f>
        <v>-5057.5455555515737</v>
      </c>
      <c r="AD519" s="112">
        <f t="shared" ref="AD519:AK519" si="3436">IF(OR($B519&lt;AD$10,$B519&gt;AD$11),0,IF($B519=AD$11,-AD518,-AD$15))</f>
        <v>-2817.2901111111109</v>
      </c>
      <c r="AE519" s="112">
        <f t="shared" si="3436"/>
        <v>-4496.5687222222223</v>
      </c>
      <c r="AF519" s="112">
        <f t="shared" si="3436"/>
        <v>-1984.0399444444445</v>
      </c>
      <c r="AG519" s="112">
        <f t="shared" si="3436"/>
        <v>-7735.1963333333342</v>
      </c>
      <c r="AH519" s="112">
        <f t="shared" si="3436"/>
        <v>-2291.8082777777777</v>
      </c>
      <c r="AI519" s="112">
        <f t="shared" si="3436"/>
        <v>-4660.0425555555557</v>
      </c>
      <c r="AJ519" s="112">
        <f t="shared" si="3436"/>
        <v>-4768.1513888888885</v>
      </c>
      <c r="AK519" s="112">
        <f t="shared" si="3436"/>
        <v>-2229.3174444444444</v>
      </c>
      <c r="AL519" s="112">
        <f>IF(OR($B519&lt;AL$10,$B519&gt;AL$11),0,IF($B519=AL$11,-AL518,-AL$15))</f>
        <v>-250.24666666666667</v>
      </c>
      <c r="AM519" s="112">
        <f t="shared" ref="AM519:BF519" si="3437">IF(OR($B519&lt;AM$10,$B519&gt;AM$11),0,IF($B519=AM$11,-AM518,-AM$15))</f>
        <v>-5824.0375000000004</v>
      </c>
      <c r="AN519" s="112">
        <f t="shared" si="3437"/>
        <v>-4412.5226666666667</v>
      </c>
      <c r="AO519" s="112">
        <f t="shared" si="3437"/>
        <v>-4428.1481111111107</v>
      </c>
      <c r="AP519" s="112">
        <f t="shared" si="3437"/>
        <v>-468.13783333333333</v>
      </c>
      <c r="AQ519" s="112">
        <f t="shared" si="3437"/>
        <v>-7311.6677222222215</v>
      </c>
      <c r="AR519" s="112">
        <f t="shared" si="3437"/>
        <v>-4252.8888888888887</v>
      </c>
      <c r="AS519" s="112">
        <f t="shared" si="3437"/>
        <v>-4309.583333333333</v>
      </c>
      <c r="AT519" s="112">
        <f t="shared" si="3437"/>
        <v>-24.662722222222218</v>
      </c>
      <c r="AU519" s="112">
        <f t="shared" si="3437"/>
        <v>-68.423666666666662</v>
      </c>
      <c r="AV519" s="112">
        <f t="shared" si="3437"/>
        <v>-2060.100611111111</v>
      </c>
      <c r="AW519" s="112">
        <f t="shared" si="3437"/>
        <v>-7993.168333333334</v>
      </c>
      <c r="AX519" s="112">
        <f t="shared" si="3437"/>
        <v>-2183.3879999999999</v>
      </c>
      <c r="AY519" s="112">
        <f t="shared" si="3437"/>
        <v>-267.97566666666665</v>
      </c>
      <c r="AZ519" s="112">
        <f t="shared" si="3437"/>
        <v>-558.75177777777776</v>
      </c>
      <c r="BA519" s="112">
        <f t="shared" si="3437"/>
        <v>-8804.7295555555556</v>
      </c>
      <c r="BB519" s="112">
        <f t="shared" si="3437"/>
        <v>-2726.9586111111112</v>
      </c>
      <c r="BC519" s="112">
        <f t="shared" si="3437"/>
        <v>-2777.6177222222223</v>
      </c>
      <c r="BD519" s="112">
        <f t="shared" si="3437"/>
        <v>-1240.0122222222224</v>
      </c>
      <c r="BE519" s="112">
        <f t="shared" si="3437"/>
        <v>-52.041777777777781</v>
      </c>
      <c r="BF519" s="112">
        <f t="shared" si="3437"/>
        <v>-277.81144444444442</v>
      </c>
      <c r="BG519" s="112">
        <f t="shared" ref="BG519:BJ519" si="3438">IF(OR($B519&lt;BG$10,$B519&gt;BG$11),0,IF($B519=BG$11,-BG518,-BG$15))</f>
        <v>-5247.392277777778</v>
      </c>
      <c r="BH519" s="112">
        <f t="shared" ref="BH519:BI519" si="3439">IF(OR($B519&lt;BH$10,$B519&gt;BH$11),0,IF($B519=BH$11,-BH518,-BH$15))</f>
        <v>-79.129722222222227</v>
      </c>
      <c r="BI519" s="112">
        <f t="shared" si="3439"/>
        <v>-27.13666666666667</v>
      </c>
      <c r="BJ519" s="112">
        <f t="shared" si="3438"/>
        <v>-3333.3333333333335</v>
      </c>
      <c r="BK519" s="112">
        <f t="shared" ref="BK519:BL519" si="3440">IF(OR($B519&lt;BK$10,$B519&gt;BK$11),0,IF($B519=BK$11,-BK518,-BK$15))</f>
        <v>-11111.111111111111</v>
      </c>
      <c r="BL519" s="112">
        <f t="shared" si="3440"/>
        <v>-264.44444444444446</v>
      </c>
      <c r="BM519" s="112">
        <f t="shared" ref="BM519" si="3441">IF(OR($B519&lt;BM$10,$B519&gt;BM$11),0,IF($B519=BM$11,-BM518,-BM$15))</f>
        <v>-491.11111111111109</v>
      </c>
      <c r="BN519" s="112">
        <f t="shared" si="2937"/>
        <v>-118454.03605555232</v>
      </c>
      <c r="BO519" s="112">
        <f>ROUND(BN519*'Link In'!$I$2,2)</f>
        <v>-5922.7</v>
      </c>
      <c r="BP519" s="112">
        <f>ROUND((BN519-BO519)*'Link In'!$I$3,2)</f>
        <v>-23631.58</v>
      </c>
    </row>
    <row r="520" spans="1:68" ht="14.25" customHeight="1" outlineLevel="1" x14ac:dyDescent="0.25">
      <c r="A520" s="52">
        <f t="shared" si="2845"/>
        <v>134</v>
      </c>
      <c r="B520" s="94">
        <f>B519</f>
        <v>46935</v>
      </c>
      <c r="C520" s="115" t="s">
        <v>16</v>
      </c>
      <c r="D520" s="98">
        <f t="shared" ref="D520:P520" si="3442">IF($B521&lt;D$10,0,IF($B521=D$10,D$13,SUM(D518:D519)))</f>
        <v>0</v>
      </c>
      <c r="E520" s="98">
        <f t="shared" si="3442"/>
        <v>0</v>
      </c>
      <c r="F520" s="98">
        <f t="shared" si="3442"/>
        <v>0</v>
      </c>
      <c r="G520" s="98">
        <f t="shared" si="3442"/>
        <v>0</v>
      </c>
      <c r="H520" s="98">
        <f t="shared" si="3442"/>
        <v>0</v>
      </c>
      <c r="I520" s="98">
        <f t="shared" si="3442"/>
        <v>0</v>
      </c>
      <c r="J520" s="98">
        <f t="shared" si="3442"/>
        <v>0</v>
      </c>
      <c r="K520" s="98">
        <f t="shared" si="3442"/>
        <v>0</v>
      </c>
      <c r="L520" s="98">
        <f t="shared" si="3442"/>
        <v>0</v>
      </c>
      <c r="M520" s="98">
        <f t="shared" si="3442"/>
        <v>0</v>
      </c>
      <c r="N520" s="98">
        <f t="shared" si="3442"/>
        <v>0</v>
      </c>
      <c r="O520" s="98">
        <f t="shared" si="3442"/>
        <v>0</v>
      </c>
      <c r="P520" s="98">
        <f t="shared" si="3442"/>
        <v>0</v>
      </c>
      <c r="Q520" s="98">
        <f>IF($B521&lt;Q$10,0,IF($B521=Q$10,Q$13,SUM(Q518:Q519)))</f>
        <v>-6.9121597334742546E-11</v>
      </c>
      <c r="R520" s="98">
        <f t="shared" ref="R520:T520" si="3443">IF($B521&lt;R$10,0,IF($B521=R$10,R$13,SUM(R518:R519)))</f>
        <v>1.6825651982799172E-11</v>
      </c>
      <c r="S520" s="98">
        <f t="shared" si="3443"/>
        <v>-7.0485839387401938E-12</v>
      </c>
      <c r="T520" s="98">
        <f t="shared" si="3443"/>
        <v>2.0293100533308461E-11</v>
      </c>
      <c r="U520" s="98">
        <f>IF($B521&lt;U$10,0,IF($B521=U$10,U$13,SUM(U518:U519)))</f>
        <v>-1.2050804798491299E-11</v>
      </c>
      <c r="V520" s="98">
        <v>0</v>
      </c>
      <c r="W520" s="98">
        <f>IF($B521&lt;W$10,0,IF($B521=W$10,W$13,SUM(W518:W519)))</f>
        <v>0</v>
      </c>
      <c r="X520" s="111">
        <f t="shared" ref="X520:Y520" si="3444">IF($B521&lt;X$10,0,IF($B521=X$10,X$13,SUM(X518:X519)))</f>
        <v>0</v>
      </c>
      <c r="Y520" s="111">
        <f t="shared" si="3444"/>
        <v>0</v>
      </c>
      <c r="Z520" s="111">
        <f t="shared" si="2538"/>
        <v>0.12000000314037607</v>
      </c>
      <c r="AA520" s="111">
        <f>IF($B521&lt;AA$10,0,IF($B521=AA$10,AA$13,SUM(AA518:AA519)))</f>
        <v>7.2759576141834259E-12</v>
      </c>
      <c r="AB520" s="111">
        <f t="shared" si="2539"/>
        <v>0</v>
      </c>
      <c r="AC520" s="111">
        <f>IF($B521&lt;AC$10,0,IF($B521=AC$10,AC$13,SUM(AC518:AC519)))</f>
        <v>0</v>
      </c>
      <c r="AD520" s="111">
        <f t="shared" ref="AD520:AK520" si="3445">IF($B521&lt;AD$10,0,IF($B521=AD$10,AD$13,SUM(AD518:AD519)))</f>
        <v>14086.450555554615</v>
      </c>
      <c r="AE520" s="111">
        <f t="shared" si="3445"/>
        <v>166373.04272222065</v>
      </c>
      <c r="AF520" s="111">
        <f t="shared" si="3445"/>
        <v>73409.477944445534</v>
      </c>
      <c r="AG520" s="111">
        <f t="shared" si="3445"/>
        <v>286202.26433332794</v>
      </c>
      <c r="AH520" s="111">
        <f t="shared" si="3445"/>
        <v>84796.906277776347</v>
      </c>
      <c r="AI520" s="111">
        <f t="shared" si="3445"/>
        <v>172421.57455555198</v>
      </c>
      <c r="AJ520" s="111">
        <f t="shared" si="3445"/>
        <v>176421.601388885</v>
      </c>
      <c r="AK520" s="111">
        <f t="shared" si="3445"/>
        <v>82484.745444444357</v>
      </c>
      <c r="AL520" s="111">
        <f>IF($B521&lt;AL$10,0,IF($B521=AL$10,AL$13,SUM(AL518:AL519)))</f>
        <v>9259.1266666667652</v>
      </c>
      <c r="AM520" s="111">
        <f t="shared" ref="AM520:AO520" si="3446">IF($B521&lt;AM$10,0,IF($B521=AM$10,AM$13,SUM(AM518:AM519)))</f>
        <v>262081.68750000311</v>
      </c>
      <c r="AN520" s="111">
        <f t="shared" si="3446"/>
        <v>273576.40533333446</v>
      </c>
      <c r="AO520" s="111">
        <f t="shared" si="3446"/>
        <v>274545.18288888596</v>
      </c>
      <c r="AP520" s="111">
        <f>IF($B521&lt;AP$10,0,IF($B521=AP$10,AP$13,SUM(AP518:AP519)))</f>
        <v>33237.786166666869</v>
      </c>
      <c r="AQ520" s="111">
        <f>IF($B521&lt;AQ$10,0,IF($B521=AQ$10,AQ$13,SUM(AQ518:AQ519)))</f>
        <v>519128.4082777758</v>
      </c>
      <c r="AR520" s="111">
        <f t="shared" si="2743"/>
        <v>301955.11111111252</v>
      </c>
      <c r="AS520" s="111">
        <f t="shared" si="2744"/>
        <v>305980.41666666541</v>
      </c>
      <c r="AT520" s="111">
        <f t="shared" si="2745"/>
        <v>1751.0532777777653</v>
      </c>
      <c r="AU520" s="111">
        <f t="shared" si="2746"/>
        <v>4858.0803333332888</v>
      </c>
      <c r="AV520" s="111">
        <f t="shared" si="2747"/>
        <v>166868.14950000061</v>
      </c>
      <c r="AW520" s="111">
        <f t="shared" si="2748"/>
        <v>719385.15000000549</v>
      </c>
      <c r="AX520" s="111">
        <f>IF($B521&lt;AX$10,0,IF($B521=AX$10,AX$13,SUM(AX518:AX519)))</f>
        <v>189954.7560000011</v>
      </c>
      <c r="AY520" s="111">
        <f t="shared" ref="AY520:BF520" si="3447">IF($B521&lt;AY$10,0,IF($B521=AY$10,AY$13,SUM(AY518:AY519)))</f>
        <v>33764.934000000074</v>
      </c>
      <c r="AZ520" s="111">
        <f t="shared" si="3447"/>
        <v>70402.723999999725</v>
      </c>
      <c r="BA520" s="111">
        <f t="shared" si="3447"/>
        <v>1109395.9239999966</v>
      </c>
      <c r="BB520" s="111">
        <f t="shared" si="3447"/>
        <v>357231.57805555617</v>
      </c>
      <c r="BC520" s="111">
        <f t="shared" si="3447"/>
        <v>349979.83299999946</v>
      </c>
      <c r="BD520" s="111">
        <f t="shared" si="3447"/>
        <v>156241.53999999975</v>
      </c>
      <c r="BE520" s="111">
        <f t="shared" si="3447"/>
        <v>6557.2639999999956</v>
      </c>
      <c r="BF520" s="111">
        <f t="shared" si="3447"/>
        <v>35004.242000000042</v>
      </c>
      <c r="BG520" s="111">
        <f t="shared" ref="BG520:BJ520" si="3448">IF($B521&lt;BG$10,0,IF($B521=BG$10,BG$13,SUM(BG518:BG519)))</f>
        <v>781861.4493888889</v>
      </c>
      <c r="BH520" s="111">
        <f t="shared" ref="BH520:BI520" si="3449">IF($B521&lt;BH$10,0,IF($B521=BH$10,BH$13,SUM(BH518:BH519)))</f>
        <v>11790.328611111119</v>
      </c>
      <c r="BI520" s="111">
        <f t="shared" si="3449"/>
        <v>4043.3633333333437</v>
      </c>
      <c r="BJ520" s="111">
        <f t="shared" si="3448"/>
        <v>516666.66666666587</v>
      </c>
      <c r="BK520" s="111">
        <f t="shared" ref="BK520:BL520" si="3450">IF($B521&lt;BK$10,0,IF($B521=BK$10,BK$13,SUM(BK518:BK519)))</f>
        <v>1855555.5555555569</v>
      </c>
      <c r="BL520" s="111">
        <f t="shared" si="3450"/>
        <v>41782.222222222204</v>
      </c>
      <c r="BM520" s="111">
        <f t="shared" ref="BM520" si="3451">IF($B521&lt;BM$10,0,IF($B521=BM$10,BM$13,SUM(BM518:BM519)))</f>
        <v>82997.777777777796</v>
      </c>
      <c r="BN520" s="111">
        <f t="shared" si="2937"/>
        <v>9407272.8995555472</v>
      </c>
      <c r="BO520" s="111">
        <f>ROUND(BN520*'Link In'!$I$2,2)</f>
        <v>470363.64</v>
      </c>
      <c r="BP520" s="111">
        <f>ROUND((BN520-BO520)*'Link In'!$I$3,2)</f>
        <v>1876750.94</v>
      </c>
    </row>
    <row r="521" spans="1:68" outlineLevel="1" x14ac:dyDescent="0.25">
      <c r="A521" s="52">
        <f t="shared" si="3088"/>
        <v>234</v>
      </c>
      <c r="B521" s="102">
        <f>+B520+31</f>
        <v>46966</v>
      </c>
      <c r="C521" s="95" t="s">
        <v>15</v>
      </c>
      <c r="D521" s="96">
        <f t="shared" ref="D521:P521" si="3452">IF(OR($B521&lt;D$10,$B521&gt;D$11),0,IF($B521=D$11,-D520,-D$15))</f>
        <v>0</v>
      </c>
      <c r="E521" s="96">
        <f t="shared" si="3452"/>
        <v>0</v>
      </c>
      <c r="F521" s="96">
        <f t="shared" si="3452"/>
        <v>0</v>
      </c>
      <c r="G521" s="96">
        <f t="shared" si="3452"/>
        <v>0</v>
      </c>
      <c r="H521" s="96">
        <f t="shared" si="3452"/>
        <v>0</v>
      </c>
      <c r="I521" s="96">
        <f t="shared" si="3452"/>
        <v>0</v>
      </c>
      <c r="J521" s="96">
        <f t="shared" si="3452"/>
        <v>0</v>
      </c>
      <c r="K521" s="96">
        <f t="shared" si="3452"/>
        <v>0</v>
      </c>
      <c r="L521" s="96">
        <f t="shared" si="3452"/>
        <v>0</v>
      </c>
      <c r="M521" s="96">
        <f t="shared" si="3452"/>
        <v>0</v>
      </c>
      <c r="N521" s="96">
        <f t="shared" si="3452"/>
        <v>0</v>
      </c>
      <c r="O521" s="96">
        <f t="shared" si="3452"/>
        <v>0</v>
      </c>
      <c r="P521" s="96">
        <f t="shared" si="3452"/>
        <v>0</v>
      </c>
      <c r="Q521" s="96">
        <f>IF(OR($B521&lt;Q$10,$B521&gt;Q$11),0,IF($B521=Q$11,-Q520,-Q$15))</f>
        <v>0</v>
      </c>
      <c r="R521" s="96">
        <f t="shared" ref="R521:T521" si="3453">IF(OR($B521&lt;R$10,$B521&gt;R$11),0,IF($B521=R$11,-R520,-R$15))</f>
        <v>0</v>
      </c>
      <c r="S521" s="96">
        <f t="shared" si="3453"/>
        <v>0</v>
      </c>
      <c r="T521" s="96">
        <f t="shared" si="3453"/>
        <v>0</v>
      </c>
      <c r="U521" s="96">
        <v>0</v>
      </c>
      <c r="V521" s="96">
        <v>0</v>
      </c>
      <c r="W521" s="96">
        <v>0</v>
      </c>
      <c r="X521" s="114">
        <f t="shared" ref="X521:Z521" si="3454">IF(OR($B521&lt;X$10,$B521&gt;X$11),0,IF($B521=X$11,-X520,-X$15))</f>
        <v>0</v>
      </c>
      <c r="Y521" s="114">
        <f t="shared" si="3454"/>
        <v>0</v>
      </c>
      <c r="Z521" s="112">
        <f t="shared" si="3454"/>
        <v>0</v>
      </c>
      <c r="AA521" s="112">
        <f>IF(OR($B521&lt;AA$10,$B521&gt;AA$11),0,IF($B521=AA$11,-AA520,-AA$15))</f>
        <v>0</v>
      </c>
      <c r="AB521" s="112">
        <f t="shared" si="3340"/>
        <v>0</v>
      </c>
      <c r="AC521" s="112">
        <f>IF(OR($B521&lt;AC$10,$B521&gt;AC$11),0,IF($B521=AC$11,-AC520,-AC$15))</f>
        <v>0</v>
      </c>
      <c r="AD521" s="112">
        <f t="shared" ref="AD521:AK521" si="3455">IF(OR($B521&lt;AD$10,$B521&gt;AD$11),0,IF($B521=AD$11,-AD520,-AD$15))</f>
        <v>-2817.2901111111109</v>
      </c>
      <c r="AE521" s="112">
        <f t="shared" si="3455"/>
        <v>-4496.5687222222223</v>
      </c>
      <c r="AF521" s="112">
        <f t="shared" si="3455"/>
        <v>-1984.0399444444445</v>
      </c>
      <c r="AG521" s="112">
        <f t="shared" si="3455"/>
        <v>-7735.1963333333342</v>
      </c>
      <c r="AH521" s="112">
        <f t="shared" si="3455"/>
        <v>-2291.8082777777777</v>
      </c>
      <c r="AI521" s="112">
        <f t="shared" si="3455"/>
        <v>-4660.0425555555557</v>
      </c>
      <c r="AJ521" s="112">
        <f t="shared" si="3455"/>
        <v>-4768.1513888888885</v>
      </c>
      <c r="AK521" s="112">
        <f t="shared" si="3455"/>
        <v>-2229.3174444444444</v>
      </c>
      <c r="AL521" s="112">
        <f>IF(OR($B521&lt;AL$10,$B521&gt;AL$11),0,IF($B521=AL$11,-AL520,-AL$15))</f>
        <v>-250.24666666666667</v>
      </c>
      <c r="AM521" s="112">
        <f t="shared" ref="AM521:BF521" si="3456">IF(OR($B521&lt;AM$10,$B521&gt;AM$11),0,IF($B521=AM$11,-AM520,-AM$15))</f>
        <v>-5824.0375000000004</v>
      </c>
      <c r="AN521" s="112">
        <f t="shared" si="3456"/>
        <v>-4412.5226666666667</v>
      </c>
      <c r="AO521" s="112">
        <f t="shared" si="3456"/>
        <v>-4428.1481111111107</v>
      </c>
      <c r="AP521" s="112">
        <f t="shared" si="3456"/>
        <v>-468.13783333333333</v>
      </c>
      <c r="AQ521" s="112">
        <f t="shared" si="3456"/>
        <v>-7311.6677222222215</v>
      </c>
      <c r="AR521" s="112">
        <f t="shared" si="3456"/>
        <v>-4252.8888888888887</v>
      </c>
      <c r="AS521" s="112">
        <f t="shared" si="3456"/>
        <v>-4309.583333333333</v>
      </c>
      <c r="AT521" s="112">
        <f t="shared" si="3456"/>
        <v>-24.662722222222218</v>
      </c>
      <c r="AU521" s="112">
        <f t="shared" si="3456"/>
        <v>-68.423666666666662</v>
      </c>
      <c r="AV521" s="112">
        <f t="shared" si="3456"/>
        <v>-2060.100611111111</v>
      </c>
      <c r="AW521" s="112">
        <f t="shared" si="3456"/>
        <v>-7993.168333333334</v>
      </c>
      <c r="AX521" s="112">
        <f t="shared" si="3456"/>
        <v>-2183.3879999999999</v>
      </c>
      <c r="AY521" s="112">
        <f t="shared" si="3456"/>
        <v>-267.97566666666665</v>
      </c>
      <c r="AZ521" s="112">
        <f t="shared" si="3456"/>
        <v>-558.75177777777776</v>
      </c>
      <c r="BA521" s="112">
        <f t="shared" si="3456"/>
        <v>-8804.7295555555556</v>
      </c>
      <c r="BB521" s="112">
        <f t="shared" si="3456"/>
        <v>-2726.9586111111112</v>
      </c>
      <c r="BC521" s="112">
        <f t="shared" si="3456"/>
        <v>-2777.6177222222223</v>
      </c>
      <c r="BD521" s="112">
        <f t="shared" si="3456"/>
        <v>-1240.0122222222224</v>
      </c>
      <c r="BE521" s="112">
        <f t="shared" si="3456"/>
        <v>-52.041777777777781</v>
      </c>
      <c r="BF521" s="112">
        <f t="shared" si="3456"/>
        <v>-277.81144444444442</v>
      </c>
      <c r="BG521" s="112">
        <f t="shared" ref="BG521:BJ521" si="3457">IF(OR($B521&lt;BG$10,$B521&gt;BG$11),0,IF($B521=BG$11,-BG520,-BG$15))</f>
        <v>-5247.392277777778</v>
      </c>
      <c r="BH521" s="112">
        <f t="shared" ref="BH521:BI521" si="3458">IF(OR($B521&lt;BH$10,$B521&gt;BH$11),0,IF($B521=BH$11,-BH520,-BH$15))</f>
        <v>-79.129722222222227</v>
      </c>
      <c r="BI521" s="112">
        <f t="shared" si="3458"/>
        <v>-27.13666666666667</v>
      </c>
      <c r="BJ521" s="112">
        <f t="shared" si="3457"/>
        <v>-3333.3333333333335</v>
      </c>
      <c r="BK521" s="112">
        <f t="shared" ref="BK521:BL521" si="3459">IF(OR($B521&lt;BK$10,$B521&gt;BK$11),0,IF($B521=BK$11,-BK520,-BK$15))</f>
        <v>-11111.111111111111</v>
      </c>
      <c r="BL521" s="112">
        <f t="shared" si="3459"/>
        <v>-264.44444444444446</v>
      </c>
      <c r="BM521" s="112">
        <f t="shared" ref="BM521" si="3460">IF(OR($B521&lt;BM$10,$B521&gt;BM$11),0,IF($B521=BM$11,-BM520,-BM$15))</f>
        <v>-491.11111111111109</v>
      </c>
      <c r="BN521" s="112">
        <f t="shared" si="2937"/>
        <v>-111073.39272222226</v>
      </c>
      <c r="BO521" s="112">
        <f>ROUND(BN521*'Link In'!$I$2,2)</f>
        <v>-5553.67</v>
      </c>
      <c r="BP521" s="112">
        <f>ROUND((BN521-BO521)*'Link In'!$I$3,2)</f>
        <v>-22159.14</v>
      </c>
    </row>
    <row r="522" spans="1:68" ht="14.25" customHeight="1" outlineLevel="1" x14ac:dyDescent="0.25">
      <c r="A522" s="52">
        <f t="shared" si="2845"/>
        <v>135</v>
      </c>
      <c r="B522" s="94">
        <f>B521</f>
        <v>46966</v>
      </c>
      <c r="C522" s="115" t="s">
        <v>16</v>
      </c>
      <c r="D522" s="98">
        <f t="shared" ref="D522:P522" si="3461">IF($B523&lt;D$10,0,IF($B523=D$10,D$13,SUM(D520:D521)))</f>
        <v>0</v>
      </c>
      <c r="E522" s="98">
        <f t="shared" si="3461"/>
        <v>0</v>
      </c>
      <c r="F522" s="98">
        <f t="shared" si="3461"/>
        <v>0</v>
      </c>
      <c r="G522" s="98">
        <f t="shared" si="3461"/>
        <v>0</v>
      </c>
      <c r="H522" s="98">
        <f t="shared" si="3461"/>
        <v>0</v>
      </c>
      <c r="I522" s="98">
        <f t="shared" si="3461"/>
        <v>0</v>
      </c>
      <c r="J522" s="98">
        <f t="shared" si="3461"/>
        <v>0</v>
      </c>
      <c r="K522" s="98">
        <f t="shared" si="3461"/>
        <v>0</v>
      </c>
      <c r="L522" s="98">
        <f t="shared" si="3461"/>
        <v>0</v>
      </c>
      <c r="M522" s="98">
        <f t="shared" si="3461"/>
        <v>0</v>
      </c>
      <c r="N522" s="98">
        <f t="shared" si="3461"/>
        <v>0</v>
      </c>
      <c r="O522" s="98">
        <f t="shared" si="3461"/>
        <v>0</v>
      </c>
      <c r="P522" s="98">
        <f t="shared" si="3461"/>
        <v>0</v>
      </c>
      <c r="Q522" s="98">
        <f>IF($B523&lt;Q$10,0,IF($B523=Q$10,Q$13,SUM(Q520:Q521)))</f>
        <v>-6.9121597334742546E-11</v>
      </c>
      <c r="R522" s="98">
        <f t="shared" ref="R522:T522" si="3462">IF($B523&lt;R$10,0,IF($B523=R$10,R$13,SUM(R520:R521)))</f>
        <v>1.6825651982799172E-11</v>
      </c>
      <c r="S522" s="98">
        <f t="shared" si="3462"/>
        <v>-7.0485839387401938E-12</v>
      </c>
      <c r="T522" s="98">
        <f t="shared" si="3462"/>
        <v>2.0293100533308461E-11</v>
      </c>
      <c r="U522" s="98">
        <f>IF($B523&lt;U$10,0,IF($B523=U$10,U$13,SUM(U520:U521)))</f>
        <v>-1.2050804798491299E-11</v>
      </c>
      <c r="V522" s="98">
        <v>0</v>
      </c>
      <c r="W522" s="98">
        <f>IF($B523&lt;W$10,0,IF($B523=W$10,W$13,SUM(W520:W521)))</f>
        <v>0</v>
      </c>
      <c r="X522" s="111">
        <f t="shared" ref="X522:Y522" si="3463">IF($B523&lt;X$10,0,IF($B523=X$10,X$13,SUM(X520:X521)))</f>
        <v>0</v>
      </c>
      <c r="Y522" s="111">
        <f t="shared" si="3463"/>
        <v>0</v>
      </c>
      <c r="Z522" s="111">
        <f t="shared" si="2538"/>
        <v>0.12000000314037607</v>
      </c>
      <c r="AA522" s="111">
        <f>IF($B523&lt;AA$10,0,IF($B523=AA$10,AA$13,SUM(AA520:AA521)))</f>
        <v>7.2759576141834259E-12</v>
      </c>
      <c r="AB522" s="111">
        <f t="shared" si="2539"/>
        <v>0</v>
      </c>
      <c r="AC522" s="111">
        <f>IF($B523&lt;AC$10,0,IF($B523=AC$10,AC$13,SUM(AC520:AC521)))</f>
        <v>0</v>
      </c>
      <c r="AD522" s="111">
        <f t="shared" ref="AD522:AK522" si="3464">IF($B523&lt;AD$10,0,IF($B523=AD$10,AD$13,SUM(AD520:AD521)))</f>
        <v>11269.160444443503</v>
      </c>
      <c r="AE522" s="111">
        <f t="shared" si="3464"/>
        <v>161876.47399999842</v>
      </c>
      <c r="AF522" s="111">
        <f t="shared" si="3464"/>
        <v>71425.438000001086</v>
      </c>
      <c r="AG522" s="111">
        <f t="shared" si="3464"/>
        <v>278467.06799999462</v>
      </c>
      <c r="AH522" s="111">
        <f t="shared" si="3464"/>
        <v>82505.097999998572</v>
      </c>
      <c r="AI522" s="111">
        <f t="shared" si="3464"/>
        <v>167761.53199999643</v>
      </c>
      <c r="AJ522" s="111">
        <f t="shared" si="3464"/>
        <v>171653.44999999611</v>
      </c>
      <c r="AK522" s="111">
        <f t="shared" si="3464"/>
        <v>80255.427999999913</v>
      </c>
      <c r="AL522" s="111">
        <f>IF($B523&lt;AL$10,0,IF($B523=AL$10,AL$13,SUM(AL520:AL521)))</f>
        <v>9008.8800000000992</v>
      </c>
      <c r="AM522" s="111">
        <f t="shared" ref="AM522:AO522" si="3465">IF($B523&lt;AM$10,0,IF($B523=AM$10,AM$13,SUM(AM520:AM521)))</f>
        <v>256257.65000000311</v>
      </c>
      <c r="AN522" s="111">
        <f t="shared" si="3465"/>
        <v>269163.88266666781</v>
      </c>
      <c r="AO522" s="111">
        <f t="shared" si="3465"/>
        <v>270117.03477777482</v>
      </c>
      <c r="AP522" s="111">
        <f>IF($B523&lt;AP$10,0,IF($B523=AP$10,AP$13,SUM(AP520:AP521)))</f>
        <v>32769.648333333535</v>
      </c>
      <c r="AQ522" s="111">
        <f>IF($B523&lt;AQ$10,0,IF($B523=AQ$10,AQ$13,SUM(AQ520:AQ521)))</f>
        <v>511816.74055555358</v>
      </c>
      <c r="AR522" s="111">
        <f t="shared" si="2743"/>
        <v>297702.22222222365</v>
      </c>
      <c r="AS522" s="111">
        <f t="shared" si="2744"/>
        <v>301670.83333333209</v>
      </c>
      <c r="AT522" s="111">
        <f t="shared" si="2745"/>
        <v>1726.390555555543</v>
      </c>
      <c r="AU522" s="111">
        <f t="shared" si="2746"/>
        <v>4789.6566666666222</v>
      </c>
      <c r="AV522" s="111">
        <f t="shared" si="2747"/>
        <v>164808.04888888949</v>
      </c>
      <c r="AW522" s="111">
        <f t="shared" si="2748"/>
        <v>711391.98166667216</v>
      </c>
      <c r="AX522" s="111">
        <f>IF($B523&lt;AX$10,0,IF($B523=AX$10,AX$13,SUM(AX520:AX521)))</f>
        <v>187771.36800000109</v>
      </c>
      <c r="AY522" s="111">
        <f t="shared" ref="AY522:BF522" si="3466">IF($B523&lt;AY$10,0,IF($B523=AY$10,AY$13,SUM(AY520:AY521)))</f>
        <v>33496.958333333409</v>
      </c>
      <c r="AZ522" s="111">
        <f t="shared" si="3466"/>
        <v>69843.972222221943</v>
      </c>
      <c r="BA522" s="111">
        <f t="shared" si="3466"/>
        <v>1100591.194444441</v>
      </c>
      <c r="BB522" s="111">
        <f t="shared" si="3466"/>
        <v>354504.61944444507</v>
      </c>
      <c r="BC522" s="111">
        <f t="shared" si="3466"/>
        <v>347202.21527777723</v>
      </c>
      <c r="BD522" s="111">
        <f t="shared" si="3466"/>
        <v>155001.52777777752</v>
      </c>
      <c r="BE522" s="111">
        <f t="shared" si="3466"/>
        <v>6505.2222222222181</v>
      </c>
      <c r="BF522" s="111">
        <f t="shared" si="3466"/>
        <v>34726.430555555598</v>
      </c>
      <c r="BG522" s="111">
        <f t="shared" ref="BG522:BJ522" si="3467">IF($B523&lt;BG$10,0,IF($B523=BG$10,BG$13,SUM(BG520:BG521)))</f>
        <v>776614.05711111112</v>
      </c>
      <c r="BH522" s="111">
        <f t="shared" ref="BH522:BI522" si="3468">IF($B523&lt;BH$10,0,IF($B523=BH$10,BH$13,SUM(BH520:BH521)))</f>
        <v>11711.198888888897</v>
      </c>
      <c r="BI522" s="111">
        <f t="shared" si="3468"/>
        <v>4016.2266666666769</v>
      </c>
      <c r="BJ522" s="111">
        <f t="shared" si="3467"/>
        <v>513333.33333333256</v>
      </c>
      <c r="BK522" s="111">
        <f t="shared" ref="BK522:BL522" si="3469">IF($B523&lt;BK$10,0,IF($B523=BK$10,BK$13,SUM(BK520:BK521)))</f>
        <v>1844444.4444444459</v>
      </c>
      <c r="BL522" s="111">
        <f t="shared" si="3469"/>
        <v>41517.777777777759</v>
      </c>
      <c r="BM522" s="111">
        <f t="shared" ref="BM522" si="3470">IF($B523&lt;BM$10,0,IF($B523=BM$10,BM$13,SUM(BM520:BM521)))</f>
        <v>82506.666666666686</v>
      </c>
      <c r="BN522" s="111">
        <f t="shared" si="2937"/>
        <v>9296199.5068333242</v>
      </c>
      <c r="BO522" s="111">
        <f>ROUND(BN522*'Link In'!$I$2,2)</f>
        <v>464809.98</v>
      </c>
      <c r="BP522" s="111">
        <f>ROUND((BN522-BO522)*'Link In'!$I$3,2)</f>
        <v>1854591.8</v>
      </c>
    </row>
    <row r="523" spans="1:68" outlineLevel="1" x14ac:dyDescent="0.25">
      <c r="A523" s="52">
        <f t="shared" si="3088"/>
        <v>235</v>
      </c>
      <c r="B523" s="102">
        <f>+B522+31</f>
        <v>46997</v>
      </c>
      <c r="C523" s="95" t="s">
        <v>15</v>
      </c>
      <c r="D523" s="96">
        <f t="shared" ref="D523:P523" si="3471">IF(OR($B523&lt;D$10,$B523&gt;D$11),0,IF($B523=D$11,-D522,-D$15))</f>
        <v>0</v>
      </c>
      <c r="E523" s="96">
        <f t="shared" si="3471"/>
        <v>0</v>
      </c>
      <c r="F523" s="96">
        <f t="shared" si="3471"/>
        <v>0</v>
      </c>
      <c r="G523" s="96">
        <f t="shared" si="3471"/>
        <v>0</v>
      </c>
      <c r="H523" s="96">
        <f t="shared" si="3471"/>
        <v>0</v>
      </c>
      <c r="I523" s="96">
        <f t="shared" si="3471"/>
        <v>0</v>
      </c>
      <c r="J523" s="96">
        <f t="shared" si="3471"/>
        <v>0</v>
      </c>
      <c r="K523" s="96">
        <f t="shared" si="3471"/>
        <v>0</v>
      </c>
      <c r="L523" s="96">
        <f t="shared" si="3471"/>
        <v>0</v>
      </c>
      <c r="M523" s="96">
        <f t="shared" si="3471"/>
        <v>0</v>
      </c>
      <c r="N523" s="96">
        <f t="shared" si="3471"/>
        <v>0</v>
      </c>
      <c r="O523" s="96">
        <f t="shared" si="3471"/>
        <v>0</v>
      </c>
      <c r="P523" s="96">
        <f t="shared" si="3471"/>
        <v>0</v>
      </c>
      <c r="Q523" s="96">
        <f>IF(OR($B523&lt;Q$10,$B523&gt;Q$11),0,IF($B523=Q$11,-Q522,-Q$15))</f>
        <v>0</v>
      </c>
      <c r="R523" s="96">
        <f t="shared" ref="R523:T523" si="3472">IF(OR($B523&lt;R$10,$B523&gt;R$11),0,IF($B523=R$11,-R522,-R$15))</f>
        <v>0</v>
      </c>
      <c r="S523" s="96">
        <f t="shared" si="3472"/>
        <v>0</v>
      </c>
      <c r="T523" s="96">
        <f t="shared" si="3472"/>
        <v>0</v>
      </c>
      <c r="U523" s="96">
        <v>0</v>
      </c>
      <c r="V523" s="96">
        <v>0</v>
      </c>
      <c r="W523" s="96">
        <v>0</v>
      </c>
      <c r="X523" s="114">
        <f t="shared" ref="X523:Z523" si="3473">IF(OR($B523&lt;X$10,$B523&gt;X$11),0,IF($B523=X$11,-X522,-X$15))</f>
        <v>0</v>
      </c>
      <c r="Y523" s="114">
        <f t="shared" si="3473"/>
        <v>0</v>
      </c>
      <c r="Z523" s="112">
        <f t="shared" si="3473"/>
        <v>0</v>
      </c>
      <c r="AA523" s="112">
        <f>IF(OR($B523&lt;AA$10,$B523&gt;AA$11),0,IF($B523=AA$11,-AA522,-AA$15))</f>
        <v>0</v>
      </c>
      <c r="AB523" s="112">
        <f t="shared" si="3340"/>
        <v>0</v>
      </c>
      <c r="AC523" s="112">
        <f>IF(OR($B523&lt;AC$10,$B523&gt;AC$11),0,IF($B523=AC$11,-AC522,-AC$15))</f>
        <v>0</v>
      </c>
      <c r="AD523" s="112">
        <f t="shared" ref="AD523:AK523" si="3474">IF(OR($B523&lt;AD$10,$B523&gt;AD$11),0,IF($B523=AD$11,-AD522,-AD$15))</f>
        <v>-2817.2901111111109</v>
      </c>
      <c r="AE523" s="112">
        <f t="shared" si="3474"/>
        <v>-4496.5687222222223</v>
      </c>
      <c r="AF523" s="112">
        <f t="shared" si="3474"/>
        <v>-1984.0399444444445</v>
      </c>
      <c r="AG523" s="112">
        <f t="shared" si="3474"/>
        <v>-7735.1963333333342</v>
      </c>
      <c r="AH523" s="112">
        <f t="shared" si="3474"/>
        <v>-2291.8082777777777</v>
      </c>
      <c r="AI523" s="112">
        <f t="shared" si="3474"/>
        <v>-4660.0425555555557</v>
      </c>
      <c r="AJ523" s="112">
        <f t="shared" si="3474"/>
        <v>-4768.1513888888885</v>
      </c>
      <c r="AK523" s="112">
        <f t="shared" si="3474"/>
        <v>-2229.3174444444444</v>
      </c>
      <c r="AL523" s="112">
        <f>IF(OR($B523&lt;AL$10,$B523&gt;AL$11),0,IF($B523=AL$11,-AL522,-AL$15))</f>
        <v>-250.24666666666667</v>
      </c>
      <c r="AM523" s="112">
        <f t="shared" ref="AM523:BF523" si="3475">IF(OR($B523&lt;AM$10,$B523&gt;AM$11),0,IF($B523=AM$11,-AM522,-AM$15))</f>
        <v>-5824.0375000000004</v>
      </c>
      <c r="AN523" s="112">
        <f t="shared" si="3475"/>
        <v>-4412.5226666666667</v>
      </c>
      <c r="AO523" s="112">
        <f t="shared" si="3475"/>
        <v>-4428.1481111111107</v>
      </c>
      <c r="AP523" s="112">
        <f t="shared" si="3475"/>
        <v>-468.13783333333333</v>
      </c>
      <c r="AQ523" s="112">
        <f t="shared" si="3475"/>
        <v>-7311.6677222222215</v>
      </c>
      <c r="AR523" s="112">
        <f t="shared" si="3475"/>
        <v>-4252.8888888888887</v>
      </c>
      <c r="AS523" s="112">
        <f t="shared" si="3475"/>
        <v>-4309.583333333333</v>
      </c>
      <c r="AT523" s="112">
        <f t="shared" si="3475"/>
        <v>-24.662722222222218</v>
      </c>
      <c r="AU523" s="112">
        <f t="shared" si="3475"/>
        <v>-68.423666666666662</v>
      </c>
      <c r="AV523" s="112">
        <f t="shared" si="3475"/>
        <v>-2060.100611111111</v>
      </c>
      <c r="AW523" s="112">
        <f t="shared" si="3475"/>
        <v>-7993.168333333334</v>
      </c>
      <c r="AX523" s="112">
        <f t="shared" si="3475"/>
        <v>-2183.3879999999999</v>
      </c>
      <c r="AY523" s="112">
        <f t="shared" si="3475"/>
        <v>-267.97566666666665</v>
      </c>
      <c r="AZ523" s="112">
        <f t="shared" si="3475"/>
        <v>-558.75177777777776</v>
      </c>
      <c r="BA523" s="112">
        <f t="shared" si="3475"/>
        <v>-8804.7295555555556</v>
      </c>
      <c r="BB523" s="112">
        <f t="shared" si="3475"/>
        <v>-2726.9586111111112</v>
      </c>
      <c r="BC523" s="112">
        <f t="shared" si="3475"/>
        <v>-2777.6177222222223</v>
      </c>
      <c r="BD523" s="112">
        <f t="shared" si="3475"/>
        <v>-1240.0122222222224</v>
      </c>
      <c r="BE523" s="112">
        <f t="shared" si="3475"/>
        <v>-52.041777777777781</v>
      </c>
      <c r="BF523" s="112">
        <f t="shared" si="3475"/>
        <v>-277.81144444444442</v>
      </c>
      <c r="BG523" s="112">
        <f t="shared" ref="BG523:BJ523" si="3476">IF(OR($B523&lt;BG$10,$B523&gt;BG$11),0,IF($B523=BG$11,-BG522,-BG$15))</f>
        <v>-5247.392277777778</v>
      </c>
      <c r="BH523" s="112">
        <f t="shared" ref="BH523:BI523" si="3477">IF(OR($B523&lt;BH$10,$B523&gt;BH$11),0,IF($B523=BH$11,-BH522,-BH$15))</f>
        <v>-79.129722222222227</v>
      </c>
      <c r="BI523" s="112">
        <f t="shared" si="3477"/>
        <v>-27.13666666666667</v>
      </c>
      <c r="BJ523" s="112">
        <f t="shared" si="3476"/>
        <v>-3333.3333333333335</v>
      </c>
      <c r="BK523" s="112">
        <f t="shared" ref="BK523:BL523" si="3478">IF(OR($B523&lt;BK$10,$B523&gt;BK$11),0,IF($B523=BK$11,-BK522,-BK$15))</f>
        <v>-11111.111111111111</v>
      </c>
      <c r="BL523" s="112">
        <f t="shared" si="3478"/>
        <v>-264.44444444444446</v>
      </c>
      <c r="BM523" s="112">
        <f t="shared" ref="BM523" si="3479">IF(OR($B523&lt;BM$10,$B523&gt;BM$11),0,IF($B523=BM$11,-BM522,-BM$15))</f>
        <v>-491.11111111111109</v>
      </c>
      <c r="BN523" s="112">
        <f t="shared" si="2937"/>
        <v>-111073.39272222226</v>
      </c>
      <c r="BO523" s="112">
        <f>ROUND(BN523*'Link In'!$I$2,2)</f>
        <v>-5553.67</v>
      </c>
      <c r="BP523" s="112">
        <f>ROUND((BN523-BO523)*'Link In'!$I$3,2)</f>
        <v>-22159.14</v>
      </c>
    </row>
    <row r="524" spans="1:68" ht="14.25" customHeight="1" outlineLevel="1" x14ac:dyDescent="0.25">
      <c r="A524" s="52">
        <f t="shared" si="2845"/>
        <v>136</v>
      </c>
      <c r="B524" s="94">
        <f>B523</f>
        <v>46997</v>
      </c>
      <c r="C524" s="115" t="s">
        <v>16</v>
      </c>
      <c r="D524" s="98">
        <f t="shared" ref="D524:P524" si="3480">IF($B525&lt;D$10,0,IF($B525=D$10,D$13,SUM(D522:D523)))</f>
        <v>0</v>
      </c>
      <c r="E524" s="98">
        <f t="shared" si="3480"/>
        <v>0</v>
      </c>
      <c r="F524" s="98">
        <f t="shared" si="3480"/>
        <v>0</v>
      </c>
      <c r="G524" s="98">
        <f t="shared" si="3480"/>
        <v>0</v>
      </c>
      <c r="H524" s="98">
        <f t="shared" si="3480"/>
        <v>0</v>
      </c>
      <c r="I524" s="98">
        <f t="shared" si="3480"/>
        <v>0</v>
      </c>
      <c r="J524" s="98">
        <f t="shared" si="3480"/>
        <v>0</v>
      </c>
      <c r="K524" s="98">
        <f t="shared" si="3480"/>
        <v>0</v>
      </c>
      <c r="L524" s="98">
        <f t="shared" si="3480"/>
        <v>0</v>
      </c>
      <c r="M524" s="98">
        <f t="shared" si="3480"/>
        <v>0</v>
      </c>
      <c r="N524" s="98">
        <f t="shared" si="3480"/>
        <v>0</v>
      </c>
      <c r="O524" s="98">
        <f t="shared" si="3480"/>
        <v>0</v>
      </c>
      <c r="P524" s="98">
        <f t="shared" si="3480"/>
        <v>0</v>
      </c>
      <c r="Q524" s="98">
        <f>IF($B525&lt;Q$10,0,IF($B525=Q$10,Q$13,SUM(Q522:Q523)))</f>
        <v>-6.9121597334742546E-11</v>
      </c>
      <c r="R524" s="98">
        <f t="shared" ref="R524:T524" si="3481">IF($B525&lt;R$10,0,IF($B525=R$10,R$13,SUM(R522:R523)))</f>
        <v>1.6825651982799172E-11</v>
      </c>
      <c r="S524" s="98">
        <f t="shared" si="3481"/>
        <v>-7.0485839387401938E-12</v>
      </c>
      <c r="T524" s="98">
        <f t="shared" si="3481"/>
        <v>2.0293100533308461E-11</v>
      </c>
      <c r="U524" s="98">
        <f>IF($B525&lt;U$10,0,IF($B525=U$10,U$13,SUM(U522:U523)))</f>
        <v>-1.2050804798491299E-11</v>
      </c>
      <c r="V524" s="98">
        <v>0</v>
      </c>
      <c r="W524" s="98">
        <f>IF($B525&lt;W$10,0,IF($B525=W$10,W$13,SUM(W522:W523)))</f>
        <v>0</v>
      </c>
      <c r="X524" s="111">
        <f t="shared" ref="X524:Y524" si="3482">IF($B525&lt;X$10,0,IF($B525=X$10,X$13,SUM(X522:X523)))</f>
        <v>0</v>
      </c>
      <c r="Y524" s="111">
        <f t="shared" si="3482"/>
        <v>0</v>
      </c>
      <c r="Z524" s="111">
        <f t="shared" si="2538"/>
        <v>0.12000000314037607</v>
      </c>
      <c r="AA524" s="111">
        <f>IF($B525&lt;AA$10,0,IF($B525=AA$10,AA$13,SUM(AA522:AA523)))</f>
        <v>7.2759576141834259E-12</v>
      </c>
      <c r="AB524" s="111">
        <f t="shared" si="2539"/>
        <v>0</v>
      </c>
      <c r="AC524" s="111">
        <f>IF($B525&lt;AC$10,0,IF($B525=AC$10,AC$13,SUM(AC522:AC523)))</f>
        <v>0</v>
      </c>
      <c r="AD524" s="111">
        <f t="shared" ref="AD524:AK524" si="3483">IF($B525&lt;AD$10,0,IF($B525=AD$10,AD$13,SUM(AD522:AD523)))</f>
        <v>8451.870333332392</v>
      </c>
      <c r="AE524" s="111">
        <f t="shared" si="3483"/>
        <v>157379.90527777618</v>
      </c>
      <c r="AF524" s="111">
        <f t="shared" si="3483"/>
        <v>69441.398055556638</v>
      </c>
      <c r="AG524" s="111">
        <f t="shared" si="3483"/>
        <v>270731.87166666129</v>
      </c>
      <c r="AH524" s="111">
        <f t="shared" si="3483"/>
        <v>80213.289722220798</v>
      </c>
      <c r="AI524" s="111">
        <f t="shared" si="3483"/>
        <v>163101.48944444087</v>
      </c>
      <c r="AJ524" s="111">
        <f t="shared" si="3483"/>
        <v>166885.29861110722</v>
      </c>
      <c r="AK524" s="111">
        <f t="shared" si="3483"/>
        <v>78026.110555555468</v>
      </c>
      <c r="AL524" s="111">
        <f>IF($B525&lt;AL$10,0,IF($B525=AL$10,AL$13,SUM(AL522:AL523)))</f>
        <v>8758.6333333334333</v>
      </c>
      <c r="AM524" s="111">
        <f t="shared" ref="AM524:AO524" si="3484">IF($B525&lt;AM$10,0,IF($B525=AM$10,AM$13,SUM(AM522:AM523)))</f>
        <v>250433.6125000031</v>
      </c>
      <c r="AN524" s="111">
        <f t="shared" si="3484"/>
        <v>264751.36000000115</v>
      </c>
      <c r="AO524" s="111">
        <f t="shared" si="3484"/>
        <v>265688.88666666369</v>
      </c>
      <c r="AP524" s="111">
        <f>IF($B525&lt;AP$10,0,IF($B525=AP$10,AP$13,SUM(AP522:AP523)))</f>
        <v>32301.5105000002</v>
      </c>
      <c r="AQ524" s="111">
        <f>IF($B525&lt;AQ$10,0,IF($B525=AQ$10,AQ$13,SUM(AQ522:AQ523)))</f>
        <v>504505.07283333136</v>
      </c>
      <c r="AR524" s="111">
        <f t="shared" si="2743"/>
        <v>293449.33333333477</v>
      </c>
      <c r="AS524" s="111">
        <f t="shared" si="2744"/>
        <v>297361.24999999878</v>
      </c>
      <c r="AT524" s="111">
        <f t="shared" si="2745"/>
        <v>1701.7278333333206</v>
      </c>
      <c r="AU524" s="111">
        <f t="shared" si="2746"/>
        <v>4721.2329999999556</v>
      </c>
      <c r="AV524" s="111">
        <f t="shared" si="2747"/>
        <v>162747.94827777837</v>
      </c>
      <c r="AW524" s="111">
        <f t="shared" si="2748"/>
        <v>703398.81333333883</v>
      </c>
      <c r="AX524" s="111">
        <f>IF($B525&lt;AX$10,0,IF($B525=AX$10,AX$13,SUM(AX522:AX523)))</f>
        <v>185587.98000000109</v>
      </c>
      <c r="AY524" s="111">
        <f t="shared" ref="AY524:BF524" si="3485">IF($B525&lt;AY$10,0,IF($B525=AY$10,AY$13,SUM(AY522:AY523)))</f>
        <v>33228.982666666743</v>
      </c>
      <c r="AZ524" s="111">
        <f t="shared" si="3485"/>
        <v>69285.22044444416</v>
      </c>
      <c r="BA524" s="111">
        <f t="shared" si="3485"/>
        <v>1091786.4648888854</v>
      </c>
      <c r="BB524" s="111">
        <f t="shared" si="3485"/>
        <v>351777.66083333397</v>
      </c>
      <c r="BC524" s="111">
        <f t="shared" si="3485"/>
        <v>344424.597555555</v>
      </c>
      <c r="BD524" s="111">
        <f t="shared" si="3485"/>
        <v>153761.51555555529</v>
      </c>
      <c r="BE524" s="111">
        <f t="shared" si="3485"/>
        <v>6453.1804444444406</v>
      </c>
      <c r="BF524" s="111">
        <f t="shared" si="3485"/>
        <v>34448.619111111155</v>
      </c>
      <c r="BG524" s="111">
        <f t="shared" ref="BG524:BJ524" si="3486">IF($B525&lt;BG$10,0,IF($B525=BG$10,BG$13,SUM(BG522:BG523)))</f>
        <v>771366.66483333334</v>
      </c>
      <c r="BH524" s="111">
        <f t="shared" ref="BH524:BI524" si="3487">IF($B525&lt;BH$10,0,IF($B525=BH$10,BH$13,SUM(BH522:BH523)))</f>
        <v>11632.069166666675</v>
      </c>
      <c r="BI524" s="111">
        <f t="shared" si="3487"/>
        <v>3989.0900000000101</v>
      </c>
      <c r="BJ524" s="111">
        <f t="shared" si="3486"/>
        <v>509999.99999999924</v>
      </c>
      <c r="BK524" s="111">
        <f t="shared" ref="BK524:BL524" si="3488">IF($B525&lt;BK$10,0,IF($B525=BK$10,BK$13,SUM(BK522:BK523)))</f>
        <v>1833333.3333333349</v>
      </c>
      <c r="BL524" s="111">
        <f t="shared" si="3488"/>
        <v>41253.333333333314</v>
      </c>
      <c r="BM524" s="111">
        <f t="shared" ref="BM524" si="3489">IF($B525&lt;BM$10,0,IF($B525=BM$10,BM$13,SUM(BM522:BM523)))</f>
        <v>82015.555555555577</v>
      </c>
      <c r="BN524" s="111">
        <f t="shared" si="2937"/>
        <v>9185126.1141111031</v>
      </c>
      <c r="BO524" s="111">
        <f>ROUND(BN524*'Link In'!$I$2,2)</f>
        <v>459256.31</v>
      </c>
      <c r="BP524" s="111">
        <f>ROUND((BN524-BO524)*'Link In'!$I$3,2)</f>
        <v>1832432.66</v>
      </c>
    </row>
    <row r="525" spans="1:68" outlineLevel="1" x14ac:dyDescent="0.25">
      <c r="A525" s="52">
        <f t="shared" si="3088"/>
        <v>236</v>
      </c>
      <c r="B525" s="102">
        <f>+B524+31</f>
        <v>47028</v>
      </c>
      <c r="C525" s="95" t="s">
        <v>15</v>
      </c>
      <c r="D525" s="96">
        <f t="shared" ref="D525:P525" si="3490">IF(OR($B525&lt;D$10,$B525&gt;D$11),0,IF($B525=D$11,-D524,-D$15))</f>
        <v>0</v>
      </c>
      <c r="E525" s="96">
        <f t="shared" si="3490"/>
        <v>0</v>
      </c>
      <c r="F525" s="96">
        <f t="shared" si="3490"/>
        <v>0</v>
      </c>
      <c r="G525" s="96">
        <f t="shared" si="3490"/>
        <v>0</v>
      </c>
      <c r="H525" s="96">
        <f t="shared" si="3490"/>
        <v>0</v>
      </c>
      <c r="I525" s="96">
        <f t="shared" si="3490"/>
        <v>0</v>
      </c>
      <c r="J525" s="96">
        <f t="shared" si="3490"/>
        <v>0</v>
      </c>
      <c r="K525" s="96">
        <f t="shared" si="3490"/>
        <v>0</v>
      </c>
      <c r="L525" s="96">
        <f t="shared" si="3490"/>
        <v>0</v>
      </c>
      <c r="M525" s="96">
        <f t="shared" si="3490"/>
        <v>0</v>
      </c>
      <c r="N525" s="96">
        <f t="shared" si="3490"/>
        <v>0</v>
      </c>
      <c r="O525" s="96">
        <f t="shared" si="3490"/>
        <v>0</v>
      </c>
      <c r="P525" s="96">
        <f t="shared" si="3490"/>
        <v>0</v>
      </c>
      <c r="Q525" s="96">
        <f>IF(OR($B525&lt;Q$10,$B525&gt;Q$11),0,IF($B525=Q$11,-Q524,-Q$15))</f>
        <v>0</v>
      </c>
      <c r="R525" s="96">
        <f t="shared" ref="R525:T525" si="3491">IF(OR($B525&lt;R$10,$B525&gt;R$11),0,IF($B525=R$11,-R524,-R$15))</f>
        <v>0</v>
      </c>
      <c r="S525" s="96">
        <f t="shared" si="3491"/>
        <v>0</v>
      </c>
      <c r="T525" s="96">
        <f t="shared" si="3491"/>
        <v>0</v>
      </c>
      <c r="U525" s="96">
        <v>0</v>
      </c>
      <c r="V525" s="96">
        <v>0</v>
      </c>
      <c r="W525" s="96">
        <v>0</v>
      </c>
      <c r="X525" s="114">
        <f t="shared" ref="X525:Z525" si="3492">IF(OR($B525&lt;X$10,$B525&gt;X$11),0,IF($B525=X$11,-X524,-X$15))</f>
        <v>0</v>
      </c>
      <c r="Y525" s="114">
        <f t="shared" si="3492"/>
        <v>0</v>
      </c>
      <c r="Z525" s="112">
        <f t="shared" si="3492"/>
        <v>0</v>
      </c>
      <c r="AA525" s="112">
        <f>IF(OR($B525&lt;AA$10,$B525&gt;AA$11),0,IF($B525=AA$11,-AA524,-AA$15))</f>
        <v>0</v>
      </c>
      <c r="AB525" s="112">
        <f t="shared" si="3340"/>
        <v>0</v>
      </c>
      <c r="AC525" s="112">
        <f>IF(OR($B525&lt;AC$10,$B525&gt;AC$11),0,IF($B525=AC$11,-AC524,-AC$15))</f>
        <v>0</v>
      </c>
      <c r="AD525" s="112">
        <f t="shared" ref="AD525:AK525" si="3493">IF(OR($B525&lt;AD$10,$B525&gt;AD$11),0,IF($B525=AD$11,-AD524,-AD$15))</f>
        <v>-2817.2901111111109</v>
      </c>
      <c r="AE525" s="112">
        <f t="shared" si="3493"/>
        <v>-4496.5687222222223</v>
      </c>
      <c r="AF525" s="112">
        <f t="shared" si="3493"/>
        <v>-1984.0399444444445</v>
      </c>
      <c r="AG525" s="112">
        <f t="shared" si="3493"/>
        <v>-7735.1963333333342</v>
      </c>
      <c r="AH525" s="112">
        <f t="shared" si="3493"/>
        <v>-2291.8082777777777</v>
      </c>
      <c r="AI525" s="112">
        <f t="shared" si="3493"/>
        <v>-4660.0425555555557</v>
      </c>
      <c r="AJ525" s="112">
        <f t="shared" si="3493"/>
        <v>-4768.1513888888885</v>
      </c>
      <c r="AK525" s="112">
        <f t="shared" si="3493"/>
        <v>-2229.3174444444444</v>
      </c>
      <c r="AL525" s="112">
        <f>IF(OR($B525&lt;AL$10,$B525&gt;AL$11),0,IF($B525=AL$11,-AL524,-AL$15))</f>
        <v>-250.24666666666667</v>
      </c>
      <c r="AM525" s="112">
        <f t="shared" ref="AM525:BF525" si="3494">IF(OR($B525&lt;AM$10,$B525&gt;AM$11),0,IF($B525=AM$11,-AM524,-AM$15))</f>
        <v>-5824.0375000000004</v>
      </c>
      <c r="AN525" s="112">
        <f t="shared" si="3494"/>
        <v>-4412.5226666666667</v>
      </c>
      <c r="AO525" s="112">
        <f t="shared" si="3494"/>
        <v>-4428.1481111111107</v>
      </c>
      <c r="AP525" s="112">
        <f t="shared" si="3494"/>
        <v>-468.13783333333333</v>
      </c>
      <c r="AQ525" s="112">
        <f t="shared" si="3494"/>
        <v>-7311.6677222222215</v>
      </c>
      <c r="AR525" s="112">
        <f t="shared" si="3494"/>
        <v>-4252.8888888888887</v>
      </c>
      <c r="AS525" s="112">
        <f t="shared" si="3494"/>
        <v>-4309.583333333333</v>
      </c>
      <c r="AT525" s="112">
        <f t="shared" si="3494"/>
        <v>-24.662722222222218</v>
      </c>
      <c r="AU525" s="112">
        <f t="shared" si="3494"/>
        <v>-68.423666666666662</v>
      </c>
      <c r="AV525" s="112">
        <f t="shared" si="3494"/>
        <v>-2060.100611111111</v>
      </c>
      <c r="AW525" s="112">
        <f t="shared" si="3494"/>
        <v>-7993.168333333334</v>
      </c>
      <c r="AX525" s="112">
        <f t="shared" si="3494"/>
        <v>-2183.3879999999999</v>
      </c>
      <c r="AY525" s="112">
        <f t="shared" si="3494"/>
        <v>-267.97566666666665</v>
      </c>
      <c r="AZ525" s="112">
        <f t="shared" si="3494"/>
        <v>-558.75177777777776</v>
      </c>
      <c r="BA525" s="112">
        <f t="shared" si="3494"/>
        <v>-8804.7295555555556</v>
      </c>
      <c r="BB525" s="112">
        <f t="shared" si="3494"/>
        <v>-2726.9586111111112</v>
      </c>
      <c r="BC525" s="112">
        <f t="shared" si="3494"/>
        <v>-2777.6177222222223</v>
      </c>
      <c r="BD525" s="112">
        <f t="shared" si="3494"/>
        <v>-1240.0122222222224</v>
      </c>
      <c r="BE525" s="112">
        <f t="shared" si="3494"/>
        <v>-52.041777777777781</v>
      </c>
      <c r="BF525" s="112">
        <f t="shared" si="3494"/>
        <v>-277.81144444444442</v>
      </c>
      <c r="BG525" s="112">
        <f t="shared" ref="BG525:BJ525" si="3495">IF(OR($B525&lt;BG$10,$B525&gt;BG$11),0,IF($B525=BG$11,-BG524,-BG$15))</f>
        <v>-5247.392277777778</v>
      </c>
      <c r="BH525" s="112">
        <f t="shared" ref="BH525:BI525" si="3496">IF(OR($B525&lt;BH$10,$B525&gt;BH$11),0,IF($B525=BH$11,-BH524,-BH$15))</f>
        <v>-79.129722222222227</v>
      </c>
      <c r="BI525" s="112">
        <f t="shared" si="3496"/>
        <v>-27.13666666666667</v>
      </c>
      <c r="BJ525" s="112">
        <f t="shared" si="3495"/>
        <v>-3333.3333333333335</v>
      </c>
      <c r="BK525" s="112">
        <f t="shared" ref="BK525:BL525" si="3497">IF(OR($B525&lt;BK$10,$B525&gt;BK$11),0,IF($B525=BK$11,-BK524,-BK$15))</f>
        <v>-11111.111111111111</v>
      </c>
      <c r="BL525" s="112">
        <f t="shared" si="3497"/>
        <v>-264.44444444444446</v>
      </c>
      <c r="BM525" s="112">
        <f t="shared" ref="BM525" si="3498">IF(OR($B525&lt;BM$10,$B525&gt;BM$11),0,IF($B525=BM$11,-BM524,-BM$15))</f>
        <v>-491.11111111111109</v>
      </c>
      <c r="BN525" s="112">
        <f t="shared" si="2937"/>
        <v>-111073.39272222226</v>
      </c>
      <c r="BO525" s="112">
        <f>ROUND(BN525*'Link In'!$I$2,2)</f>
        <v>-5553.67</v>
      </c>
      <c r="BP525" s="112">
        <f>ROUND((BN525-BO525)*'Link In'!$I$3,2)</f>
        <v>-22159.14</v>
      </c>
    </row>
    <row r="526" spans="1:68" ht="14.25" customHeight="1" outlineLevel="1" x14ac:dyDescent="0.25">
      <c r="A526" s="52">
        <f t="shared" si="2845"/>
        <v>137</v>
      </c>
      <c r="B526" s="94">
        <f>B525</f>
        <v>47028</v>
      </c>
      <c r="C526" s="115" t="s">
        <v>16</v>
      </c>
      <c r="D526" s="98">
        <f t="shared" ref="D526:P526" si="3499">IF($B527&lt;D$10,0,IF($B527=D$10,D$13,SUM(D524:D525)))</f>
        <v>0</v>
      </c>
      <c r="E526" s="98">
        <f t="shared" si="3499"/>
        <v>0</v>
      </c>
      <c r="F526" s="98">
        <f t="shared" si="3499"/>
        <v>0</v>
      </c>
      <c r="G526" s="98">
        <f t="shared" si="3499"/>
        <v>0</v>
      </c>
      <c r="H526" s="98">
        <f t="shared" si="3499"/>
        <v>0</v>
      </c>
      <c r="I526" s="98">
        <f t="shared" si="3499"/>
        <v>0</v>
      </c>
      <c r="J526" s="98">
        <f t="shared" si="3499"/>
        <v>0</v>
      </c>
      <c r="K526" s="98">
        <f t="shared" si="3499"/>
        <v>0</v>
      </c>
      <c r="L526" s="98">
        <f t="shared" si="3499"/>
        <v>0</v>
      </c>
      <c r="M526" s="98">
        <f t="shared" si="3499"/>
        <v>0</v>
      </c>
      <c r="N526" s="98">
        <f t="shared" si="3499"/>
        <v>0</v>
      </c>
      <c r="O526" s="98">
        <f t="shared" si="3499"/>
        <v>0</v>
      </c>
      <c r="P526" s="98">
        <f t="shared" si="3499"/>
        <v>0</v>
      </c>
      <c r="Q526" s="98">
        <f>IF($B527&lt;Q$10,0,IF($B527=Q$10,Q$13,SUM(Q524:Q525)))</f>
        <v>-6.9121597334742546E-11</v>
      </c>
      <c r="R526" s="98">
        <f t="shared" ref="R526:T526" si="3500">IF($B527&lt;R$10,0,IF($B527=R$10,R$13,SUM(R524:R525)))</f>
        <v>1.6825651982799172E-11</v>
      </c>
      <c r="S526" s="98">
        <f t="shared" si="3500"/>
        <v>-7.0485839387401938E-12</v>
      </c>
      <c r="T526" s="98">
        <f t="shared" si="3500"/>
        <v>2.0293100533308461E-11</v>
      </c>
      <c r="U526" s="98">
        <f>IF($B527&lt;U$10,0,IF($B527=U$10,U$13,SUM(U524:U525)))</f>
        <v>-1.2050804798491299E-11</v>
      </c>
      <c r="V526" s="98">
        <v>0</v>
      </c>
      <c r="W526" s="98">
        <f>IF($B527&lt;W$10,0,IF($B527=W$10,W$13,SUM(W524:W525)))</f>
        <v>0</v>
      </c>
      <c r="X526" s="111">
        <f t="shared" ref="X526:Y526" si="3501">IF($B527&lt;X$10,0,IF($B527=X$10,X$13,SUM(X524:X525)))</f>
        <v>0</v>
      </c>
      <c r="Y526" s="111">
        <f t="shared" si="3501"/>
        <v>0</v>
      </c>
      <c r="Z526" s="111">
        <f t="shared" si="2538"/>
        <v>0.12000000314037607</v>
      </c>
      <c r="AA526" s="111">
        <f>IF($B527&lt;AA$10,0,IF($B527=AA$10,AA$13,SUM(AA524:AA525)))</f>
        <v>7.2759576141834259E-12</v>
      </c>
      <c r="AB526" s="111">
        <f t="shared" si="2539"/>
        <v>0</v>
      </c>
      <c r="AC526" s="111">
        <f>IF($B527&lt;AC$10,0,IF($B527=AC$10,AC$13,SUM(AC524:AC525)))</f>
        <v>0</v>
      </c>
      <c r="AD526" s="111">
        <f t="shared" ref="AD526:AK526" si="3502">IF($B527&lt;AD$10,0,IF($B527=AD$10,AD$13,SUM(AD524:AD525)))</f>
        <v>5634.5802222212806</v>
      </c>
      <c r="AE526" s="111">
        <f t="shared" si="3502"/>
        <v>152883.33655555395</v>
      </c>
      <c r="AF526" s="111">
        <f t="shared" si="3502"/>
        <v>67457.358111112189</v>
      </c>
      <c r="AG526" s="111">
        <f t="shared" si="3502"/>
        <v>262996.67533332796</v>
      </c>
      <c r="AH526" s="111">
        <f t="shared" si="3502"/>
        <v>77921.481444443023</v>
      </c>
      <c r="AI526" s="111">
        <f t="shared" si="3502"/>
        <v>158441.44688888532</v>
      </c>
      <c r="AJ526" s="111">
        <f t="shared" si="3502"/>
        <v>162117.14722221834</v>
      </c>
      <c r="AK526" s="111">
        <f t="shared" si="3502"/>
        <v>75796.793111111023</v>
      </c>
      <c r="AL526" s="111">
        <f>IF($B527&lt;AL$10,0,IF($B527=AL$10,AL$13,SUM(AL524:AL525)))</f>
        <v>8508.3866666667673</v>
      </c>
      <c r="AM526" s="111">
        <f t="shared" ref="AM526:AO526" si="3503">IF($B527&lt;AM$10,0,IF($B527=AM$10,AM$13,SUM(AM524:AM525)))</f>
        <v>244609.5750000031</v>
      </c>
      <c r="AN526" s="111">
        <f t="shared" si="3503"/>
        <v>260338.83733333449</v>
      </c>
      <c r="AO526" s="111">
        <f t="shared" si="3503"/>
        <v>261260.73855555258</v>
      </c>
      <c r="AP526" s="111">
        <f>IF($B527&lt;AP$10,0,IF($B527=AP$10,AP$13,SUM(AP524:AP525)))</f>
        <v>31833.372666666866</v>
      </c>
      <c r="AQ526" s="111">
        <f>IF($B527&lt;AQ$10,0,IF($B527=AQ$10,AQ$13,SUM(AQ524:AQ525)))</f>
        <v>497193.40511110914</v>
      </c>
      <c r="AR526" s="111">
        <f t="shared" si="2743"/>
        <v>289196.44444444589</v>
      </c>
      <c r="AS526" s="111">
        <f t="shared" si="2744"/>
        <v>293051.66666666546</v>
      </c>
      <c r="AT526" s="111">
        <f t="shared" si="2745"/>
        <v>1677.0651111110983</v>
      </c>
      <c r="AU526" s="111">
        <f t="shared" si="2746"/>
        <v>4652.809333333289</v>
      </c>
      <c r="AV526" s="111">
        <f t="shared" si="2747"/>
        <v>160687.84766666725</v>
      </c>
      <c r="AW526" s="111">
        <f t="shared" si="2748"/>
        <v>695405.64500000549</v>
      </c>
      <c r="AX526" s="111">
        <f>IF($B527&lt;AX$10,0,IF($B527=AX$10,AX$13,SUM(AX524:AX525)))</f>
        <v>183404.59200000108</v>
      </c>
      <c r="AY526" s="111">
        <f t="shared" ref="AY526:BF526" si="3504">IF($B527&lt;AY$10,0,IF($B527=AY$10,AY$13,SUM(AY524:AY525)))</f>
        <v>32961.007000000078</v>
      </c>
      <c r="AZ526" s="111">
        <f t="shared" si="3504"/>
        <v>68726.468666666377</v>
      </c>
      <c r="BA526" s="111">
        <f t="shared" si="3504"/>
        <v>1082981.7353333298</v>
      </c>
      <c r="BB526" s="111">
        <f t="shared" si="3504"/>
        <v>349050.70222222287</v>
      </c>
      <c r="BC526" s="111">
        <f t="shared" si="3504"/>
        <v>341646.97983333276</v>
      </c>
      <c r="BD526" s="111">
        <f t="shared" si="3504"/>
        <v>152521.50333333306</v>
      </c>
      <c r="BE526" s="111">
        <f t="shared" si="3504"/>
        <v>6401.1386666666631</v>
      </c>
      <c r="BF526" s="111">
        <f t="shared" si="3504"/>
        <v>34170.807666666711</v>
      </c>
      <c r="BG526" s="111">
        <f t="shared" ref="BG526:BJ526" si="3505">IF($B527&lt;BG$10,0,IF($B527=BG$10,BG$13,SUM(BG524:BG525)))</f>
        <v>766119.27255555557</v>
      </c>
      <c r="BH526" s="111">
        <f t="shared" ref="BH526:BI526" si="3506">IF($B527&lt;BH$10,0,IF($B527=BH$10,BH$13,SUM(BH524:BH525)))</f>
        <v>11552.939444444453</v>
      </c>
      <c r="BI526" s="111">
        <f t="shared" si="3506"/>
        <v>3961.9533333333434</v>
      </c>
      <c r="BJ526" s="111">
        <f t="shared" si="3505"/>
        <v>506666.66666666593</v>
      </c>
      <c r="BK526" s="111">
        <f t="shared" ref="BK526:BL526" si="3507">IF($B527&lt;BK$10,0,IF($B527=BK$10,BK$13,SUM(BK524:BK525)))</f>
        <v>1822222.2222222239</v>
      </c>
      <c r="BL526" s="111">
        <f t="shared" si="3507"/>
        <v>40988.888888888869</v>
      </c>
      <c r="BM526" s="111">
        <f t="shared" ref="BM526" si="3508">IF($B527&lt;BM$10,0,IF($B527=BM$10,BM$13,SUM(BM524:BM525)))</f>
        <v>81524.444444444467</v>
      </c>
      <c r="BN526" s="111">
        <f t="shared" si="2937"/>
        <v>9074052.7213888802</v>
      </c>
      <c r="BO526" s="111">
        <f>ROUND(BN526*'Link In'!$I$2,2)</f>
        <v>453702.64</v>
      </c>
      <c r="BP526" s="111">
        <f>ROUND((BN526-BO526)*'Link In'!$I$3,2)</f>
        <v>1810273.52</v>
      </c>
    </row>
    <row r="527" spans="1:68" outlineLevel="1" x14ac:dyDescent="0.25">
      <c r="A527" s="52">
        <f t="shared" si="3088"/>
        <v>237</v>
      </c>
      <c r="B527" s="102">
        <f>+B526+31</f>
        <v>47059</v>
      </c>
      <c r="C527" s="95" t="s">
        <v>15</v>
      </c>
      <c r="D527" s="96">
        <f t="shared" ref="D527:P527" si="3509">IF(OR($B527&lt;D$10,$B527&gt;D$11),0,IF($B527=D$11,-D526,-D$15))</f>
        <v>0</v>
      </c>
      <c r="E527" s="96">
        <f t="shared" si="3509"/>
        <v>0</v>
      </c>
      <c r="F527" s="96">
        <f t="shared" si="3509"/>
        <v>0</v>
      </c>
      <c r="G527" s="96">
        <f t="shared" si="3509"/>
        <v>0</v>
      </c>
      <c r="H527" s="96">
        <f t="shared" si="3509"/>
        <v>0</v>
      </c>
      <c r="I527" s="96">
        <f t="shared" si="3509"/>
        <v>0</v>
      </c>
      <c r="J527" s="96">
        <f t="shared" si="3509"/>
        <v>0</v>
      </c>
      <c r="K527" s="96">
        <f t="shared" si="3509"/>
        <v>0</v>
      </c>
      <c r="L527" s="96">
        <f t="shared" si="3509"/>
        <v>0</v>
      </c>
      <c r="M527" s="96">
        <f t="shared" si="3509"/>
        <v>0</v>
      </c>
      <c r="N527" s="96">
        <f t="shared" si="3509"/>
        <v>0</v>
      </c>
      <c r="O527" s="96">
        <f t="shared" si="3509"/>
        <v>0</v>
      </c>
      <c r="P527" s="96">
        <f t="shared" si="3509"/>
        <v>0</v>
      </c>
      <c r="Q527" s="96">
        <f>IF(OR($B527&lt;Q$10,$B527&gt;Q$11),0,IF($B527=Q$11,-Q526,-Q$15))</f>
        <v>0</v>
      </c>
      <c r="R527" s="96">
        <f t="shared" ref="R527:T527" si="3510">IF(OR($B527&lt;R$10,$B527&gt;R$11),0,IF($B527=R$11,-R526,-R$15))</f>
        <v>0</v>
      </c>
      <c r="S527" s="96">
        <f t="shared" si="3510"/>
        <v>0</v>
      </c>
      <c r="T527" s="96">
        <f t="shared" si="3510"/>
        <v>0</v>
      </c>
      <c r="U527" s="96">
        <v>0</v>
      </c>
      <c r="V527" s="96">
        <v>0</v>
      </c>
      <c r="W527" s="96">
        <v>0</v>
      </c>
      <c r="X527" s="114">
        <f t="shared" ref="X527:Z527" si="3511">IF(OR($B527&lt;X$10,$B527&gt;X$11),0,IF($B527=X$11,-X526,-X$15))</f>
        <v>0</v>
      </c>
      <c r="Y527" s="114">
        <f t="shared" si="3511"/>
        <v>0</v>
      </c>
      <c r="Z527" s="112">
        <f t="shared" si="3511"/>
        <v>0</v>
      </c>
      <c r="AA527" s="112">
        <f>IF(OR($B527&lt;AA$10,$B527&gt;AA$11),0,IF($B527=AA$11,-AA526,-AA$15))</f>
        <v>0</v>
      </c>
      <c r="AB527" s="112">
        <f t="shared" si="3340"/>
        <v>0</v>
      </c>
      <c r="AC527" s="112">
        <f>IF(OR($B527&lt;AC$10,$B527&gt;AC$11),0,IF($B527=AC$11,-AC526,-AC$15))</f>
        <v>0</v>
      </c>
      <c r="AD527" s="112">
        <f t="shared" ref="AD527:AK527" si="3512">IF(OR($B527&lt;AD$10,$B527&gt;AD$11),0,IF($B527=AD$11,-AD526,-AD$15))</f>
        <v>-2817.2901111111109</v>
      </c>
      <c r="AE527" s="112">
        <f t="shared" si="3512"/>
        <v>-4496.5687222222223</v>
      </c>
      <c r="AF527" s="112">
        <f t="shared" si="3512"/>
        <v>-1984.0399444444445</v>
      </c>
      <c r="AG527" s="112">
        <f t="shared" si="3512"/>
        <v>-7735.1963333333342</v>
      </c>
      <c r="AH527" s="112">
        <f t="shared" si="3512"/>
        <v>-2291.8082777777777</v>
      </c>
      <c r="AI527" s="112">
        <f t="shared" si="3512"/>
        <v>-4660.0425555555557</v>
      </c>
      <c r="AJ527" s="112">
        <f t="shared" si="3512"/>
        <v>-4768.1513888888885</v>
      </c>
      <c r="AK527" s="112">
        <f t="shared" si="3512"/>
        <v>-2229.3174444444444</v>
      </c>
      <c r="AL527" s="112">
        <f>IF(OR($B527&lt;AL$10,$B527&gt;AL$11),0,IF($B527=AL$11,-AL526,-AL$15))</f>
        <v>-250.24666666666667</v>
      </c>
      <c r="AM527" s="112">
        <f t="shared" ref="AM527:BF527" si="3513">IF(OR($B527&lt;AM$10,$B527&gt;AM$11),0,IF($B527=AM$11,-AM526,-AM$15))</f>
        <v>-5824.0375000000004</v>
      </c>
      <c r="AN527" s="112">
        <f t="shared" si="3513"/>
        <v>-4412.5226666666667</v>
      </c>
      <c r="AO527" s="112">
        <f t="shared" si="3513"/>
        <v>-4428.1481111111107</v>
      </c>
      <c r="AP527" s="112">
        <f t="shared" si="3513"/>
        <v>-468.13783333333333</v>
      </c>
      <c r="AQ527" s="112">
        <f t="shared" si="3513"/>
        <v>-7311.6677222222215</v>
      </c>
      <c r="AR527" s="112">
        <f t="shared" si="3513"/>
        <v>-4252.8888888888887</v>
      </c>
      <c r="AS527" s="112">
        <f t="shared" si="3513"/>
        <v>-4309.583333333333</v>
      </c>
      <c r="AT527" s="112">
        <f t="shared" si="3513"/>
        <v>-24.662722222222218</v>
      </c>
      <c r="AU527" s="112">
        <f t="shared" si="3513"/>
        <v>-68.423666666666662</v>
      </c>
      <c r="AV527" s="112">
        <f t="shared" si="3513"/>
        <v>-2060.100611111111</v>
      </c>
      <c r="AW527" s="112">
        <f t="shared" si="3513"/>
        <v>-7993.168333333334</v>
      </c>
      <c r="AX527" s="112">
        <f t="shared" si="3513"/>
        <v>-2183.3879999999999</v>
      </c>
      <c r="AY527" s="112">
        <f t="shared" si="3513"/>
        <v>-267.97566666666665</v>
      </c>
      <c r="AZ527" s="112">
        <f t="shared" si="3513"/>
        <v>-558.75177777777776</v>
      </c>
      <c r="BA527" s="112">
        <f t="shared" si="3513"/>
        <v>-8804.7295555555556</v>
      </c>
      <c r="BB527" s="112">
        <f t="shared" si="3513"/>
        <v>-2726.9586111111112</v>
      </c>
      <c r="BC527" s="112">
        <f t="shared" si="3513"/>
        <v>-2777.6177222222223</v>
      </c>
      <c r="BD527" s="112">
        <f t="shared" si="3513"/>
        <v>-1240.0122222222224</v>
      </c>
      <c r="BE527" s="112">
        <f t="shared" si="3513"/>
        <v>-52.041777777777781</v>
      </c>
      <c r="BF527" s="112">
        <f t="shared" si="3513"/>
        <v>-277.81144444444442</v>
      </c>
      <c r="BG527" s="112">
        <f t="shared" ref="BG527:BJ527" si="3514">IF(OR($B527&lt;BG$10,$B527&gt;BG$11),0,IF($B527=BG$11,-BG526,-BG$15))</f>
        <v>-5247.392277777778</v>
      </c>
      <c r="BH527" s="112">
        <f t="shared" ref="BH527:BI527" si="3515">IF(OR($B527&lt;BH$10,$B527&gt;BH$11),0,IF($B527=BH$11,-BH526,-BH$15))</f>
        <v>-79.129722222222227</v>
      </c>
      <c r="BI527" s="112">
        <f t="shared" si="3515"/>
        <v>-27.13666666666667</v>
      </c>
      <c r="BJ527" s="112">
        <f t="shared" si="3514"/>
        <v>-3333.3333333333335</v>
      </c>
      <c r="BK527" s="112">
        <f t="shared" ref="BK527:BL527" si="3516">IF(OR($B527&lt;BK$10,$B527&gt;BK$11),0,IF($B527=BK$11,-BK526,-BK$15))</f>
        <v>-11111.111111111111</v>
      </c>
      <c r="BL527" s="112">
        <f t="shared" si="3516"/>
        <v>-264.44444444444446</v>
      </c>
      <c r="BM527" s="112">
        <f t="shared" ref="BM527" si="3517">IF(OR($B527&lt;BM$10,$B527&gt;BM$11),0,IF($B527=BM$11,-BM526,-BM$15))</f>
        <v>-491.11111111111109</v>
      </c>
      <c r="BN527" s="112">
        <f t="shared" si="2937"/>
        <v>-111073.39272222226</v>
      </c>
      <c r="BO527" s="112">
        <f>ROUND(BN527*'Link In'!$I$2,2)</f>
        <v>-5553.67</v>
      </c>
      <c r="BP527" s="112">
        <f>ROUND((BN527-BO527)*'Link In'!$I$3,2)</f>
        <v>-22159.14</v>
      </c>
    </row>
    <row r="528" spans="1:68" ht="14.25" customHeight="1" outlineLevel="1" x14ac:dyDescent="0.25">
      <c r="A528" s="52">
        <f t="shared" si="2845"/>
        <v>138</v>
      </c>
      <c r="B528" s="94">
        <f>B527</f>
        <v>47059</v>
      </c>
      <c r="C528" s="115" t="s">
        <v>16</v>
      </c>
      <c r="D528" s="98">
        <f t="shared" ref="D528:P528" si="3518">IF($B529&lt;D$10,0,IF($B529=D$10,D$13,SUM(D526:D527)))</f>
        <v>0</v>
      </c>
      <c r="E528" s="98">
        <f t="shared" si="3518"/>
        <v>0</v>
      </c>
      <c r="F528" s="98">
        <f t="shared" si="3518"/>
        <v>0</v>
      </c>
      <c r="G528" s="98">
        <f t="shared" si="3518"/>
        <v>0</v>
      </c>
      <c r="H528" s="98">
        <f t="shared" si="3518"/>
        <v>0</v>
      </c>
      <c r="I528" s="98">
        <f t="shared" si="3518"/>
        <v>0</v>
      </c>
      <c r="J528" s="98">
        <f t="shared" si="3518"/>
        <v>0</v>
      </c>
      <c r="K528" s="98">
        <f t="shared" si="3518"/>
        <v>0</v>
      </c>
      <c r="L528" s="98">
        <f t="shared" si="3518"/>
        <v>0</v>
      </c>
      <c r="M528" s="98">
        <f t="shared" si="3518"/>
        <v>0</v>
      </c>
      <c r="N528" s="98">
        <f t="shared" si="3518"/>
        <v>0</v>
      </c>
      <c r="O528" s="98">
        <f t="shared" si="3518"/>
        <v>0</v>
      </c>
      <c r="P528" s="98">
        <f t="shared" si="3518"/>
        <v>0</v>
      </c>
      <c r="Q528" s="98">
        <f>IF($B529&lt;Q$10,0,IF($B529=Q$10,Q$13,SUM(Q526:Q527)))</f>
        <v>-6.9121597334742546E-11</v>
      </c>
      <c r="R528" s="98">
        <f t="shared" ref="R528:T528" si="3519">IF($B529&lt;R$10,0,IF($B529=R$10,R$13,SUM(R526:R527)))</f>
        <v>1.6825651982799172E-11</v>
      </c>
      <c r="S528" s="98">
        <f t="shared" si="3519"/>
        <v>-7.0485839387401938E-12</v>
      </c>
      <c r="T528" s="98">
        <f t="shared" si="3519"/>
        <v>2.0293100533308461E-11</v>
      </c>
      <c r="U528" s="98">
        <f>IF($B529&lt;U$10,0,IF($B529=U$10,U$13,SUM(U526:U527)))</f>
        <v>-1.2050804798491299E-11</v>
      </c>
      <c r="V528" s="98">
        <v>0</v>
      </c>
      <c r="W528" s="98">
        <f>IF($B529&lt;W$10,0,IF($B529=W$10,W$13,SUM(W526:W527)))</f>
        <v>0</v>
      </c>
      <c r="X528" s="111">
        <f t="shared" ref="X528:Y528" si="3520">IF($B529&lt;X$10,0,IF($B529=X$10,X$13,SUM(X526:X527)))</f>
        <v>0</v>
      </c>
      <c r="Y528" s="111">
        <f t="shared" si="3520"/>
        <v>0</v>
      </c>
      <c r="Z528" s="111">
        <f t="shared" si="2538"/>
        <v>0.12000000314037607</v>
      </c>
      <c r="AA528" s="111">
        <f>IF($B529&lt;AA$10,0,IF($B529=AA$10,AA$13,SUM(AA526:AA527)))</f>
        <v>7.2759576141834259E-12</v>
      </c>
      <c r="AB528" s="111">
        <f t="shared" si="2539"/>
        <v>0</v>
      </c>
      <c r="AC528" s="111">
        <f>IF($B529&lt;AC$10,0,IF($B529=AC$10,AC$13,SUM(AC526:AC527)))</f>
        <v>0</v>
      </c>
      <c r="AD528" s="111">
        <f t="shared" ref="AD528:AK528" si="3521">IF($B529&lt;AD$10,0,IF($B529=AD$10,AD$13,SUM(AD526:AD527)))</f>
        <v>2817.2901111101696</v>
      </c>
      <c r="AE528" s="111">
        <f t="shared" si="3521"/>
        <v>148386.76783333172</v>
      </c>
      <c r="AF528" s="111">
        <f t="shared" si="3521"/>
        <v>65473.318166667748</v>
      </c>
      <c r="AG528" s="111">
        <f t="shared" si="3521"/>
        <v>255261.47899999464</v>
      </c>
      <c r="AH528" s="111">
        <f t="shared" si="3521"/>
        <v>75629.673166665249</v>
      </c>
      <c r="AI528" s="111">
        <f t="shared" si="3521"/>
        <v>153781.40433332976</v>
      </c>
      <c r="AJ528" s="111">
        <f t="shared" si="3521"/>
        <v>157348.99583332945</v>
      </c>
      <c r="AK528" s="111">
        <f t="shared" si="3521"/>
        <v>73567.475666666578</v>
      </c>
      <c r="AL528" s="111">
        <f>IF($B529&lt;AL$10,0,IF($B529=AL$10,AL$13,SUM(AL526:AL527)))</f>
        <v>8258.1400000001013</v>
      </c>
      <c r="AM528" s="111">
        <f t="shared" ref="AM528:AO528" si="3522">IF($B529&lt;AM$10,0,IF($B529=AM$10,AM$13,SUM(AM526:AM527)))</f>
        <v>238785.53750000309</v>
      </c>
      <c r="AN528" s="111">
        <f t="shared" si="3522"/>
        <v>255926.31466666784</v>
      </c>
      <c r="AO528" s="111">
        <f t="shared" si="3522"/>
        <v>256832.59044444148</v>
      </c>
      <c r="AP528" s="111">
        <f>IF($B529&lt;AP$10,0,IF($B529=AP$10,AP$13,SUM(AP526:AP527)))</f>
        <v>31365.234833333532</v>
      </c>
      <c r="AQ528" s="111">
        <f>IF($B529&lt;AQ$10,0,IF($B529=AQ$10,AQ$13,SUM(AQ526:AQ527)))</f>
        <v>489881.73738888692</v>
      </c>
      <c r="AR528" s="111">
        <f t="shared" si="2743"/>
        <v>284943.55555555702</v>
      </c>
      <c r="AS528" s="111">
        <f t="shared" si="2744"/>
        <v>288742.08333333215</v>
      </c>
      <c r="AT528" s="111">
        <f t="shared" si="2745"/>
        <v>1652.402388888876</v>
      </c>
      <c r="AU528" s="111">
        <f t="shared" si="2746"/>
        <v>4584.3856666666225</v>
      </c>
      <c r="AV528" s="111">
        <f t="shared" si="2747"/>
        <v>158627.74705555613</v>
      </c>
      <c r="AW528" s="111">
        <f t="shared" si="2748"/>
        <v>687412.47666667216</v>
      </c>
      <c r="AX528" s="111">
        <f>IF($B529&lt;AX$10,0,IF($B529=AX$10,AX$13,SUM(AX526:AX527)))</f>
        <v>181221.20400000107</v>
      </c>
      <c r="AY528" s="111">
        <f t="shared" ref="AY528:BF528" si="3523">IF($B529&lt;AY$10,0,IF($B529=AY$10,AY$13,SUM(AY526:AY527)))</f>
        <v>32693.031333333412</v>
      </c>
      <c r="AZ528" s="111">
        <f t="shared" si="3523"/>
        <v>68167.716888888594</v>
      </c>
      <c r="BA528" s="111">
        <f t="shared" si="3523"/>
        <v>1074177.0057777741</v>
      </c>
      <c r="BB528" s="111">
        <f t="shared" si="3523"/>
        <v>346323.74361111177</v>
      </c>
      <c r="BC528" s="111">
        <f t="shared" si="3523"/>
        <v>338869.36211111053</v>
      </c>
      <c r="BD528" s="111">
        <f t="shared" si="3523"/>
        <v>151281.49111111084</v>
      </c>
      <c r="BE528" s="111">
        <f t="shared" si="3523"/>
        <v>6349.0968888888856</v>
      </c>
      <c r="BF528" s="111">
        <f t="shared" si="3523"/>
        <v>33892.996222222268</v>
      </c>
      <c r="BG528" s="111">
        <f t="shared" ref="BG528:BJ528" si="3524">IF($B529&lt;BG$10,0,IF($B529=BG$10,BG$13,SUM(BG526:BG527)))</f>
        <v>760871.88027777779</v>
      </c>
      <c r="BH528" s="111">
        <f t="shared" ref="BH528:BI528" si="3525">IF($B529&lt;BH$10,0,IF($B529=BH$10,BH$13,SUM(BH526:BH527)))</f>
        <v>11473.809722222231</v>
      </c>
      <c r="BI528" s="111">
        <f t="shared" si="3525"/>
        <v>3934.8166666666766</v>
      </c>
      <c r="BJ528" s="111">
        <f t="shared" si="3524"/>
        <v>503333.33333333262</v>
      </c>
      <c r="BK528" s="111">
        <f t="shared" ref="BK528:BL528" si="3526">IF($B529&lt;BK$10,0,IF($B529=BK$10,BK$13,SUM(BK526:BK527)))</f>
        <v>1811111.1111111129</v>
      </c>
      <c r="BL528" s="111">
        <f t="shared" si="3526"/>
        <v>40724.444444444423</v>
      </c>
      <c r="BM528" s="111">
        <f t="shared" ref="BM528" si="3527">IF($B529&lt;BM$10,0,IF($B529=BM$10,BM$13,SUM(BM526:BM527)))</f>
        <v>81033.333333333358</v>
      </c>
      <c r="BN528" s="111">
        <f t="shared" si="2937"/>
        <v>8962979.3286666572</v>
      </c>
      <c r="BO528" s="111">
        <f>ROUND(BN528*'Link In'!$I$2,2)</f>
        <v>448148.97</v>
      </c>
      <c r="BP528" s="111">
        <f>ROUND((BN528-BO528)*'Link In'!$I$3,2)</f>
        <v>1788114.38</v>
      </c>
    </row>
    <row r="529" spans="1:68" outlineLevel="1" x14ac:dyDescent="0.25">
      <c r="A529" s="52">
        <f t="shared" si="3088"/>
        <v>238</v>
      </c>
      <c r="B529" s="102">
        <f>+B528+31</f>
        <v>47090</v>
      </c>
      <c r="C529" s="95" t="s">
        <v>15</v>
      </c>
      <c r="D529" s="96">
        <f t="shared" ref="D529:P529" si="3528">IF(OR($B529&lt;D$10,$B529&gt;D$11),0,IF($B529=D$11,-D528,-D$15))</f>
        <v>0</v>
      </c>
      <c r="E529" s="96">
        <f t="shared" si="3528"/>
        <v>0</v>
      </c>
      <c r="F529" s="96">
        <f t="shared" si="3528"/>
        <v>0</v>
      </c>
      <c r="G529" s="96">
        <f t="shared" si="3528"/>
        <v>0</v>
      </c>
      <c r="H529" s="96">
        <f t="shared" si="3528"/>
        <v>0</v>
      </c>
      <c r="I529" s="96">
        <f t="shared" si="3528"/>
        <v>0</v>
      </c>
      <c r="J529" s="96">
        <f t="shared" si="3528"/>
        <v>0</v>
      </c>
      <c r="K529" s="96">
        <f t="shared" si="3528"/>
        <v>0</v>
      </c>
      <c r="L529" s="96">
        <f t="shared" si="3528"/>
        <v>0</v>
      </c>
      <c r="M529" s="96">
        <f t="shared" si="3528"/>
        <v>0</v>
      </c>
      <c r="N529" s="96">
        <f t="shared" si="3528"/>
        <v>0</v>
      </c>
      <c r="O529" s="96">
        <f t="shared" si="3528"/>
        <v>0</v>
      </c>
      <c r="P529" s="96">
        <f t="shared" si="3528"/>
        <v>0</v>
      </c>
      <c r="Q529" s="96">
        <f>IF(OR($B529&lt;Q$10,$B529&gt;Q$11),0,IF($B529=Q$11,-Q528,-Q$15))</f>
        <v>0</v>
      </c>
      <c r="R529" s="96">
        <f t="shared" ref="R529:T529" si="3529">IF(OR($B529&lt;R$10,$B529&gt;R$11),0,IF($B529=R$11,-R528,-R$15))</f>
        <v>0</v>
      </c>
      <c r="S529" s="96">
        <f t="shared" si="3529"/>
        <v>0</v>
      </c>
      <c r="T529" s="96">
        <f t="shared" si="3529"/>
        <v>0</v>
      </c>
      <c r="U529" s="96">
        <v>0</v>
      </c>
      <c r="V529" s="96">
        <v>0</v>
      </c>
      <c r="W529" s="96">
        <v>0</v>
      </c>
      <c r="X529" s="114">
        <f t="shared" ref="X529:Z529" si="3530">IF(OR($B529&lt;X$10,$B529&gt;X$11),0,IF($B529=X$11,-X528,-X$15))</f>
        <v>0</v>
      </c>
      <c r="Y529" s="114">
        <f t="shared" si="3530"/>
        <v>0</v>
      </c>
      <c r="Z529" s="112">
        <f t="shared" si="3530"/>
        <v>0</v>
      </c>
      <c r="AA529" s="112">
        <f>IF(OR($B529&lt;AA$10,$B529&gt;AA$11),0,IF($B529=AA$11,-AA528,-AA$15))</f>
        <v>0</v>
      </c>
      <c r="AB529" s="112">
        <f t="shared" si="3340"/>
        <v>0</v>
      </c>
      <c r="AC529" s="112">
        <f>IF(OR($B529&lt;AC$10,$B529&gt;AC$11),0,IF($B529=AC$11,-AC528,-AC$15))</f>
        <v>0</v>
      </c>
      <c r="AD529" s="112">
        <f t="shared" ref="AD529:AK529" si="3531">IF(OR($B529&lt;AD$10,$B529&gt;AD$11),0,IF($B529=AD$11,-AD528,-AD$15))</f>
        <v>-2817.2901111111109</v>
      </c>
      <c r="AE529" s="112">
        <f t="shared" si="3531"/>
        <v>-4496.5687222222223</v>
      </c>
      <c r="AF529" s="112">
        <f t="shared" si="3531"/>
        <v>-1984.0399444444445</v>
      </c>
      <c r="AG529" s="112">
        <f t="shared" si="3531"/>
        <v>-7735.1963333333342</v>
      </c>
      <c r="AH529" s="112">
        <f t="shared" si="3531"/>
        <v>-2291.8082777777777</v>
      </c>
      <c r="AI529" s="112">
        <f t="shared" si="3531"/>
        <v>-4660.0425555555557</v>
      </c>
      <c r="AJ529" s="112">
        <f t="shared" si="3531"/>
        <v>-4768.1513888888885</v>
      </c>
      <c r="AK529" s="112">
        <f t="shared" si="3531"/>
        <v>-2229.3174444444444</v>
      </c>
      <c r="AL529" s="112">
        <f>IF(OR($B529&lt;AL$10,$B529&gt;AL$11),0,IF($B529=AL$11,-AL528,-AL$15))</f>
        <v>-250.24666666666667</v>
      </c>
      <c r="AM529" s="112">
        <f t="shared" ref="AM529:BF529" si="3532">IF(OR($B529&lt;AM$10,$B529&gt;AM$11),0,IF($B529=AM$11,-AM528,-AM$15))</f>
        <v>-5824.0375000000004</v>
      </c>
      <c r="AN529" s="112">
        <f t="shared" si="3532"/>
        <v>-4412.5226666666667</v>
      </c>
      <c r="AO529" s="112">
        <f t="shared" si="3532"/>
        <v>-4428.1481111111107</v>
      </c>
      <c r="AP529" s="112">
        <f t="shared" si="3532"/>
        <v>-468.13783333333333</v>
      </c>
      <c r="AQ529" s="112">
        <f t="shared" si="3532"/>
        <v>-7311.6677222222215</v>
      </c>
      <c r="AR529" s="112">
        <f t="shared" si="3532"/>
        <v>-4252.8888888888887</v>
      </c>
      <c r="AS529" s="112">
        <f t="shared" si="3532"/>
        <v>-4309.583333333333</v>
      </c>
      <c r="AT529" s="112">
        <f t="shared" si="3532"/>
        <v>-24.662722222222218</v>
      </c>
      <c r="AU529" s="112">
        <f t="shared" si="3532"/>
        <v>-68.423666666666662</v>
      </c>
      <c r="AV529" s="112">
        <f t="shared" si="3532"/>
        <v>-2060.100611111111</v>
      </c>
      <c r="AW529" s="112">
        <f t="shared" si="3532"/>
        <v>-7993.168333333334</v>
      </c>
      <c r="AX529" s="112">
        <f t="shared" si="3532"/>
        <v>-2183.3879999999999</v>
      </c>
      <c r="AY529" s="112">
        <f t="shared" si="3532"/>
        <v>-267.97566666666665</v>
      </c>
      <c r="AZ529" s="112">
        <f t="shared" si="3532"/>
        <v>-558.75177777777776</v>
      </c>
      <c r="BA529" s="112">
        <f t="shared" si="3532"/>
        <v>-8804.7295555555556</v>
      </c>
      <c r="BB529" s="112">
        <f t="shared" si="3532"/>
        <v>-2726.9586111111112</v>
      </c>
      <c r="BC529" s="112">
        <f t="shared" si="3532"/>
        <v>-2777.6177222222223</v>
      </c>
      <c r="BD529" s="112">
        <f t="shared" si="3532"/>
        <v>-1240.0122222222224</v>
      </c>
      <c r="BE529" s="112">
        <f t="shared" si="3532"/>
        <v>-52.041777777777781</v>
      </c>
      <c r="BF529" s="112">
        <f t="shared" si="3532"/>
        <v>-277.81144444444442</v>
      </c>
      <c r="BG529" s="112">
        <f t="shared" ref="BG529:BJ529" si="3533">IF(OR($B529&lt;BG$10,$B529&gt;BG$11),0,IF($B529=BG$11,-BG528,-BG$15))</f>
        <v>-5247.392277777778</v>
      </c>
      <c r="BH529" s="112">
        <f t="shared" ref="BH529:BI529" si="3534">IF(OR($B529&lt;BH$10,$B529&gt;BH$11),0,IF($B529=BH$11,-BH528,-BH$15))</f>
        <v>-79.129722222222227</v>
      </c>
      <c r="BI529" s="112">
        <f t="shared" si="3534"/>
        <v>-27.13666666666667</v>
      </c>
      <c r="BJ529" s="112">
        <f t="shared" si="3533"/>
        <v>-3333.3333333333335</v>
      </c>
      <c r="BK529" s="112">
        <f t="shared" ref="BK529:BL529" si="3535">IF(OR($B529&lt;BK$10,$B529&gt;BK$11),0,IF($B529=BK$11,-BK528,-BK$15))</f>
        <v>-11111.111111111111</v>
      </c>
      <c r="BL529" s="112">
        <f t="shared" si="3535"/>
        <v>-264.44444444444446</v>
      </c>
      <c r="BM529" s="112">
        <f t="shared" ref="BM529" si="3536">IF(OR($B529&lt;BM$10,$B529&gt;BM$11),0,IF($B529=BM$11,-BM528,-BM$15))</f>
        <v>-491.11111111111109</v>
      </c>
      <c r="BN529" s="112">
        <f t="shared" si="2937"/>
        <v>-111073.39272222226</v>
      </c>
      <c r="BO529" s="112">
        <f>ROUND(BN529*'Link In'!$I$2,2)</f>
        <v>-5553.67</v>
      </c>
      <c r="BP529" s="112">
        <f>ROUND((BN529-BO529)*'Link In'!$I$3,2)</f>
        <v>-22159.14</v>
      </c>
    </row>
    <row r="530" spans="1:68" ht="14.25" customHeight="1" outlineLevel="1" x14ac:dyDescent="0.25">
      <c r="A530" s="52">
        <f t="shared" si="2845"/>
        <v>139</v>
      </c>
      <c r="B530" s="94">
        <f>B529</f>
        <v>47090</v>
      </c>
      <c r="C530" s="115" t="s">
        <v>16</v>
      </c>
      <c r="D530" s="98">
        <f t="shared" ref="D530:P530" si="3537">IF($B531&lt;D$10,0,IF($B531=D$10,D$13,SUM(D528:D529)))</f>
        <v>0</v>
      </c>
      <c r="E530" s="98">
        <f t="shared" si="3537"/>
        <v>0</v>
      </c>
      <c r="F530" s="98">
        <f t="shared" si="3537"/>
        <v>0</v>
      </c>
      <c r="G530" s="98">
        <f t="shared" si="3537"/>
        <v>0</v>
      </c>
      <c r="H530" s="98">
        <f t="shared" si="3537"/>
        <v>0</v>
      </c>
      <c r="I530" s="98">
        <f t="shared" si="3537"/>
        <v>0</v>
      </c>
      <c r="J530" s="98">
        <f t="shared" si="3537"/>
        <v>0</v>
      </c>
      <c r="K530" s="98">
        <f t="shared" si="3537"/>
        <v>0</v>
      </c>
      <c r="L530" s="98">
        <f t="shared" si="3537"/>
        <v>0</v>
      </c>
      <c r="M530" s="98">
        <f t="shared" si="3537"/>
        <v>0</v>
      </c>
      <c r="N530" s="98">
        <f t="shared" si="3537"/>
        <v>0</v>
      </c>
      <c r="O530" s="98">
        <f t="shared" si="3537"/>
        <v>0</v>
      </c>
      <c r="P530" s="98">
        <f t="shared" si="3537"/>
        <v>0</v>
      </c>
      <c r="Q530" s="98">
        <f>IF($B531&lt;Q$10,0,IF($B531=Q$10,Q$13,SUM(Q528:Q529)))</f>
        <v>-6.9121597334742546E-11</v>
      </c>
      <c r="R530" s="98">
        <f t="shared" ref="R530:T530" si="3538">IF($B531&lt;R$10,0,IF($B531=R$10,R$13,SUM(R528:R529)))</f>
        <v>1.6825651982799172E-11</v>
      </c>
      <c r="S530" s="98">
        <f t="shared" si="3538"/>
        <v>-7.0485839387401938E-12</v>
      </c>
      <c r="T530" s="98">
        <f t="shared" si="3538"/>
        <v>2.0293100533308461E-11</v>
      </c>
      <c r="U530" s="98">
        <f>IF($B531&lt;U$10,0,IF($B531=U$10,U$13,SUM(U528:U529)))</f>
        <v>-1.2050804798491299E-11</v>
      </c>
      <c r="V530" s="98">
        <v>0</v>
      </c>
      <c r="W530" s="98">
        <f>IF($B531&lt;W$10,0,IF($B531=W$10,W$13,SUM(W528:W529)))</f>
        <v>0</v>
      </c>
      <c r="X530" s="111">
        <f t="shared" ref="X530:Y530" si="3539">IF($B531&lt;X$10,0,IF($B531=X$10,X$13,SUM(X528:X529)))</f>
        <v>0</v>
      </c>
      <c r="Y530" s="111">
        <f t="shared" si="3539"/>
        <v>0</v>
      </c>
      <c r="Z530" s="111">
        <f t="shared" si="2538"/>
        <v>0.12000000314037607</v>
      </c>
      <c r="AA530" s="111">
        <f>IF($B531&lt;AA$10,0,IF($B531=AA$10,AA$13,SUM(AA528:AA529)))</f>
        <v>7.2759576141834259E-12</v>
      </c>
      <c r="AB530" s="111">
        <f t="shared" si="2539"/>
        <v>0</v>
      </c>
      <c r="AC530" s="111">
        <f>IF($B531&lt;AC$10,0,IF($B531=AC$10,AC$13,SUM(AC528:AC529)))</f>
        <v>0</v>
      </c>
      <c r="AD530" s="111">
        <f t="shared" ref="AD530:AK530" si="3540">IF($B531&lt;AD$10,0,IF($B531=AD$10,AD$13,SUM(AD528:AD529)))</f>
        <v>-9.4132701633498073E-10</v>
      </c>
      <c r="AE530" s="111">
        <f t="shared" si="3540"/>
        <v>143890.19911110948</v>
      </c>
      <c r="AF530" s="111">
        <f t="shared" si="3540"/>
        <v>63489.278222223307</v>
      </c>
      <c r="AG530" s="111">
        <f t="shared" si="3540"/>
        <v>247526.28266666131</v>
      </c>
      <c r="AH530" s="111">
        <f t="shared" si="3540"/>
        <v>73337.864888887474</v>
      </c>
      <c r="AI530" s="111">
        <f t="shared" si="3540"/>
        <v>149121.3617777742</v>
      </c>
      <c r="AJ530" s="111">
        <f t="shared" si="3540"/>
        <v>152580.84444444056</v>
      </c>
      <c r="AK530" s="111">
        <f t="shared" si="3540"/>
        <v>71338.158222222133</v>
      </c>
      <c r="AL530" s="111">
        <f>IF($B531&lt;AL$10,0,IF($B531=AL$10,AL$13,SUM(AL528:AL529)))</f>
        <v>8007.8933333334344</v>
      </c>
      <c r="AM530" s="111">
        <f t="shared" ref="AM530:AO530" si="3541">IF($B531&lt;AM$10,0,IF($B531=AM$10,AM$13,SUM(AM528:AM529)))</f>
        <v>232961.50000000309</v>
      </c>
      <c r="AN530" s="111">
        <f t="shared" si="3541"/>
        <v>251513.79200000118</v>
      </c>
      <c r="AO530" s="111">
        <f t="shared" si="3541"/>
        <v>252404.44233333037</v>
      </c>
      <c r="AP530" s="111">
        <f>IF($B531&lt;AP$10,0,IF($B531=AP$10,AP$13,SUM(AP528:AP529)))</f>
        <v>30897.097000000198</v>
      </c>
      <c r="AQ530" s="111">
        <f>IF($B531&lt;AQ$10,0,IF($B531=AQ$10,AQ$13,SUM(AQ528:AQ529)))</f>
        <v>482570.0696666647</v>
      </c>
      <c r="AR530" s="111">
        <f t="shared" si="2743"/>
        <v>280690.66666666814</v>
      </c>
      <c r="AS530" s="111">
        <f t="shared" si="2744"/>
        <v>284432.49999999884</v>
      </c>
      <c r="AT530" s="111">
        <f t="shared" si="2745"/>
        <v>1627.7396666666536</v>
      </c>
      <c r="AU530" s="111">
        <f t="shared" si="2746"/>
        <v>4515.9619999999559</v>
      </c>
      <c r="AV530" s="111">
        <f t="shared" si="2747"/>
        <v>156567.64644444501</v>
      </c>
      <c r="AW530" s="111">
        <f t="shared" si="2748"/>
        <v>679419.30833333882</v>
      </c>
      <c r="AX530" s="111">
        <f>IF($B531&lt;AX$10,0,IF($B531=AX$10,AX$13,SUM(AX528:AX529)))</f>
        <v>179037.81600000107</v>
      </c>
      <c r="AY530" s="111">
        <f t="shared" ref="AY530:BF530" si="3542">IF($B531&lt;AY$10,0,IF($B531=AY$10,AY$13,SUM(AY528:AY529)))</f>
        <v>32425.055666666747</v>
      </c>
      <c r="AZ530" s="111">
        <f t="shared" si="3542"/>
        <v>67608.965111110811</v>
      </c>
      <c r="BA530" s="111">
        <f t="shared" si="3542"/>
        <v>1065372.2762222185</v>
      </c>
      <c r="BB530" s="111">
        <f t="shared" si="3542"/>
        <v>343596.78500000067</v>
      </c>
      <c r="BC530" s="111">
        <f t="shared" si="3542"/>
        <v>336091.7443888883</v>
      </c>
      <c r="BD530" s="111">
        <f t="shared" si="3542"/>
        <v>150041.47888888861</v>
      </c>
      <c r="BE530" s="111">
        <f t="shared" si="3542"/>
        <v>6297.0551111111081</v>
      </c>
      <c r="BF530" s="111">
        <f t="shared" si="3542"/>
        <v>33615.184777777824</v>
      </c>
      <c r="BG530" s="111">
        <f t="shared" ref="BG530:BJ530" si="3543">IF($B531&lt;BG$10,0,IF($B531=BG$10,BG$13,SUM(BG528:BG529)))</f>
        <v>755624.48800000001</v>
      </c>
      <c r="BH530" s="111">
        <f t="shared" ref="BH530:BI530" si="3544">IF($B531&lt;BH$10,0,IF($B531=BH$10,BH$13,SUM(BH528:BH529)))</f>
        <v>11394.680000000009</v>
      </c>
      <c r="BI530" s="111">
        <f t="shared" si="3544"/>
        <v>3907.6800000000098</v>
      </c>
      <c r="BJ530" s="111">
        <f t="shared" si="3543"/>
        <v>499999.9999999993</v>
      </c>
      <c r="BK530" s="111">
        <f t="shared" ref="BK530:BL530" si="3545">IF($B531&lt;BK$10,0,IF($B531=BK$10,BK$13,SUM(BK528:BK529)))</f>
        <v>1800000.0000000019</v>
      </c>
      <c r="BL530" s="111">
        <f t="shared" si="3545"/>
        <v>40459.999999999978</v>
      </c>
      <c r="BM530" s="111">
        <f t="shared" ref="BM530" si="3546">IF($B531&lt;BM$10,0,IF($B531=BM$10,BM$13,SUM(BM528:BM529)))</f>
        <v>80542.222222222248</v>
      </c>
      <c r="BN530" s="111">
        <f t="shared" si="2937"/>
        <v>8851905.9359444361</v>
      </c>
      <c r="BO530" s="111">
        <f>ROUND(BN530*'Link In'!$I$2,2)</f>
        <v>442595.3</v>
      </c>
      <c r="BP530" s="111">
        <f>ROUND((BN530-BO530)*'Link In'!$I$3,2)</f>
        <v>1765955.23</v>
      </c>
    </row>
    <row r="531" spans="1:68" outlineLevel="1" x14ac:dyDescent="0.25">
      <c r="A531" s="52">
        <f t="shared" si="3088"/>
        <v>239</v>
      </c>
      <c r="B531" s="102">
        <f>+B530+31</f>
        <v>47121</v>
      </c>
      <c r="C531" s="95" t="s">
        <v>15</v>
      </c>
      <c r="D531" s="96">
        <f t="shared" ref="D531:P531" si="3547">IF(OR($B531&lt;D$10,$B531&gt;D$11),0,IF($B531=D$11,-D530,-D$15))</f>
        <v>0</v>
      </c>
      <c r="E531" s="96">
        <f t="shared" si="3547"/>
        <v>0</v>
      </c>
      <c r="F531" s="96">
        <f t="shared" si="3547"/>
        <v>0</v>
      </c>
      <c r="G531" s="96">
        <f t="shared" si="3547"/>
        <v>0</v>
      </c>
      <c r="H531" s="96">
        <f t="shared" si="3547"/>
        <v>0</v>
      </c>
      <c r="I531" s="96">
        <f t="shared" si="3547"/>
        <v>0</v>
      </c>
      <c r="J531" s="96">
        <f t="shared" si="3547"/>
        <v>0</v>
      </c>
      <c r="K531" s="96">
        <f t="shared" si="3547"/>
        <v>0</v>
      </c>
      <c r="L531" s="96">
        <f t="shared" si="3547"/>
        <v>0</v>
      </c>
      <c r="M531" s="96">
        <f t="shared" si="3547"/>
        <v>0</v>
      </c>
      <c r="N531" s="96">
        <f t="shared" si="3547"/>
        <v>0</v>
      </c>
      <c r="O531" s="96">
        <f t="shared" si="3547"/>
        <v>0</v>
      </c>
      <c r="P531" s="96">
        <f t="shared" si="3547"/>
        <v>0</v>
      </c>
      <c r="Q531" s="96">
        <f>IF(OR($B531&lt;Q$10,$B531&gt;Q$11),0,IF($B531=Q$11,-Q530,-Q$15))</f>
        <v>0</v>
      </c>
      <c r="R531" s="96">
        <f t="shared" ref="R531:T531" si="3548">IF(OR($B531&lt;R$10,$B531&gt;R$11),0,IF($B531=R$11,-R530,-R$15))</f>
        <v>0</v>
      </c>
      <c r="S531" s="96">
        <f t="shared" si="3548"/>
        <v>0</v>
      </c>
      <c r="T531" s="96">
        <f t="shared" si="3548"/>
        <v>0</v>
      </c>
      <c r="U531" s="96">
        <v>0</v>
      </c>
      <c r="V531" s="96">
        <v>0</v>
      </c>
      <c r="W531" s="96">
        <v>0</v>
      </c>
      <c r="X531" s="114">
        <f t="shared" ref="X531:Z531" si="3549">IF(OR($B531&lt;X$10,$B531&gt;X$11),0,IF($B531=X$11,-X530,-X$15))</f>
        <v>0</v>
      </c>
      <c r="Y531" s="114">
        <f t="shared" si="3549"/>
        <v>0</v>
      </c>
      <c r="Z531" s="112">
        <f t="shared" si="3549"/>
        <v>0</v>
      </c>
      <c r="AA531" s="112">
        <f>IF(OR($B531&lt;AA$10,$B531&gt;AA$11),0,IF($B531=AA$11,-AA530,-AA$15))</f>
        <v>0</v>
      </c>
      <c r="AB531" s="112">
        <f t="shared" si="3340"/>
        <v>0</v>
      </c>
      <c r="AC531" s="112">
        <f>IF(OR($B531&lt;AC$10,$B531&gt;AC$11),0,IF($B531=AC$11,-AC530,-AC$15))</f>
        <v>0</v>
      </c>
      <c r="AD531" s="112">
        <f t="shared" ref="AD531:AK531" si="3550">IF(OR($B531&lt;AD$10,$B531&gt;AD$11),0,IF($B531=AD$11,-AD530,-AD$15))</f>
        <v>0</v>
      </c>
      <c r="AE531" s="112">
        <f t="shared" si="3550"/>
        <v>-4496.5687222222223</v>
      </c>
      <c r="AF531" s="112">
        <f t="shared" si="3550"/>
        <v>-1984.0399444444445</v>
      </c>
      <c r="AG531" s="112">
        <f t="shared" si="3550"/>
        <v>-7735.1963333333342</v>
      </c>
      <c r="AH531" s="112">
        <f t="shared" si="3550"/>
        <v>-2291.8082777777777</v>
      </c>
      <c r="AI531" s="112">
        <f t="shared" si="3550"/>
        <v>-4660.0425555555557</v>
      </c>
      <c r="AJ531" s="112">
        <f t="shared" si="3550"/>
        <v>-4768.1513888888885</v>
      </c>
      <c r="AK531" s="112">
        <f t="shared" si="3550"/>
        <v>-2229.3174444444444</v>
      </c>
      <c r="AL531" s="112">
        <f>IF(OR($B531&lt;AL$10,$B531&gt;AL$11),0,IF($B531=AL$11,-AL530,-AL$15))</f>
        <v>-250.24666666666667</v>
      </c>
      <c r="AM531" s="112">
        <f t="shared" ref="AM531:BF531" si="3551">IF(OR($B531&lt;AM$10,$B531&gt;AM$11),0,IF($B531=AM$11,-AM530,-AM$15))</f>
        <v>-5824.0375000000004</v>
      </c>
      <c r="AN531" s="112">
        <f t="shared" si="3551"/>
        <v>-4412.5226666666667</v>
      </c>
      <c r="AO531" s="112">
        <f t="shared" si="3551"/>
        <v>-4428.1481111111107</v>
      </c>
      <c r="AP531" s="112">
        <f t="shared" si="3551"/>
        <v>-468.13783333333333</v>
      </c>
      <c r="AQ531" s="112">
        <f t="shared" si="3551"/>
        <v>-7311.6677222222215</v>
      </c>
      <c r="AR531" s="112">
        <f t="shared" si="3551"/>
        <v>-4252.8888888888887</v>
      </c>
      <c r="AS531" s="112">
        <f t="shared" si="3551"/>
        <v>-4309.583333333333</v>
      </c>
      <c r="AT531" s="112">
        <f t="shared" si="3551"/>
        <v>-24.662722222222218</v>
      </c>
      <c r="AU531" s="112">
        <f t="shared" si="3551"/>
        <v>-68.423666666666662</v>
      </c>
      <c r="AV531" s="112">
        <f t="shared" si="3551"/>
        <v>-2060.100611111111</v>
      </c>
      <c r="AW531" s="112">
        <f t="shared" si="3551"/>
        <v>-7993.168333333334</v>
      </c>
      <c r="AX531" s="112">
        <f t="shared" si="3551"/>
        <v>-2183.3879999999999</v>
      </c>
      <c r="AY531" s="112">
        <f t="shared" si="3551"/>
        <v>-267.97566666666665</v>
      </c>
      <c r="AZ531" s="112">
        <f t="shared" si="3551"/>
        <v>-558.75177777777776</v>
      </c>
      <c r="BA531" s="112">
        <f t="shared" si="3551"/>
        <v>-8804.7295555555556</v>
      </c>
      <c r="BB531" s="112">
        <f t="shared" si="3551"/>
        <v>-2726.9586111111112</v>
      </c>
      <c r="BC531" s="112">
        <f t="shared" si="3551"/>
        <v>-2777.6177222222223</v>
      </c>
      <c r="BD531" s="112">
        <f t="shared" si="3551"/>
        <v>-1240.0122222222224</v>
      </c>
      <c r="BE531" s="112">
        <f t="shared" si="3551"/>
        <v>-52.041777777777781</v>
      </c>
      <c r="BF531" s="112">
        <f t="shared" si="3551"/>
        <v>-277.81144444444442</v>
      </c>
      <c r="BG531" s="112">
        <f t="shared" ref="BG531:BJ531" si="3552">IF(OR($B531&lt;BG$10,$B531&gt;BG$11),0,IF($B531=BG$11,-BG530,-BG$15))</f>
        <v>-5247.392277777778</v>
      </c>
      <c r="BH531" s="112">
        <f t="shared" ref="BH531:BI531" si="3553">IF(OR($B531&lt;BH$10,$B531&gt;BH$11),0,IF($B531=BH$11,-BH530,-BH$15))</f>
        <v>-79.129722222222227</v>
      </c>
      <c r="BI531" s="112">
        <f t="shared" si="3553"/>
        <v>-27.13666666666667</v>
      </c>
      <c r="BJ531" s="112">
        <f t="shared" si="3552"/>
        <v>-3333.3333333333335</v>
      </c>
      <c r="BK531" s="112">
        <f t="shared" ref="BK531:BL531" si="3554">IF(OR($B531&lt;BK$10,$B531&gt;BK$11),0,IF($B531=BK$11,-BK530,-BK$15))</f>
        <v>-11111.111111111111</v>
      </c>
      <c r="BL531" s="112">
        <f t="shared" si="3554"/>
        <v>-264.44444444444446</v>
      </c>
      <c r="BM531" s="112">
        <f t="shared" ref="BM531" si="3555">IF(OR($B531&lt;BM$10,$B531&gt;BM$11),0,IF($B531=BM$11,-BM530,-BM$15))</f>
        <v>-491.11111111111109</v>
      </c>
      <c r="BN531" s="112">
        <f t="shared" si="2937"/>
        <v>-108256.10261111114</v>
      </c>
      <c r="BO531" s="112">
        <f>ROUND(BN531*'Link In'!$I$2,2)</f>
        <v>-5412.81</v>
      </c>
      <c r="BP531" s="112">
        <f>ROUND((BN531-BO531)*'Link In'!$I$3,2)</f>
        <v>-21597.09</v>
      </c>
    </row>
    <row r="532" spans="1:68" ht="14.25" customHeight="1" outlineLevel="1" x14ac:dyDescent="0.25">
      <c r="A532" s="52">
        <f t="shared" si="2845"/>
        <v>140</v>
      </c>
      <c r="B532" s="94">
        <f>B531</f>
        <v>47121</v>
      </c>
      <c r="C532" s="115" t="s">
        <v>16</v>
      </c>
      <c r="D532" s="98">
        <f t="shared" ref="D532:P532" si="3556">IF($B533&lt;D$10,0,IF($B533=D$10,D$13,SUM(D530:D531)))</f>
        <v>0</v>
      </c>
      <c r="E532" s="98">
        <f t="shared" si="3556"/>
        <v>0</v>
      </c>
      <c r="F532" s="98">
        <f t="shared" si="3556"/>
        <v>0</v>
      </c>
      <c r="G532" s="98">
        <f t="shared" si="3556"/>
        <v>0</v>
      </c>
      <c r="H532" s="98">
        <f t="shared" si="3556"/>
        <v>0</v>
      </c>
      <c r="I532" s="98">
        <f t="shared" si="3556"/>
        <v>0</v>
      </c>
      <c r="J532" s="98">
        <f t="shared" si="3556"/>
        <v>0</v>
      </c>
      <c r="K532" s="98">
        <f t="shared" si="3556"/>
        <v>0</v>
      </c>
      <c r="L532" s="98">
        <f t="shared" si="3556"/>
        <v>0</v>
      </c>
      <c r="M532" s="98">
        <f t="shared" si="3556"/>
        <v>0</v>
      </c>
      <c r="N532" s="98">
        <f t="shared" si="3556"/>
        <v>0</v>
      </c>
      <c r="O532" s="98">
        <f t="shared" si="3556"/>
        <v>0</v>
      </c>
      <c r="P532" s="98">
        <f t="shared" si="3556"/>
        <v>0</v>
      </c>
      <c r="Q532" s="98">
        <f>IF($B533&lt;Q$10,0,IF($B533=Q$10,Q$13,SUM(Q530:Q531)))</f>
        <v>-6.9121597334742546E-11</v>
      </c>
      <c r="R532" s="98">
        <f t="shared" ref="R532:T532" si="3557">IF($B533&lt;R$10,0,IF($B533=R$10,R$13,SUM(R530:R531)))</f>
        <v>1.6825651982799172E-11</v>
      </c>
      <c r="S532" s="98">
        <f t="shared" si="3557"/>
        <v>-7.0485839387401938E-12</v>
      </c>
      <c r="T532" s="98">
        <f t="shared" si="3557"/>
        <v>2.0293100533308461E-11</v>
      </c>
      <c r="U532" s="98">
        <f>IF($B533&lt;U$10,0,IF($B533=U$10,U$13,SUM(U530:U531)))</f>
        <v>-1.2050804798491299E-11</v>
      </c>
      <c r="V532" s="98">
        <v>0</v>
      </c>
      <c r="W532" s="98">
        <f>IF($B533&lt;W$10,0,IF($B533=W$10,W$13,SUM(W530:W531)))</f>
        <v>0</v>
      </c>
      <c r="X532" s="111">
        <f t="shared" ref="X532:Y532" si="3558">IF($B533&lt;X$10,0,IF($B533=X$10,X$13,SUM(X530:X531)))</f>
        <v>0</v>
      </c>
      <c r="Y532" s="111">
        <f t="shared" si="3558"/>
        <v>0</v>
      </c>
      <c r="Z532" s="111">
        <f t="shared" si="2538"/>
        <v>0.12000000314037607</v>
      </c>
      <c r="AA532" s="111">
        <f>IF($B533&lt;AA$10,0,IF($B533=AA$10,AA$13,SUM(AA530:AA531)))</f>
        <v>7.2759576141834259E-12</v>
      </c>
      <c r="AB532" s="111">
        <f t="shared" si="2539"/>
        <v>0</v>
      </c>
      <c r="AC532" s="111">
        <f>IF($B533&lt;AC$10,0,IF($B533=AC$10,AC$13,SUM(AC530:AC531)))</f>
        <v>0</v>
      </c>
      <c r="AD532" s="111">
        <f t="shared" ref="AD532:AK532" si="3559">IF($B533&lt;AD$10,0,IF($B533=AD$10,AD$13,SUM(AD530:AD531)))</f>
        <v>-9.4132701633498073E-10</v>
      </c>
      <c r="AE532" s="111">
        <f t="shared" si="3559"/>
        <v>139393.63038888725</v>
      </c>
      <c r="AF532" s="111">
        <f t="shared" si="3559"/>
        <v>61505.238277778866</v>
      </c>
      <c r="AG532" s="111">
        <f t="shared" si="3559"/>
        <v>239791.08633332798</v>
      </c>
      <c r="AH532" s="111">
        <f t="shared" si="3559"/>
        <v>71046.0566111097</v>
      </c>
      <c r="AI532" s="111">
        <f t="shared" si="3559"/>
        <v>144461.31922221865</v>
      </c>
      <c r="AJ532" s="111">
        <f t="shared" si="3559"/>
        <v>147812.69305555167</v>
      </c>
      <c r="AK532" s="111">
        <f t="shared" si="3559"/>
        <v>69108.840777777688</v>
      </c>
      <c r="AL532" s="111">
        <f>IF($B533&lt;AL$10,0,IF($B533=AL$10,AL$13,SUM(AL530:AL531)))</f>
        <v>7757.6466666667675</v>
      </c>
      <c r="AM532" s="111">
        <f t="shared" ref="AM532:AO532" si="3560">IF($B533&lt;AM$10,0,IF($B533=AM$10,AM$13,SUM(AM530:AM531)))</f>
        <v>227137.46250000308</v>
      </c>
      <c r="AN532" s="111">
        <f t="shared" si="3560"/>
        <v>247101.26933333452</v>
      </c>
      <c r="AO532" s="111">
        <f t="shared" si="3560"/>
        <v>247976.29422221927</v>
      </c>
      <c r="AP532" s="111">
        <f>IF($B533&lt;AP$10,0,IF($B533=AP$10,AP$13,SUM(AP530:AP531)))</f>
        <v>30428.959166666864</v>
      </c>
      <c r="AQ532" s="111">
        <f>IF($B533&lt;AQ$10,0,IF($B533=AQ$10,AQ$13,SUM(AQ530:AQ531)))</f>
        <v>475258.40194444248</v>
      </c>
      <c r="AR532" s="111">
        <f t="shared" si="2743"/>
        <v>276437.77777777927</v>
      </c>
      <c r="AS532" s="111">
        <f t="shared" si="2744"/>
        <v>280122.91666666552</v>
      </c>
      <c r="AT532" s="111">
        <f t="shared" si="2745"/>
        <v>1603.0769444444313</v>
      </c>
      <c r="AU532" s="111">
        <f t="shared" si="2746"/>
        <v>4447.5383333332893</v>
      </c>
      <c r="AV532" s="111">
        <f t="shared" si="2747"/>
        <v>154507.54583333389</v>
      </c>
      <c r="AW532" s="111">
        <f t="shared" si="2748"/>
        <v>671426.14000000549</v>
      </c>
      <c r="AX532" s="111">
        <f>IF($B533&lt;AX$10,0,IF($B533=AX$10,AX$13,SUM(AX530:AX531)))</f>
        <v>176854.42800000106</v>
      </c>
      <c r="AY532" s="111">
        <f t="shared" ref="AY532:BK532" si="3561">IF($B533&lt;AY$10,0,IF($B533=AY$10,AY$13,SUM(AY530:AY531)))</f>
        <v>32157.080000000082</v>
      </c>
      <c r="AZ532" s="111">
        <f t="shared" si="3561"/>
        <v>67050.213333333028</v>
      </c>
      <c r="BA532" s="111">
        <f t="shared" si="3561"/>
        <v>1056567.5466666629</v>
      </c>
      <c r="BB532" s="111">
        <f t="shared" si="3561"/>
        <v>340869.82638888957</v>
      </c>
      <c r="BC532" s="111">
        <f t="shared" si="3561"/>
        <v>333314.12666666607</v>
      </c>
      <c r="BD532" s="111">
        <f t="shared" si="3561"/>
        <v>148801.46666666638</v>
      </c>
      <c r="BE532" s="111">
        <f t="shared" si="3561"/>
        <v>6245.0133333333306</v>
      </c>
      <c r="BF532" s="111">
        <f t="shared" si="3561"/>
        <v>33337.37333333338</v>
      </c>
      <c r="BG532" s="111">
        <f t="shared" si="3561"/>
        <v>750377.09572222224</v>
      </c>
      <c r="BH532" s="111">
        <f t="shared" ref="BH532:BI532" si="3562">IF($B533&lt;BH$10,0,IF($B533=BH$10,BH$13,SUM(BH530:BH531)))</f>
        <v>11315.550277777787</v>
      </c>
      <c r="BI532" s="111">
        <f t="shared" si="3562"/>
        <v>3880.5433333333431</v>
      </c>
      <c r="BJ532" s="111">
        <f t="shared" si="3561"/>
        <v>496666.66666666599</v>
      </c>
      <c r="BK532" s="111">
        <f t="shared" si="3561"/>
        <v>1788888.8888888909</v>
      </c>
      <c r="BL532" s="111">
        <f t="shared" ref="BL532:BM532" si="3563">IF($B533&lt;BL$10,0,IF($B533=BL$10,BL$13,SUM(BL530:BL531)))</f>
        <v>40195.555555555533</v>
      </c>
      <c r="BM532" s="111">
        <f t="shared" si="3563"/>
        <v>80051.111111111139</v>
      </c>
      <c r="BN532" s="111">
        <f t="shared" si="2937"/>
        <v>8743649.8333333265</v>
      </c>
      <c r="BO532" s="111">
        <f>ROUND(BN532*'Link In'!$I$2,2)</f>
        <v>437182.49</v>
      </c>
      <c r="BP532" s="111">
        <f>ROUND((BN532-BO532)*'Link In'!$I$3,2)</f>
        <v>1744358.14</v>
      </c>
    </row>
    <row r="533" spans="1:68" outlineLevel="1" x14ac:dyDescent="0.25">
      <c r="A533" s="52">
        <f t="shared" si="3088"/>
        <v>240</v>
      </c>
      <c r="B533" s="102">
        <f>+B532+31</f>
        <v>47152</v>
      </c>
      <c r="C533" s="95" t="s">
        <v>15</v>
      </c>
      <c r="D533" s="96">
        <f t="shared" ref="D533:P533" si="3564">IF(OR($B533&lt;D$10,$B533&gt;D$11),0,IF($B533=D$11,-D532,-D$15))</f>
        <v>0</v>
      </c>
      <c r="E533" s="96">
        <f t="shared" si="3564"/>
        <v>0</v>
      </c>
      <c r="F533" s="96">
        <f t="shared" si="3564"/>
        <v>0</v>
      </c>
      <c r="G533" s="96">
        <f t="shared" si="3564"/>
        <v>0</v>
      </c>
      <c r="H533" s="96">
        <f t="shared" si="3564"/>
        <v>0</v>
      </c>
      <c r="I533" s="96">
        <f t="shared" si="3564"/>
        <v>0</v>
      </c>
      <c r="J533" s="96">
        <f t="shared" si="3564"/>
        <v>0</v>
      </c>
      <c r="K533" s="96">
        <f t="shared" si="3564"/>
        <v>0</v>
      </c>
      <c r="L533" s="96">
        <f t="shared" si="3564"/>
        <v>0</v>
      </c>
      <c r="M533" s="96">
        <f t="shared" si="3564"/>
        <v>0</v>
      </c>
      <c r="N533" s="96">
        <f t="shared" si="3564"/>
        <v>0</v>
      </c>
      <c r="O533" s="96">
        <f t="shared" si="3564"/>
        <v>0</v>
      </c>
      <c r="P533" s="96">
        <f t="shared" si="3564"/>
        <v>0</v>
      </c>
      <c r="Q533" s="96">
        <f>IF(OR($B533&lt;Q$10,$B533&gt;Q$11),0,IF($B533=Q$11,-Q532,-Q$15))</f>
        <v>0</v>
      </c>
      <c r="R533" s="96">
        <f t="shared" ref="R533:T533" si="3565">IF(OR($B533&lt;R$10,$B533&gt;R$11),0,IF($B533=R$11,-R532,-R$15))</f>
        <v>0</v>
      </c>
      <c r="S533" s="96">
        <f t="shared" si="3565"/>
        <v>0</v>
      </c>
      <c r="T533" s="96">
        <f t="shared" si="3565"/>
        <v>0</v>
      </c>
      <c r="U533" s="96">
        <v>0</v>
      </c>
      <c r="V533" s="96">
        <v>0</v>
      </c>
      <c r="W533" s="96">
        <v>0</v>
      </c>
      <c r="X533" s="114">
        <f t="shared" ref="X533:Z533" si="3566">IF(OR($B533&lt;X$10,$B533&gt;X$11),0,IF($B533=X$11,-X532,-X$15))</f>
        <v>0</v>
      </c>
      <c r="Y533" s="114">
        <f t="shared" si="3566"/>
        <v>0</v>
      </c>
      <c r="Z533" s="112">
        <f t="shared" si="3566"/>
        <v>0</v>
      </c>
      <c r="AA533" s="112">
        <f>IF(OR($B533&lt;AA$10,$B533&gt;AA$11),0,IF($B533=AA$11,-AA532,-AA$15))</f>
        <v>0</v>
      </c>
      <c r="AB533" s="112">
        <f t="shared" si="3340"/>
        <v>0</v>
      </c>
      <c r="AC533" s="112">
        <f>IF(OR($B533&lt;AC$10,$B533&gt;AC$11),0,IF($B533=AC$11,-AC532,-AC$15))</f>
        <v>0</v>
      </c>
      <c r="AD533" s="112">
        <f t="shared" ref="AD533:AK533" si="3567">IF(OR($B533&lt;AD$10,$B533&gt;AD$11),0,IF($B533=AD$11,-AD532,-AD$15))</f>
        <v>0</v>
      </c>
      <c r="AE533" s="112">
        <f t="shared" si="3567"/>
        <v>-4496.5687222222223</v>
      </c>
      <c r="AF533" s="112">
        <f t="shared" si="3567"/>
        <v>-1984.0399444444445</v>
      </c>
      <c r="AG533" s="112">
        <f t="shared" si="3567"/>
        <v>-7735.1963333333342</v>
      </c>
      <c r="AH533" s="112">
        <f t="shared" si="3567"/>
        <v>-2291.8082777777777</v>
      </c>
      <c r="AI533" s="112">
        <f t="shared" si="3567"/>
        <v>-4660.0425555555557</v>
      </c>
      <c r="AJ533" s="112">
        <f t="shared" si="3567"/>
        <v>-4768.1513888888885</v>
      </c>
      <c r="AK533" s="112">
        <f t="shared" si="3567"/>
        <v>-2229.3174444444444</v>
      </c>
      <c r="AL533" s="112">
        <f>IF(OR($B533&lt;AL$10,$B533&gt;AL$11),0,IF($B533=AL$11,-AL532,-AL$15))</f>
        <v>-250.24666666666667</v>
      </c>
      <c r="AM533" s="112">
        <f t="shared" ref="AM533:BK533" si="3568">IF(OR($B533&lt;AM$10,$B533&gt;AM$11),0,IF($B533=AM$11,-AM532,-AM$15))</f>
        <v>-5824.0375000000004</v>
      </c>
      <c r="AN533" s="112">
        <f t="shared" si="3568"/>
        <v>-4412.5226666666667</v>
      </c>
      <c r="AO533" s="112">
        <f t="shared" si="3568"/>
        <v>-4428.1481111111107</v>
      </c>
      <c r="AP533" s="112">
        <f t="shared" si="3568"/>
        <v>-468.13783333333333</v>
      </c>
      <c r="AQ533" s="112">
        <f t="shared" si="3568"/>
        <v>-7311.6677222222215</v>
      </c>
      <c r="AR533" s="112">
        <f t="shared" si="3568"/>
        <v>-4252.8888888888887</v>
      </c>
      <c r="AS533" s="112">
        <f t="shared" si="3568"/>
        <v>-4309.583333333333</v>
      </c>
      <c r="AT533" s="112">
        <f t="shared" si="3568"/>
        <v>-24.662722222222218</v>
      </c>
      <c r="AU533" s="112">
        <f t="shared" si="3568"/>
        <v>-68.423666666666662</v>
      </c>
      <c r="AV533" s="112">
        <f t="shared" si="3568"/>
        <v>-2060.100611111111</v>
      </c>
      <c r="AW533" s="112">
        <f t="shared" si="3568"/>
        <v>-7993.168333333334</v>
      </c>
      <c r="AX533" s="112">
        <f t="shared" si="3568"/>
        <v>-2183.3879999999999</v>
      </c>
      <c r="AY533" s="112">
        <f t="shared" si="3568"/>
        <v>-267.97566666666665</v>
      </c>
      <c r="AZ533" s="112">
        <f t="shared" si="3568"/>
        <v>-558.75177777777776</v>
      </c>
      <c r="BA533" s="112">
        <f t="shared" si="3568"/>
        <v>-8804.7295555555556</v>
      </c>
      <c r="BB533" s="112">
        <f t="shared" si="3568"/>
        <v>-2726.9586111111112</v>
      </c>
      <c r="BC533" s="112">
        <f t="shared" si="3568"/>
        <v>-2777.6177222222223</v>
      </c>
      <c r="BD533" s="112">
        <f t="shared" si="3568"/>
        <v>-1240.0122222222224</v>
      </c>
      <c r="BE533" s="112">
        <f t="shared" si="3568"/>
        <v>-52.041777777777781</v>
      </c>
      <c r="BF533" s="112">
        <f t="shared" si="3568"/>
        <v>-277.81144444444442</v>
      </c>
      <c r="BG533" s="112">
        <f t="shared" si="3568"/>
        <v>-5247.392277777778</v>
      </c>
      <c r="BH533" s="112">
        <f t="shared" ref="BH533:BI533" si="3569">IF(OR($B533&lt;BH$10,$B533&gt;BH$11),0,IF($B533=BH$11,-BH532,-BH$15))</f>
        <v>-79.129722222222227</v>
      </c>
      <c r="BI533" s="112">
        <f t="shared" si="3569"/>
        <v>-27.13666666666667</v>
      </c>
      <c r="BJ533" s="112">
        <f t="shared" si="3568"/>
        <v>-3333.3333333333335</v>
      </c>
      <c r="BK533" s="112">
        <f t="shared" si="3568"/>
        <v>-11111.111111111111</v>
      </c>
      <c r="BL533" s="112">
        <f t="shared" ref="BL533:BM533" si="3570">IF(OR($B533&lt;BL$10,$B533&gt;BL$11),0,IF($B533=BL$11,-BL532,-BL$15))</f>
        <v>-264.44444444444446</v>
      </c>
      <c r="BM533" s="112">
        <f t="shared" si="3570"/>
        <v>-491.11111111111109</v>
      </c>
      <c r="BN533" s="112">
        <f t="shared" si="2937"/>
        <v>-108256.10261111114</v>
      </c>
      <c r="BO533" s="112">
        <f>ROUND(BN533*'Link In'!$I$2,2)</f>
        <v>-5412.81</v>
      </c>
      <c r="BP533" s="112">
        <f>ROUND((BN533-BO533)*'Link In'!$I$3,2)</f>
        <v>-21597.09</v>
      </c>
    </row>
  </sheetData>
  <customSheetViews>
    <customSheetView guid="{E1512DEB-FD6E-11D3-8701-444553540000}" scale="75" showPageBreaks="1" printArea="1" hiddenColumns="1" showRuler="0">
      <pane xSplit="2" ySplit="15" topLeftCell="C16" activePane="bottomRight" state="frozen"/>
      <selection pane="bottomRight"/>
      <pageMargins left="0.5" right="0.5" top="0.75" bottom="0.5" header="0.25" footer="0.25"/>
      <printOptions horizontalCentered="1"/>
      <pageSetup scale="63" pageOrder="overThenDown" orientation="landscape" r:id="rId1"/>
      <headerFooter alignWithMargins="0">
        <oddFooter>&amp;L&amp;"Arial,Bold"&amp;8&amp;D        &amp;T&amp;C&amp;"Arial,Bold"&amp;8 &amp;F        &amp;A&amp;R&amp;"Arial,Bold"&amp;8Page &amp;P of &amp;N</oddFooter>
      </headerFooter>
    </customSheetView>
    <customSheetView guid="{E1512DEC-FD6E-11D3-8701-444553540000}" scale="75" showPageBreaks="1" printArea="1" hiddenColumns="1" showRuler="0">
      <pane xSplit="2" ySplit="15" topLeftCell="C16" activePane="bottomRight" state="frozen"/>
      <selection pane="bottomRight"/>
      <pageMargins left="0.5" right="0.5" top="0.75" bottom="0.5" header="0.25" footer="0.25"/>
      <printOptions horizontalCentered="1"/>
      <pageSetup scale="63" pageOrder="overThenDown" orientation="landscape" r:id="rId2"/>
      <headerFooter alignWithMargins="0">
        <oddFooter>&amp;L&amp;"Arial,Bold"&amp;8&amp;D        &amp;T&amp;C&amp;"Arial,Bold"&amp;8 &amp;F        &amp;A&amp;R&amp;"Arial,Bold"&amp;8Page &amp;P of &amp;N</oddFooter>
      </headerFooter>
    </customSheetView>
    <customSheetView guid="{E1512DED-FD6E-11D3-8701-444553540000}" scale="75" showPageBreaks="1" printArea="1" hiddenColumns="1" showRuler="0">
      <pane xSplit="2" ySplit="15" topLeftCell="C16" activePane="bottomRight" state="frozen"/>
      <selection pane="bottomRight"/>
      <pageMargins left="0.5" right="0.5" top="0.75" bottom="0.5" header="0.25" footer="0.25"/>
      <printOptions horizontalCentered="1"/>
      <pageSetup scale="63" pageOrder="overThenDown" orientation="landscape" r:id="rId3"/>
      <headerFooter alignWithMargins="0">
        <oddFooter>&amp;L&amp;"Arial,Bold"&amp;8&amp;D        &amp;T&amp;C&amp;"Arial,Bold"&amp;8 &amp;F        &amp;A&amp;R&amp;"Arial,Bold"&amp;8Page &amp;P of &amp;N</oddFooter>
      </headerFooter>
    </customSheetView>
  </customSheetViews>
  <mergeCells count="9">
    <mergeCell ref="A1:A15"/>
    <mergeCell ref="B15:C15"/>
    <mergeCell ref="B16:C16"/>
    <mergeCell ref="B7:C7"/>
    <mergeCell ref="B10:C10"/>
    <mergeCell ref="B11:C11"/>
    <mergeCell ref="B12:C12"/>
    <mergeCell ref="B13:C13"/>
    <mergeCell ref="B14:C14"/>
  </mergeCells>
  <phoneticPr fontId="4" type="noConversion"/>
  <printOptions horizontalCentered="1"/>
  <pageMargins left="0.25" right="0.25" top="0.75" bottom="0.5" header="0.25" footer="0.25"/>
  <pageSetup scale="53" fitToHeight="2" pageOrder="overThenDown" orientation="landscape" r:id="rId4"/>
  <headerFooter alignWithMargins="0"/>
  <rowBreaks count="1" manualBreakCount="1">
    <brk id="361" min="23" max="66" man="1"/>
  </rowBreaks>
  <colBreaks count="6" manualBreakCount="6">
    <brk id="29" min="2" max="183" man="1"/>
    <brk id="31" min="313" max="532" man="1"/>
    <brk id="39" min="313" max="532" man="1"/>
    <brk id="47" min="313" max="532" man="1"/>
    <brk id="55" min="313" max="532" man="1"/>
    <brk id="65" min="313" max="532" man="1"/>
  </colBreaks>
  <customProperties>
    <customPr name="_pios_id" r:id="rId5"/>
  </customProperties>
  <ignoredErrors>
    <ignoredError sqref="AY276:BA283 AB270:AK423 BO267 AY284:AZ385 R270:T423 X270:Z423 AY387:AZ397 BJ270:BK423 BD276:BF299 BF300:BF397 AY270:BF275 BG270:BG423" formula="1"/>
  </ignoredErrors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B89"/>
  <sheetViews>
    <sheetView zoomScale="80" zoomScaleNormal="80" zoomScaleSheetLayoutView="90" workbookViewId="0">
      <pane xSplit="2" ySplit="15" topLeftCell="Z16" activePane="bottomRight" state="frozen"/>
      <selection activeCell="G66" sqref="G66"/>
      <selection pane="topRight" activeCell="G66" sqref="G66"/>
      <selection pane="bottomLeft" activeCell="G66" sqref="G66"/>
      <selection pane="bottomRight" sqref="A1:A14"/>
    </sheetView>
  </sheetViews>
  <sheetFormatPr defaultColWidth="12.5703125" defaultRowHeight="15" outlineLevelRow="1" x14ac:dyDescent="0.25"/>
  <cols>
    <col min="1" max="1" width="19.5703125" style="45" customWidth="1"/>
    <col min="2" max="2" width="25.42578125" style="45" customWidth="1"/>
    <col min="3" max="44" width="14.5703125" style="45" customWidth="1"/>
    <col min="45" max="51" width="13.5703125" style="45" customWidth="1"/>
    <col min="52" max="16384" width="12.5703125" style="45"/>
  </cols>
  <sheetData>
    <row r="1" spans="1:53" x14ac:dyDescent="0.25">
      <c r="A1" s="116"/>
      <c r="B1" s="62" t="str">
        <f>'Link In'!$B$3</f>
        <v>KENTUCKY AMERICAN WATER COMPANY</v>
      </c>
      <c r="H1" s="104"/>
      <c r="J1" s="104"/>
      <c r="R1" s="104"/>
      <c r="T1" s="104"/>
      <c r="Z1" s="104"/>
      <c r="AH1" s="104"/>
      <c r="AK1" s="104"/>
      <c r="AQ1" s="104"/>
      <c r="AR1" s="104"/>
      <c r="AY1" s="104" t="str">
        <f>'Link In'!$B$10</f>
        <v>W/P - 1-10</v>
      </c>
    </row>
    <row r="2" spans="1:53" x14ac:dyDescent="0.25">
      <c r="A2" s="116"/>
      <c r="B2" s="44" t="s">
        <v>34</v>
      </c>
      <c r="C2" s="105"/>
      <c r="I2" s="105"/>
      <c r="J2" s="104"/>
      <c r="R2" s="104"/>
      <c r="S2" s="105"/>
      <c r="T2" s="104"/>
      <c r="U2" s="105"/>
      <c r="V2" s="105"/>
      <c r="W2" s="105"/>
      <c r="X2" s="105"/>
      <c r="Y2" s="105"/>
      <c r="Z2" s="104"/>
      <c r="AA2" s="105"/>
      <c r="AB2" s="105"/>
      <c r="AC2" s="105"/>
      <c r="AD2" s="105"/>
      <c r="AE2" s="105"/>
      <c r="AG2" s="105"/>
      <c r="AH2" s="104"/>
      <c r="AI2" s="105"/>
      <c r="AJ2" s="105"/>
      <c r="AK2" s="104"/>
      <c r="AL2" s="105"/>
      <c r="AM2" s="105"/>
      <c r="AN2" s="105"/>
      <c r="AO2" s="105"/>
      <c r="AP2" s="105"/>
      <c r="AQ2" s="104"/>
      <c r="AR2" s="104"/>
      <c r="AX2" s="105"/>
      <c r="AY2" s="106" t="str">
        <f ca="1">RIGHT(CELL("filename",$A$1),LEN(CELL("filename",$A$1))-SEARCH("\Rate Base",CELL("filename",$A$1),1))</f>
        <v>Rate Base\[KAWC 2026 Rate Case - Deferred Maintenance.xlsx]Def Maint Bal</v>
      </c>
    </row>
    <row r="3" spans="1:53" x14ac:dyDescent="0.25">
      <c r="A3" s="116"/>
      <c r="B3" s="44" t="s">
        <v>129</v>
      </c>
      <c r="C3" s="117"/>
      <c r="D3" s="117"/>
      <c r="E3" s="117"/>
      <c r="F3" s="117"/>
    </row>
    <row r="4" spans="1:53" x14ac:dyDescent="0.25">
      <c r="A4" s="116"/>
      <c r="B4" s="62" t="str">
        <f>+Exhibit!A4</f>
        <v>Case No. 2026-00094</v>
      </c>
    </row>
    <row r="5" spans="1:53" ht="60" x14ac:dyDescent="0.25">
      <c r="A5" s="116"/>
      <c r="B5" s="118" t="s">
        <v>124</v>
      </c>
      <c r="C5" s="119" t="str">
        <f>'Def Maint Detail'!X6</f>
        <v>Paint Hydrotreator # 9</v>
      </c>
      <c r="D5" s="119" t="str">
        <f>'Def Maint Detail'!Y6</f>
        <v>Paint Cox Street Tank (elevated)</v>
      </c>
      <c r="E5" s="119" t="str">
        <f>'Def Maint Detail'!Z6</f>
        <v>Paint Hydrotreator # 5</v>
      </c>
      <c r="F5" s="119" t="str">
        <f>'Def Maint Detail'!AA6</f>
        <v>Paint Hydrotreator # 6</v>
      </c>
      <c r="G5" s="119" t="str">
        <f>'Def Maint Detail'!AB6</f>
        <v xml:space="preserve">Hall Tank Rehab </v>
      </c>
      <c r="H5" s="119" t="str">
        <f>'Def Maint Detail'!AC6</f>
        <v>KRS Hydrotreator #2  Rehab</v>
      </c>
      <c r="I5" s="119" t="str">
        <f>'Def Maint Detail'!AD6</f>
        <v>Tates Creek  Tank Rehab</v>
      </c>
      <c r="J5" s="119" t="str">
        <f>'Def Maint Detail'!AE6</f>
        <v>Rehab Hydrotreator #4</v>
      </c>
      <c r="K5" s="119" t="str">
        <f>'Def Maint Detail'!AF6</f>
        <v>Paint York St.  Tank</v>
      </c>
      <c r="L5" s="119" t="str">
        <f>'Def Maint Detail'!AG6</f>
        <v xml:space="preserve">Mercer Road painting </v>
      </c>
      <c r="M5" s="119" t="str">
        <f>'Def Maint Detail'!AH6</f>
        <v xml:space="preserve">Fairgrounds painting </v>
      </c>
      <c r="N5" s="119" t="str">
        <f>'Def Maint Detail'!AI6</f>
        <v>Paint Hydrotreator #1</v>
      </c>
      <c r="O5" s="119" t="str">
        <f>'Def Maint Detail'!AJ6</f>
        <v>Paint Hydrotreator #3</v>
      </c>
      <c r="P5" s="119" t="str">
        <f>'Def Maint Detail'!AK6</f>
        <v>Paint Hume Road Tank Interior</v>
      </c>
      <c r="Q5" s="119" t="str">
        <f>'Def Maint Detail'!AL6</f>
        <v>Owenton Tank  Painting AS</v>
      </c>
      <c r="R5" s="119" t="str">
        <f>'Def Maint Detail'!AM6</f>
        <v>Paint Parkers Mill  Tank</v>
      </c>
      <c r="S5" s="119" t="str">
        <f>'Def Maint Detail'!AN6</f>
        <v>KRS1 Hydrotreater #7</v>
      </c>
      <c r="T5" s="119" t="str">
        <f>'Def Maint Detail'!AO6</f>
        <v>KRS1 Hydrotreater #8</v>
      </c>
      <c r="U5" s="119" t="str">
        <f>'Def Maint Detail'!AP6</f>
        <v>York St  Ground Storage Tank</v>
      </c>
      <c r="V5" s="119" t="str">
        <f>'Def Maint Detail'!AQ6</f>
        <v>Muddy Ford Tank</v>
      </c>
      <c r="W5" s="119" t="str">
        <f>'Def Maint Detail'!AR6</f>
        <v>KRS1 Hydrotreator #9 Rehab &amp; Painting</v>
      </c>
      <c r="X5" s="119" t="str">
        <f>'Def Maint Detail'!AS6</f>
        <v>KRS1 Hydrotreator #10 Rehab &amp; Painting</v>
      </c>
      <c r="Y5" s="119" t="str">
        <f>'Def Maint Detail'!AT6</f>
        <v>KRS Hydrotreater Elevation AS</v>
      </c>
      <c r="Z5" s="119" t="str">
        <f>'Def Maint Detail'!AU6</f>
        <v>2016 Tank Anniversary Inspections</v>
      </c>
      <c r="AA5" s="119" t="str">
        <f>'Def Maint Detail'!AV6</f>
        <v>Rehab Eastland Tank &amp; Hydrotrters #7 &amp; 8</v>
      </c>
      <c r="AB5" s="119" t="str">
        <f>'Def Maint Detail'!AW6</f>
        <v>KRS1 Intake Structure</v>
      </c>
      <c r="AC5" s="119" t="str">
        <f>'Def Maint Detail'!AX6</f>
        <v>East Rockcastle Tank</v>
      </c>
      <c r="AD5" s="119" t="str">
        <f>'Def Maint Detail'!AY6</f>
        <v>2021 Tank Inspections</v>
      </c>
      <c r="AE5" s="119" t="str">
        <f>'Def Maint Detail'!AZ6</f>
        <v>Paint 3000 Public/Private Hydrants</v>
      </c>
      <c r="AF5" s="119" t="str">
        <f>'Def Maint Detail'!BA6</f>
        <v>Briar Hill Tank Rehab</v>
      </c>
      <c r="AG5" s="119" t="str">
        <f>'Def Maint Detail'!BB6</f>
        <v>Clays Mill Road Tank 2 Rehab</v>
      </c>
      <c r="AH5" s="119" t="str">
        <f>'Def Maint Detail'!BC6</f>
        <v>Eastland Elev Composite Tank Rehab</v>
      </c>
      <c r="AI5" s="119" t="str">
        <f>'Def Maint Detail'!BD6</f>
        <v>Ky River Intake Structure</v>
      </c>
      <c r="AJ5" s="119" t="str">
        <f>'Def Maint Detail'!BE6</f>
        <v>Tank Maintenance</v>
      </c>
      <c r="AK5" s="119" t="str">
        <f>'Def Maint Detail'!BF6</f>
        <v>5 Year Hydrant Painting</v>
      </c>
      <c r="AL5" s="119" t="str">
        <f>'Def Maint Detail'!BG6</f>
        <v>Mt. Sterling / Wilson St. Tank Rehab</v>
      </c>
      <c r="AM5" s="119" t="str">
        <f>'Def Maint Detail'!BH6</f>
        <v>2024 Tank Inspections</v>
      </c>
      <c r="AN5" s="119" t="str">
        <f>'Def Maint Detail'!BI6</f>
        <v>Eastern Rockcastle / Pongo Tank</v>
      </c>
      <c r="AO5" s="119" t="str">
        <f>'Def Maint Detail'!BJ6</f>
        <v>Clays Mill Tank #1 Tank Rehab</v>
      </c>
      <c r="AP5" s="119" t="str">
        <f>'Def Maint Detail'!BK6</f>
        <v>Cox St Ground / Elevated Tank Rehab</v>
      </c>
      <c r="AQ5" s="119" t="str">
        <f>'Def Maint Detail'!BL6</f>
        <v>Black Mountain Tank Maintenance #1</v>
      </c>
      <c r="AR5" s="119" t="str">
        <f>'Def Maint Detail'!BM6</f>
        <v>Black Mountain Tank Maintenance #2</v>
      </c>
      <c r="AS5" s="120"/>
      <c r="AT5" s="121" t="s">
        <v>144</v>
      </c>
      <c r="AU5" s="121" t="s">
        <v>140</v>
      </c>
      <c r="AV5" s="107"/>
      <c r="AW5" s="121" t="s">
        <v>144</v>
      </c>
      <c r="AX5" s="121" t="s">
        <v>140</v>
      </c>
    </row>
    <row r="6" spans="1:53" hidden="1" outlineLevel="1" x14ac:dyDescent="0.25">
      <c r="A6" s="116"/>
      <c r="B6" s="84" t="s">
        <v>3</v>
      </c>
      <c r="C6" s="122">
        <f>'Def Maint Detail'!X7</f>
        <v>45809700</v>
      </c>
      <c r="D6" s="122">
        <f>'Def Maint Detail'!Y7</f>
        <v>46419700</v>
      </c>
      <c r="E6" s="122">
        <f>'Def Maint Detail'!Z7</f>
        <v>54056600</v>
      </c>
      <c r="F6" s="122">
        <f>'Def Maint Detail'!AA7</f>
        <v>52214000</v>
      </c>
      <c r="G6" s="122">
        <f>'Def Maint Detail'!AB7</f>
        <v>0</v>
      </c>
      <c r="H6" s="122">
        <f>'Def Maint Detail'!AC7</f>
        <v>0</v>
      </c>
      <c r="I6" s="122">
        <f>'Def Maint Detail'!AD7</f>
        <v>0</v>
      </c>
      <c r="J6" s="122">
        <f>'Def Maint Detail'!AE7</f>
        <v>0</v>
      </c>
      <c r="K6" s="122">
        <f>'Def Maint Detail'!AF7</f>
        <v>0</v>
      </c>
      <c r="L6" s="122">
        <f>'Def Maint Detail'!AG7</f>
        <v>0</v>
      </c>
      <c r="M6" s="122">
        <f>'Def Maint Detail'!AH7</f>
        <v>0</v>
      </c>
      <c r="N6" s="122">
        <f>'Def Maint Detail'!AI7</f>
        <v>0</v>
      </c>
      <c r="O6" s="122">
        <f>'Def Maint Detail'!AJ7</f>
        <v>0</v>
      </c>
      <c r="P6" s="122">
        <f>'Def Maint Detail'!AK7</f>
        <v>0</v>
      </c>
      <c r="Q6" s="122">
        <f>'Def Maint Detail'!AL7</f>
        <v>0</v>
      </c>
      <c r="R6" s="122">
        <f>'Def Maint Detail'!AM7</f>
        <v>0</v>
      </c>
      <c r="S6" s="122">
        <f>'Def Maint Detail'!AN7</f>
        <v>0</v>
      </c>
      <c r="T6" s="122">
        <f>'Def Maint Detail'!AO7</f>
        <v>0</v>
      </c>
      <c r="U6" s="122">
        <f>'Def Maint Detail'!AP7</f>
        <v>0</v>
      </c>
      <c r="V6" s="122">
        <f>'Def Maint Detail'!AQ7</f>
        <v>0</v>
      </c>
      <c r="W6" s="122">
        <f>'Def Maint Detail'!AR7</f>
        <v>0</v>
      </c>
      <c r="X6" s="122">
        <f>'Def Maint Detail'!AS7</f>
        <v>0</v>
      </c>
      <c r="Y6" s="122">
        <f>'Def Maint Detail'!AT7</f>
        <v>0</v>
      </c>
      <c r="Z6" s="122">
        <f>'Def Maint Detail'!AU7</f>
        <v>0</v>
      </c>
      <c r="AA6" s="122">
        <f>'Def Maint Detail'!AV7</f>
        <v>0</v>
      </c>
      <c r="AB6" s="122">
        <f>'Def Maint Detail'!AW7</f>
        <v>0</v>
      </c>
      <c r="AC6" s="122">
        <f>'Def Maint Detail'!AX7</f>
        <v>0</v>
      </c>
      <c r="AD6" s="122">
        <f>'Def Maint Detail'!AY7</f>
        <v>0</v>
      </c>
      <c r="AE6" s="122">
        <f>'Def Maint Detail'!AZ7</f>
        <v>0</v>
      </c>
      <c r="AF6" s="122">
        <f>'Def Maint Detail'!BA7</f>
        <v>0</v>
      </c>
      <c r="AG6" s="122">
        <f>'Def Maint Detail'!BB7</f>
        <v>0</v>
      </c>
      <c r="AH6" s="122">
        <f>'Def Maint Detail'!BC7</f>
        <v>0</v>
      </c>
      <c r="AI6" s="122">
        <f>'Def Maint Detail'!BD7</f>
        <v>0</v>
      </c>
      <c r="AJ6" s="122">
        <f>'Def Maint Detail'!BE7</f>
        <v>0</v>
      </c>
      <c r="AK6" s="122">
        <f>'Def Maint Detail'!BF7</f>
        <v>0</v>
      </c>
      <c r="AL6" s="122">
        <f>'Def Maint Detail'!BG7</f>
        <v>0</v>
      </c>
      <c r="AM6" s="122">
        <f>'Def Maint Detail'!BH7</f>
        <v>0</v>
      </c>
      <c r="AN6" s="122">
        <f>'Def Maint Detail'!BI7</f>
        <v>0</v>
      </c>
      <c r="AO6" s="122">
        <f>'Def Maint Detail'!BJ7</f>
        <v>0</v>
      </c>
      <c r="AP6" s="122">
        <f>'Def Maint Detail'!BK7</f>
        <v>0</v>
      </c>
      <c r="AQ6" s="122">
        <f>'Def Maint Detail'!BK7</f>
        <v>0</v>
      </c>
      <c r="AR6" s="122">
        <f>'Def Maint Detail'!BL7</f>
        <v>0</v>
      </c>
      <c r="AS6" s="120"/>
      <c r="AT6" s="107"/>
      <c r="AU6" s="107"/>
      <c r="AV6" s="107"/>
      <c r="AW6" s="107"/>
      <c r="AX6" s="107"/>
      <c r="AY6" s="107"/>
    </row>
    <row r="7" spans="1:53" collapsed="1" x14ac:dyDescent="0.25">
      <c r="A7" s="116"/>
      <c r="B7" s="84" t="s">
        <v>40</v>
      </c>
      <c r="C7" s="101" t="str">
        <f>'Def Maint Detail'!X8</f>
        <v>B12-01-0002</v>
      </c>
      <c r="D7" s="101" t="str">
        <f>'Def Maint Detail'!Y8</f>
        <v>B12-01-0003</v>
      </c>
      <c r="E7" s="101" t="str">
        <f>'Def Maint Detail'!Z8</f>
        <v>B12-01-0010</v>
      </c>
      <c r="F7" s="101" t="str">
        <f>'Def Maint Detail'!AA8</f>
        <v>B12-01-0004</v>
      </c>
      <c r="G7" s="101" t="str">
        <f>'Def Maint Detail'!AB8</f>
        <v>B12-01-0016</v>
      </c>
      <c r="H7" s="101" t="str">
        <f>'Def Maint Detail'!AC8</f>
        <v>B12-01-0027</v>
      </c>
      <c r="I7" s="101" t="str">
        <f>'Def Maint Detail'!AD8</f>
        <v>B12-01-0028</v>
      </c>
      <c r="J7" s="101" t="str">
        <f>'Def Maint Detail'!AE8</f>
        <v>B12-01-0025</v>
      </c>
      <c r="K7" s="101" t="str">
        <f>'Def Maint Detail'!AF8</f>
        <v>B12-01-0026</v>
      </c>
      <c r="L7" s="101" t="str">
        <f>'Def Maint Detail'!AG8</f>
        <v>B12-02-0027</v>
      </c>
      <c r="M7" s="101" t="str">
        <f>'Def Maint Detail'!AH8</f>
        <v>B12-30-0006</v>
      </c>
      <c r="N7" s="101" t="str">
        <f>'Def Maint Detail'!AI8</f>
        <v>B12-01-0029</v>
      </c>
      <c r="O7" s="101" t="str">
        <f>'Def Maint Detail'!AJ8</f>
        <v>B12-02-0031</v>
      </c>
      <c r="P7" s="101" t="str">
        <f>'Def Maint Detail'!AK8</f>
        <v>B12-02-0030</v>
      </c>
      <c r="Q7" s="101" t="str">
        <f>'Def Maint Detail'!AL8</f>
        <v>B12-30-0004</v>
      </c>
      <c r="R7" s="101" t="str">
        <f>'Def Maint Detail'!AM8</f>
        <v>B12-02-0034</v>
      </c>
      <c r="S7" s="101" t="str">
        <f>'Def Maint Detail'!AN8</f>
        <v>B12-02-0046</v>
      </c>
      <c r="T7" s="101" t="str">
        <f>'Def Maint Detail'!AO8</f>
        <v>B12-02-0047</v>
      </c>
      <c r="U7" s="101" t="str">
        <f>'Def Maint Detail'!AP8</f>
        <v>B12-02-0043</v>
      </c>
      <c r="V7" s="101" t="str">
        <f>'Def Maint Detail'!AQ8</f>
        <v>B12-02-0044</v>
      </c>
      <c r="W7" s="101" t="str">
        <f>'Def Maint Detail'!AR8</f>
        <v>B12-02-0048</v>
      </c>
      <c r="X7" s="101" t="str">
        <f>'Def Maint Detail'!AS8</f>
        <v>B12-02-0049</v>
      </c>
      <c r="Y7" s="101" t="str">
        <f>'Def Maint Detail'!AT8</f>
        <v>B12-02-0001</v>
      </c>
      <c r="Z7" s="101" t="str">
        <f>'Def Maint Detail'!AU8</f>
        <v>B12-02-0035</v>
      </c>
      <c r="AA7" s="101" t="str">
        <f>'Def Maint Detail'!AV8</f>
        <v>B12-02-0042</v>
      </c>
      <c r="AB7" s="101" t="str">
        <f>'Def Maint Detail'!AW8</f>
        <v>B12-02-0045</v>
      </c>
      <c r="AC7" s="101" t="str">
        <f>'Def Maint Detail'!AX8</f>
        <v>B12-03-0001</v>
      </c>
      <c r="AD7" s="101" t="str">
        <f>'Def Maint Detail'!AY8</f>
        <v>B12-02-0052</v>
      </c>
      <c r="AE7" s="101" t="str">
        <f>'Def Maint Detail'!AZ8</f>
        <v>B12-02-0003</v>
      </c>
      <c r="AF7" s="101" t="str">
        <f>'Def Maint Detail'!BA8</f>
        <v>B12-02-0053</v>
      </c>
      <c r="AG7" s="101" t="str">
        <f>'Def Maint Detail'!BB8</f>
        <v>B12-02-0054</v>
      </c>
      <c r="AH7" s="101" t="str">
        <f>'Def Maint Detail'!BC8</f>
        <v>B12-02-0040</v>
      </c>
      <c r="AI7" s="101" t="str">
        <f>'Def Maint Detail'!BD8</f>
        <v>B12-02-0041</v>
      </c>
      <c r="AJ7" s="101" t="str">
        <f>'Def Maint Detail'!BE8</f>
        <v>B12-02-0050</v>
      </c>
      <c r="AK7" s="101" t="str">
        <f>'Def Maint Detail'!BF8</f>
        <v>B12-02-0055</v>
      </c>
      <c r="AL7" s="101" t="str">
        <f>'Def Maint Detail'!BG8</f>
        <v>B12-02-0058</v>
      </c>
      <c r="AM7" s="101" t="str">
        <f>'Def Maint Detail'!BH8</f>
        <v>B12-02-0056</v>
      </c>
      <c r="AN7" s="101" t="str">
        <f>'Def Maint Detail'!BI8</f>
        <v>B12-02-0059</v>
      </c>
      <c r="AO7" s="101" t="str">
        <f>'Def Maint Detail'!BJ8</f>
        <v>B12-02-0054</v>
      </c>
      <c r="AP7" s="101" t="str">
        <f>'Def Maint Detail'!BK8</f>
        <v>B12-02-00XX</v>
      </c>
      <c r="AQ7" s="101" t="str">
        <f>'Def Maint Detail'!BL8</f>
        <v>B12-02-00XX</v>
      </c>
      <c r="AR7" s="101" t="str">
        <f>'Def Maint Detail'!BM8</f>
        <v>B12-02-00XX</v>
      </c>
      <c r="AS7" s="120"/>
      <c r="AT7" s="107"/>
      <c r="AU7" s="107"/>
      <c r="AV7" s="107"/>
      <c r="AW7" s="107"/>
      <c r="AX7" s="107"/>
      <c r="AY7" s="107"/>
    </row>
    <row r="8" spans="1:53" x14ac:dyDescent="0.25">
      <c r="A8" s="116"/>
      <c r="B8" s="84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0"/>
      <c r="AT8" s="107"/>
      <c r="AU8" s="107"/>
      <c r="AV8" s="107"/>
      <c r="AW8" s="107"/>
      <c r="AX8" s="107"/>
      <c r="AY8" s="107"/>
    </row>
    <row r="9" spans="1:53" x14ac:dyDescent="0.25">
      <c r="A9" s="116"/>
      <c r="B9" s="84" t="s">
        <v>4</v>
      </c>
      <c r="C9" s="123">
        <f>'Def Maint Detail'!X10</f>
        <v>40452</v>
      </c>
      <c r="D9" s="123">
        <f>'Def Maint Detail'!Y10</f>
        <v>40452</v>
      </c>
      <c r="E9" s="123">
        <f>'Def Maint Detail'!Z10</f>
        <v>41000</v>
      </c>
      <c r="F9" s="123">
        <f>'Def Maint Detail'!AA10</f>
        <v>40847</v>
      </c>
      <c r="G9" s="123">
        <f>'Def Maint Detail'!AB10</f>
        <v>41487</v>
      </c>
      <c r="H9" s="123">
        <f>'Def Maint Detail'!AC10</f>
        <v>41487</v>
      </c>
      <c r="I9" s="123">
        <f>'Def Maint Detail'!AD10</f>
        <v>41640</v>
      </c>
      <c r="J9" s="123">
        <f>'Def Maint Detail'!AE10</f>
        <v>42614</v>
      </c>
      <c r="K9" s="123">
        <f>'Def Maint Detail'!AF10</f>
        <v>42614</v>
      </c>
      <c r="L9" s="123">
        <f>'Def Maint Detail'!AG10</f>
        <v>42614</v>
      </c>
      <c r="M9" s="123">
        <f>'Def Maint Detail'!AH10</f>
        <v>42614</v>
      </c>
      <c r="N9" s="123">
        <f>'Def Maint Detail'!AI10</f>
        <v>42614</v>
      </c>
      <c r="O9" s="123">
        <f>'Def Maint Detail'!AJ10</f>
        <v>42614</v>
      </c>
      <c r="P9" s="123">
        <f>'Def Maint Detail'!AK10</f>
        <v>42614</v>
      </c>
      <c r="Q9" s="123">
        <f>'Def Maint Detail'!AL10</f>
        <v>42614</v>
      </c>
      <c r="R9" s="123">
        <f>'Def Maint Detail'!AM10</f>
        <v>42856</v>
      </c>
      <c r="S9" s="123">
        <f>'Def Maint Detail'!AN10</f>
        <v>43374</v>
      </c>
      <c r="T9" s="123">
        <f>'Def Maint Detail'!AO10</f>
        <v>43374</v>
      </c>
      <c r="U9" s="123">
        <f>'Def Maint Detail'!AP10</f>
        <v>43646</v>
      </c>
      <c r="V9" s="123">
        <f>'Def Maint Detail'!AQ10</f>
        <v>43647</v>
      </c>
      <c r="W9" s="123">
        <f>'Def Maint Detail'!AR10</f>
        <v>43647</v>
      </c>
      <c r="X9" s="123">
        <f>'Def Maint Detail'!AS10</f>
        <v>43647</v>
      </c>
      <c r="Y9" s="123">
        <f>'Def Maint Detail'!AT10</f>
        <v>43647</v>
      </c>
      <c r="Z9" s="123">
        <f>'Def Maint Detail'!AU10</f>
        <v>43647</v>
      </c>
      <c r="AA9" s="123">
        <f>'Def Maint Detail'!AV10</f>
        <v>43952</v>
      </c>
      <c r="AB9" s="123">
        <f>'Def Maint Detail'!AW10</f>
        <v>44228</v>
      </c>
      <c r="AC9" s="123">
        <f>'Def Maint Detail'!AX10</f>
        <v>44136</v>
      </c>
      <c r="AD9" s="123">
        <f>'Def Maint Detail'!AY10</f>
        <v>45323</v>
      </c>
      <c r="AE9" s="123">
        <f>'Def Maint Detail'!AZ10</f>
        <v>45323</v>
      </c>
      <c r="AF9" s="123">
        <f>'Def Maint Detail'!BA10</f>
        <v>45323</v>
      </c>
      <c r="AG9" s="123">
        <f>'Def Maint Detail'!BB10</f>
        <v>45323</v>
      </c>
      <c r="AH9" s="123">
        <f>'Def Maint Detail'!BC10</f>
        <v>45323</v>
      </c>
      <c r="AI9" s="123">
        <f>'Def Maint Detail'!BD10</f>
        <v>45323</v>
      </c>
      <c r="AJ9" s="123">
        <f>'Def Maint Detail'!BE10</f>
        <v>45323</v>
      </c>
      <c r="AK9" s="123">
        <f>'Def Maint Detail'!BF10</f>
        <v>45323</v>
      </c>
      <c r="AL9" s="123">
        <f>'Def Maint Detail'!BG10</f>
        <v>46022</v>
      </c>
      <c r="AM9" s="123">
        <f>'Def Maint Detail'!BH10</f>
        <v>46022</v>
      </c>
      <c r="AN9" s="123">
        <f>'Def Maint Detail'!BI10</f>
        <v>46022</v>
      </c>
      <c r="AO9" s="123">
        <f>'Def Maint Detail'!BJ10</f>
        <v>46174</v>
      </c>
      <c r="AP9" s="123">
        <f>'Def Maint Detail'!BK10</f>
        <v>46539</v>
      </c>
      <c r="AQ9" s="123">
        <f>'Def Maint Detail'!BL10</f>
        <v>46266</v>
      </c>
      <c r="AR9" s="123">
        <f>'Def Maint Detail'!BM10</f>
        <v>46600</v>
      </c>
      <c r="AS9" s="120"/>
      <c r="AT9" s="107"/>
      <c r="AU9" s="107"/>
      <c r="AV9" s="107"/>
      <c r="AW9" s="107"/>
      <c r="AX9" s="107"/>
      <c r="AY9" s="107"/>
    </row>
    <row r="10" spans="1:53" x14ac:dyDescent="0.25">
      <c r="A10" s="116"/>
      <c r="B10" s="84" t="s">
        <v>5</v>
      </c>
      <c r="C10" s="123">
        <f>'Def Maint Detail'!X11</f>
        <v>45901</v>
      </c>
      <c r="D10" s="123">
        <f>'Def Maint Detail'!Y11</f>
        <v>45901</v>
      </c>
      <c r="E10" s="123">
        <f>'Def Maint Detail'!Z11</f>
        <v>46477</v>
      </c>
      <c r="F10" s="123">
        <f>'Def Maint Detail'!AA11</f>
        <v>46326</v>
      </c>
      <c r="G10" s="123">
        <f>'Def Maint Detail'!AB11</f>
        <v>46935</v>
      </c>
      <c r="H10" s="123">
        <f>'Def Maint Detail'!AC11</f>
        <v>46935</v>
      </c>
      <c r="I10" s="123">
        <f>'Def Maint Detail'!AD11</f>
        <v>47118</v>
      </c>
      <c r="J10" s="123">
        <f>'Def Maint Detail'!AE11</f>
        <v>48091</v>
      </c>
      <c r="K10" s="123">
        <f>'Def Maint Detail'!AF11</f>
        <v>48091</v>
      </c>
      <c r="L10" s="123">
        <f>'Def Maint Detail'!AG11</f>
        <v>48091</v>
      </c>
      <c r="M10" s="123">
        <f>'Def Maint Detail'!AH11</f>
        <v>48091</v>
      </c>
      <c r="N10" s="123">
        <f>'Def Maint Detail'!AI11</f>
        <v>48091</v>
      </c>
      <c r="O10" s="123">
        <f>'Def Maint Detail'!AJ11</f>
        <v>48091</v>
      </c>
      <c r="P10" s="123">
        <f>'Def Maint Detail'!AK11</f>
        <v>48091</v>
      </c>
      <c r="Q10" s="123">
        <f>'Def Maint Detail'!AL11</f>
        <v>48091</v>
      </c>
      <c r="R10" s="123">
        <f>'Def Maint Detail'!AM11</f>
        <v>48334</v>
      </c>
      <c r="S10" s="123">
        <f>'Def Maint Detail'!AN11</f>
        <v>48852</v>
      </c>
      <c r="T10" s="123">
        <f>'Def Maint Detail'!AO11</f>
        <v>48852</v>
      </c>
      <c r="U10" s="123">
        <f>'Def Maint Detail'!AP11</f>
        <v>49125</v>
      </c>
      <c r="V10" s="123">
        <f>'Def Maint Detail'!AQ11</f>
        <v>49125</v>
      </c>
      <c r="W10" s="123">
        <f>'Def Maint Detail'!AR11</f>
        <v>49125</v>
      </c>
      <c r="X10" s="123">
        <f>'Def Maint Detail'!AS11</f>
        <v>49125</v>
      </c>
      <c r="Y10" s="123">
        <f>'Def Maint Detail'!AT11</f>
        <v>49125</v>
      </c>
      <c r="Z10" s="123">
        <f>'Def Maint Detail'!AU11</f>
        <v>49125</v>
      </c>
      <c r="AA10" s="123">
        <f>'Def Maint Detail'!AV11</f>
        <v>49429</v>
      </c>
      <c r="AB10" s="123">
        <f>'Def Maint Detail'!AW11</f>
        <v>49705</v>
      </c>
      <c r="AC10" s="123">
        <f>'Def Maint Detail'!AX11</f>
        <v>49613</v>
      </c>
      <c r="AD10" s="123">
        <f>'Def Maint Detail'!AY11</f>
        <v>50801</v>
      </c>
      <c r="AE10" s="123">
        <f>'Def Maint Detail'!AZ11</f>
        <v>50801</v>
      </c>
      <c r="AF10" s="123">
        <f>'Def Maint Detail'!BA11</f>
        <v>50801</v>
      </c>
      <c r="AG10" s="123">
        <f>'Def Maint Detail'!BB11</f>
        <v>50801</v>
      </c>
      <c r="AH10" s="123">
        <f>'Def Maint Detail'!BC11</f>
        <v>50801</v>
      </c>
      <c r="AI10" s="123">
        <f>'Def Maint Detail'!BD11</f>
        <v>50801</v>
      </c>
      <c r="AJ10" s="123">
        <f>'Def Maint Detail'!BE11</f>
        <v>50801</v>
      </c>
      <c r="AK10" s="123">
        <f>'Def Maint Detail'!BF11</f>
        <v>50801</v>
      </c>
      <c r="AL10" s="123">
        <f>'Def Maint Detail'!BG11</f>
        <v>51501</v>
      </c>
      <c r="AM10" s="123">
        <f>'Def Maint Detail'!BH11</f>
        <v>51501</v>
      </c>
      <c r="AN10" s="123">
        <f>'Def Maint Detail'!BI11</f>
        <v>51501</v>
      </c>
      <c r="AO10" s="123">
        <f>'Def Maint Detail'!BJ11</f>
        <v>51653</v>
      </c>
      <c r="AP10" s="123">
        <f>'Def Maint Detail'!BK11</f>
        <v>52018</v>
      </c>
      <c r="AQ10" s="123">
        <f>'Def Maint Detail'!BL11</f>
        <v>51745</v>
      </c>
      <c r="AR10" s="123">
        <f>'Def Maint Detail'!BM11</f>
        <v>52079</v>
      </c>
      <c r="AS10" s="6"/>
      <c r="AT10" s="6"/>
      <c r="AU10" s="6"/>
      <c r="AX10" s="103"/>
    </row>
    <row r="11" spans="1:53" ht="15.75" thickBot="1" x14ac:dyDescent="0.3">
      <c r="A11" s="116"/>
      <c r="B11" s="84" t="s">
        <v>6</v>
      </c>
      <c r="C11" s="101">
        <f>'Def Maint Detail'!X12</f>
        <v>180</v>
      </c>
      <c r="D11" s="101">
        <f>'Def Maint Detail'!Y12</f>
        <v>180</v>
      </c>
      <c r="E11" s="101">
        <f>'Def Maint Detail'!Z12</f>
        <v>180</v>
      </c>
      <c r="F11" s="101">
        <f>'Def Maint Detail'!AA12</f>
        <v>180</v>
      </c>
      <c r="G11" s="101">
        <f>'Def Maint Detail'!AB12</f>
        <v>180</v>
      </c>
      <c r="H11" s="101">
        <f>'Def Maint Detail'!AC12</f>
        <v>180</v>
      </c>
      <c r="I11" s="101">
        <f>'Def Maint Detail'!AD12</f>
        <v>180</v>
      </c>
      <c r="J11" s="101">
        <f>'Def Maint Detail'!AE12</f>
        <v>180</v>
      </c>
      <c r="K11" s="101">
        <f>'Def Maint Detail'!AF12</f>
        <v>180</v>
      </c>
      <c r="L11" s="101">
        <f>'Def Maint Detail'!AG12</f>
        <v>180</v>
      </c>
      <c r="M11" s="101">
        <f>'Def Maint Detail'!AH12</f>
        <v>180</v>
      </c>
      <c r="N11" s="101">
        <f>'Def Maint Detail'!AI12</f>
        <v>180</v>
      </c>
      <c r="O11" s="101">
        <f>'Def Maint Detail'!AJ12</f>
        <v>180</v>
      </c>
      <c r="P11" s="101">
        <f>'Def Maint Detail'!AK12</f>
        <v>180</v>
      </c>
      <c r="Q11" s="101">
        <f>'Def Maint Detail'!AL12</f>
        <v>180</v>
      </c>
      <c r="R11" s="101">
        <f>'Def Maint Detail'!AM12</f>
        <v>180</v>
      </c>
      <c r="S11" s="101">
        <f>'Def Maint Detail'!AN12</f>
        <v>180</v>
      </c>
      <c r="T11" s="101">
        <f>'Def Maint Detail'!AO12</f>
        <v>180</v>
      </c>
      <c r="U11" s="101">
        <f>'Def Maint Detail'!AP12</f>
        <v>180</v>
      </c>
      <c r="V11" s="101">
        <f>'Def Maint Detail'!AQ12</f>
        <v>180</v>
      </c>
      <c r="W11" s="101">
        <f>'Def Maint Detail'!AR12</f>
        <v>180</v>
      </c>
      <c r="X11" s="101">
        <f>'Def Maint Detail'!AS12</f>
        <v>180</v>
      </c>
      <c r="Y11" s="101">
        <f>'Def Maint Detail'!AT12</f>
        <v>180</v>
      </c>
      <c r="Z11" s="101">
        <f>'Def Maint Detail'!AU12</f>
        <v>180</v>
      </c>
      <c r="AA11" s="101">
        <f>'Def Maint Detail'!AV12</f>
        <v>180</v>
      </c>
      <c r="AB11" s="101">
        <f>'Def Maint Detail'!AW12</f>
        <v>180</v>
      </c>
      <c r="AC11" s="101">
        <f>'Def Maint Detail'!AX12</f>
        <v>180</v>
      </c>
      <c r="AD11" s="101">
        <f>'Def Maint Detail'!AY12</f>
        <v>180</v>
      </c>
      <c r="AE11" s="101">
        <f>'Def Maint Detail'!AZ12</f>
        <v>180</v>
      </c>
      <c r="AF11" s="101">
        <f>'Def Maint Detail'!BA12</f>
        <v>180</v>
      </c>
      <c r="AG11" s="101">
        <f>'Def Maint Detail'!BB12</f>
        <v>180</v>
      </c>
      <c r="AH11" s="101">
        <f>'Def Maint Detail'!BC12</f>
        <v>180</v>
      </c>
      <c r="AI11" s="101">
        <f>'Def Maint Detail'!BD12</f>
        <v>180</v>
      </c>
      <c r="AJ11" s="101">
        <f>'Def Maint Detail'!BE12</f>
        <v>180</v>
      </c>
      <c r="AK11" s="101">
        <f>'Def Maint Detail'!BF12</f>
        <v>180</v>
      </c>
      <c r="AL11" s="101">
        <f>'Def Maint Detail'!BG12</f>
        <v>180</v>
      </c>
      <c r="AM11" s="101">
        <f>'Def Maint Detail'!BH12</f>
        <v>180</v>
      </c>
      <c r="AN11" s="101">
        <f>'Def Maint Detail'!BI12</f>
        <v>180</v>
      </c>
      <c r="AO11" s="101">
        <f>'Def Maint Detail'!BJ12</f>
        <v>180</v>
      </c>
      <c r="AP11" s="101">
        <f>'Def Maint Detail'!BK12</f>
        <v>180</v>
      </c>
      <c r="AQ11" s="101">
        <f>'Def Maint Detail'!BL12</f>
        <v>180</v>
      </c>
      <c r="AR11" s="101">
        <f>'Def Maint Detail'!BM12</f>
        <v>180</v>
      </c>
      <c r="AS11" s="124"/>
      <c r="AT11" s="120"/>
      <c r="AU11" s="120"/>
      <c r="AV11" s="120"/>
      <c r="AW11" s="120"/>
      <c r="AX11" s="120"/>
    </row>
    <row r="12" spans="1:53" ht="15.75" thickTop="1" x14ac:dyDescent="0.25">
      <c r="A12" s="116"/>
      <c r="B12" s="84" t="s">
        <v>7</v>
      </c>
      <c r="C12" s="125">
        <f>'Def Maint Detail'!X13</f>
        <v>543593.80000000005</v>
      </c>
      <c r="D12" s="125">
        <f>'Def Maint Detail'!Y13</f>
        <v>946863.98</v>
      </c>
      <c r="E12" s="125">
        <f>'Def Maint Detail'!Z13</f>
        <v>746139.72</v>
      </c>
      <c r="F12" s="125">
        <f>'Def Maint Detail'!AA13</f>
        <v>648462.18999999994</v>
      </c>
      <c r="G12" s="125">
        <f>'Def Maint Detail'!AB13</f>
        <v>418157.59999999986</v>
      </c>
      <c r="H12" s="125">
        <f>'Def Maint Detail'!AC13</f>
        <v>910358.2</v>
      </c>
      <c r="I12" s="125">
        <f>'Def Maint Detail'!AD13</f>
        <v>507112.22</v>
      </c>
      <c r="J12" s="125">
        <f>'Def Maint Detail'!AE13</f>
        <v>809382.37</v>
      </c>
      <c r="K12" s="125">
        <f>'Def Maint Detail'!AF13</f>
        <v>357127.19</v>
      </c>
      <c r="L12" s="125">
        <f>'Def Maint Detail'!AG13</f>
        <v>1392335.34</v>
      </c>
      <c r="M12" s="125">
        <f>'Def Maint Detail'!AH13</f>
        <v>412525.49</v>
      </c>
      <c r="N12" s="125">
        <f>'Def Maint Detail'!AI13</f>
        <v>838807.66</v>
      </c>
      <c r="O12" s="125">
        <f>'Def Maint Detail'!AJ13</f>
        <v>858267.25</v>
      </c>
      <c r="P12" s="125">
        <f>'Def Maint Detail'!AK13</f>
        <v>401277.14</v>
      </c>
      <c r="Q12" s="125">
        <f>'Def Maint Detail'!AL13</f>
        <v>45044.4</v>
      </c>
      <c r="R12" s="125">
        <f>'Def Maint Detail'!AM13</f>
        <v>1048326.75</v>
      </c>
      <c r="S12" s="125">
        <f>'Def Maint Detail'!AN13</f>
        <v>794254.08</v>
      </c>
      <c r="T12" s="125">
        <f>'Def Maint Detail'!AO13</f>
        <v>797066.65999999992</v>
      </c>
      <c r="U12" s="125">
        <f>'Def Maint Detail'!AP13</f>
        <v>84264.81</v>
      </c>
      <c r="V12" s="125">
        <f>'Def Maint Detail'!AQ13</f>
        <v>1316100.19</v>
      </c>
      <c r="W12" s="125">
        <f>'Def Maint Detail'!AR13</f>
        <v>765520</v>
      </c>
      <c r="X12" s="125">
        <f>'Def Maint Detail'!AS13</f>
        <v>775725</v>
      </c>
      <c r="Y12" s="125">
        <f>'Def Maint Detail'!AT13</f>
        <v>4439.2899999999991</v>
      </c>
      <c r="Z12" s="125">
        <f>'Def Maint Detail'!AU13</f>
        <v>12316.26</v>
      </c>
      <c r="AA12" s="125">
        <f>'Def Maint Detail'!AV13</f>
        <v>370818.11</v>
      </c>
      <c r="AB12" s="125">
        <f>'Def Maint Detail'!AW13</f>
        <v>1438770.3</v>
      </c>
      <c r="AC12" s="125">
        <f>'Def Maint Detail'!AX13</f>
        <v>393009.83999999997</v>
      </c>
      <c r="AD12" s="125">
        <f>'Def Maint Detail'!AY13</f>
        <v>48235.62</v>
      </c>
      <c r="AE12" s="125">
        <f>'Def Maint Detail'!AZ13</f>
        <v>100575.32</v>
      </c>
      <c r="AF12" s="125">
        <f>'Def Maint Detail'!BA13</f>
        <v>1584851.32</v>
      </c>
      <c r="AG12" s="125">
        <f>'Def Maint Detail'!BB13</f>
        <v>490852.55</v>
      </c>
      <c r="AH12" s="125">
        <f>'Def Maint Detail'!BC13</f>
        <v>499971.19</v>
      </c>
      <c r="AI12" s="125">
        <f>'Def Maint Detail'!BD13</f>
        <v>223202.2</v>
      </c>
      <c r="AJ12" s="125">
        <f>'Def Maint Detail'!BE13</f>
        <v>9367.52</v>
      </c>
      <c r="AK12" s="125">
        <f>'Def Maint Detail'!BF13</f>
        <v>50006.06</v>
      </c>
      <c r="AL12" s="125">
        <f>'Def Maint Detail'!BG13</f>
        <v>944530.61</v>
      </c>
      <c r="AM12" s="125">
        <f>'Def Maint Detail'!BH13</f>
        <v>14243.35</v>
      </c>
      <c r="AN12" s="125">
        <f>'Def Maint Detail'!BI13</f>
        <v>4884.6000000000004</v>
      </c>
      <c r="AO12" s="125">
        <f>'Def Maint Detail'!BJ13</f>
        <v>600000</v>
      </c>
      <c r="AP12" s="125">
        <f>'Def Maint Detail'!BK13</f>
        <v>2000000</v>
      </c>
      <c r="AQ12" s="125">
        <f>'Def Maint Detail'!BL13</f>
        <v>47600</v>
      </c>
      <c r="AR12" s="125">
        <f>'Def Maint Detail'!BM13</f>
        <v>88400</v>
      </c>
      <c r="AS12" s="126"/>
      <c r="AT12" s="126"/>
      <c r="AU12" s="127"/>
      <c r="AV12" s="127"/>
      <c r="AW12" s="127"/>
      <c r="AX12" s="127"/>
      <c r="AY12" s="127"/>
    </row>
    <row r="13" spans="1:53" x14ac:dyDescent="0.25">
      <c r="A13" s="116"/>
      <c r="B13" s="84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84" t="s">
        <v>25</v>
      </c>
      <c r="AT13" s="84" t="s">
        <v>8</v>
      </c>
      <c r="AU13" s="85" t="s">
        <v>8</v>
      </c>
      <c r="AV13" s="85"/>
      <c r="AW13" s="85"/>
      <c r="AX13" s="85"/>
      <c r="AY13" s="85"/>
    </row>
    <row r="14" spans="1:53" x14ac:dyDescent="0.25">
      <c r="A14" s="129"/>
      <c r="B14" s="84" t="s">
        <v>9</v>
      </c>
      <c r="C14" s="130">
        <f>'Def Maint Detail'!X15</f>
        <v>3019.97</v>
      </c>
      <c r="D14" s="130">
        <f>'Def Maint Detail'!Y15</f>
        <v>5260.36</v>
      </c>
      <c r="E14" s="130">
        <f>'Def Maint Detail'!Z15</f>
        <v>4145.22</v>
      </c>
      <c r="F14" s="130">
        <f>'Def Maint Detail'!AA15</f>
        <v>3602.5677222222221</v>
      </c>
      <c r="G14" s="130">
        <f>'Def Maint Detail'!AB15</f>
        <v>2323.0977777777771</v>
      </c>
      <c r="H14" s="130">
        <f>'Def Maint Detail'!AC15</f>
        <v>5057.5455555555554</v>
      </c>
      <c r="I14" s="130">
        <f>'Def Maint Detail'!AD15</f>
        <v>2817.2901111111109</v>
      </c>
      <c r="J14" s="130">
        <f>'Def Maint Detail'!AE15</f>
        <v>4496.5687222222223</v>
      </c>
      <c r="K14" s="130">
        <f>'Def Maint Detail'!AF15</f>
        <v>1984.0399444444445</v>
      </c>
      <c r="L14" s="130">
        <f>'Def Maint Detail'!AG15</f>
        <v>7735.1963333333342</v>
      </c>
      <c r="M14" s="130">
        <f>'Def Maint Detail'!AH15</f>
        <v>2291.8082777777777</v>
      </c>
      <c r="N14" s="130">
        <f>'Def Maint Detail'!AI15</f>
        <v>4660.0425555555557</v>
      </c>
      <c r="O14" s="130">
        <f>'Def Maint Detail'!AJ15</f>
        <v>4768.1513888888885</v>
      </c>
      <c r="P14" s="130">
        <f>'Def Maint Detail'!AK15</f>
        <v>2229.3174444444444</v>
      </c>
      <c r="Q14" s="130">
        <f>'Def Maint Detail'!AL15</f>
        <v>250.24666666666667</v>
      </c>
      <c r="R14" s="130">
        <f>'Def Maint Detail'!AM15</f>
        <v>5824.0375000000004</v>
      </c>
      <c r="S14" s="130">
        <f>'Def Maint Detail'!AN15</f>
        <v>4412.5226666666667</v>
      </c>
      <c r="T14" s="130">
        <f>'Def Maint Detail'!AO15</f>
        <v>4428.1481111111107</v>
      </c>
      <c r="U14" s="130">
        <f>'Def Maint Detail'!AP15</f>
        <v>468.13783333333333</v>
      </c>
      <c r="V14" s="130">
        <f>'Def Maint Detail'!AQ15</f>
        <v>7311.6677222222215</v>
      </c>
      <c r="W14" s="130">
        <f>'Def Maint Detail'!AR15</f>
        <v>4252.8888888888887</v>
      </c>
      <c r="X14" s="130">
        <f>'Def Maint Detail'!AS15</f>
        <v>4309.583333333333</v>
      </c>
      <c r="Y14" s="130">
        <f>'Def Maint Detail'!AT15</f>
        <v>24.662722222222218</v>
      </c>
      <c r="Z14" s="130">
        <f>'Def Maint Detail'!AU15</f>
        <v>68.423666666666662</v>
      </c>
      <c r="AA14" s="130">
        <f>'Def Maint Detail'!AV15</f>
        <v>2060.100611111111</v>
      </c>
      <c r="AB14" s="130">
        <f>'Def Maint Detail'!AW15</f>
        <v>7993.168333333334</v>
      </c>
      <c r="AC14" s="130">
        <f>'Def Maint Detail'!AX15</f>
        <v>2183.3879999999999</v>
      </c>
      <c r="AD14" s="130">
        <f>'Def Maint Detail'!AY15</f>
        <v>267.97566666666665</v>
      </c>
      <c r="AE14" s="130">
        <f>'Def Maint Detail'!AZ15</f>
        <v>558.75177777777776</v>
      </c>
      <c r="AF14" s="130">
        <f>'Def Maint Detail'!BA15</f>
        <v>8804.7295555555556</v>
      </c>
      <c r="AG14" s="130">
        <f>'Def Maint Detail'!BB15</f>
        <v>2726.9586111111112</v>
      </c>
      <c r="AH14" s="130">
        <f>'Def Maint Detail'!BC15</f>
        <v>2777.6177222222223</v>
      </c>
      <c r="AI14" s="130">
        <f>'Def Maint Detail'!BD15</f>
        <v>1240.0122222222224</v>
      </c>
      <c r="AJ14" s="130">
        <f>'Def Maint Detail'!BE15</f>
        <v>52.041777777777781</v>
      </c>
      <c r="AK14" s="130">
        <f>'Def Maint Detail'!BF15</f>
        <v>277.81144444444442</v>
      </c>
      <c r="AL14" s="130">
        <f>'Def Maint Detail'!BG15</f>
        <v>5247.392277777778</v>
      </c>
      <c r="AM14" s="130">
        <f>'Def Maint Detail'!BH15</f>
        <v>79.129722222222227</v>
      </c>
      <c r="AN14" s="130">
        <f>'Def Maint Detail'!BI15</f>
        <v>27.13666666666667</v>
      </c>
      <c r="AO14" s="130">
        <f>'Def Maint Detail'!BJ15</f>
        <v>3333.3333333333335</v>
      </c>
      <c r="AP14" s="130">
        <f>'Def Maint Detail'!BK15</f>
        <v>11111.111111111111</v>
      </c>
      <c r="AQ14" s="130">
        <f>'Def Maint Detail'!BL15</f>
        <v>264.44444444444446</v>
      </c>
      <c r="AR14" s="130">
        <f>'Def Maint Detail'!BM15</f>
        <v>491.11111111111109</v>
      </c>
      <c r="AS14" s="84" t="s">
        <v>31</v>
      </c>
      <c r="AT14" s="84" t="s">
        <v>10</v>
      </c>
      <c r="AU14" s="85" t="s">
        <v>11</v>
      </c>
      <c r="AV14" s="85"/>
      <c r="AW14" s="85" t="s">
        <v>25</v>
      </c>
      <c r="AX14" s="85" t="s">
        <v>25</v>
      </c>
      <c r="AY14" s="85"/>
    </row>
    <row r="15" spans="1:53" ht="15.75" thickBot="1" x14ac:dyDescent="0.3">
      <c r="A15" s="131" t="s">
        <v>109</v>
      </c>
      <c r="B15" s="132" t="s">
        <v>12</v>
      </c>
      <c r="C15" s="133">
        <f>'Def Maint Detail'!X16</f>
        <v>3019.97</v>
      </c>
      <c r="D15" s="133">
        <f>'Def Maint Detail'!Y16</f>
        <v>5260.36</v>
      </c>
      <c r="E15" s="133">
        <f>'Def Maint Detail'!Z16</f>
        <v>4145.22</v>
      </c>
      <c r="F15" s="133">
        <f>'Def Maint Detail'!AA16</f>
        <v>3602.57</v>
      </c>
      <c r="G15" s="133">
        <f>'Def Maint Detail'!AB16</f>
        <v>2323.0977777777771</v>
      </c>
      <c r="H15" s="133">
        <f>'Def Maint Detail'!AC16</f>
        <v>5057.5455555555554</v>
      </c>
      <c r="I15" s="133">
        <f>'Def Maint Detail'!AD16</f>
        <v>2817.2901111111109</v>
      </c>
      <c r="J15" s="133">
        <f>'Def Maint Detail'!AE16</f>
        <v>4496.5687222222223</v>
      </c>
      <c r="K15" s="133">
        <f>'Def Maint Detail'!AF16</f>
        <v>1984.0399444444445</v>
      </c>
      <c r="L15" s="133">
        <f>'Def Maint Detail'!AG16</f>
        <v>7735.1963333333342</v>
      </c>
      <c r="M15" s="133">
        <f>'Def Maint Detail'!AH16</f>
        <v>2291.8082777777777</v>
      </c>
      <c r="N15" s="133">
        <f>'Def Maint Detail'!AI16</f>
        <v>4660.0425555555557</v>
      </c>
      <c r="O15" s="133">
        <f>'Def Maint Detail'!AJ16</f>
        <v>4768.1513888888885</v>
      </c>
      <c r="P15" s="133">
        <f>'Def Maint Detail'!AK16</f>
        <v>2229.3174444444444</v>
      </c>
      <c r="Q15" s="133">
        <f>'Def Maint Detail'!AL16</f>
        <v>250.24666666666667</v>
      </c>
      <c r="R15" s="133">
        <f>'Def Maint Detail'!AM16</f>
        <v>5824.0375000000004</v>
      </c>
      <c r="S15" s="133">
        <f>'Def Maint Detail'!AN16</f>
        <v>4412.5226666666667</v>
      </c>
      <c r="T15" s="133">
        <f>'Def Maint Detail'!AO16</f>
        <v>4428.1481111111107</v>
      </c>
      <c r="U15" s="133">
        <f>'Def Maint Detail'!AP16</f>
        <v>468.13783333333333</v>
      </c>
      <c r="V15" s="133">
        <f>'Def Maint Detail'!AQ16</f>
        <v>7311.6677222222215</v>
      </c>
      <c r="W15" s="133">
        <f>'Def Maint Detail'!AR16</f>
        <v>4252.8888888888887</v>
      </c>
      <c r="X15" s="133">
        <f>'Def Maint Detail'!AS16</f>
        <v>4309.583333333333</v>
      </c>
      <c r="Y15" s="133">
        <f>'Def Maint Detail'!AT16</f>
        <v>24.662722222222218</v>
      </c>
      <c r="Z15" s="133">
        <f>'Def Maint Detail'!AU16</f>
        <v>68.423666666666662</v>
      </c>
      <c r="AA15" s="133">
        <f>'Def Maint Detail'!AV16</f>
        <v>2060.100611111111</v>
      </c>
      <c r="AB15" s="133">
        <f>'Def Maint Detail'!AW16</f>
        <v>7993.168333333334</v>
      </c>
      <c r="AC15" s="133">
        <f>'Def Maint Detail'!AX16</f>
        <v>2183.3879999999999</v>
      </c>
      <c r="AD15" s="133">
        <f>'Def Maint Detail'!AY16</f>
        <v>267.97566666666665</v>
      </c>
      <c r="AE15" s="133">
        <f>'Def Maint Detail'!AZ16</f>
        <v>558.75177777777776</v>
      </c>
      <c r="AF15" s="133">
        <f>'Def Maint Detail'!BA16</f>
        <v>8804.7295555555556</v>
      </c>
      <c r="AG15" s="133">
        <f>'Def Maint Detail'!BB16</f>
        <v>2726.9586111111112</v>
      </c>
      <c r="AH15" s="133">
        <f>'Def Maint Detail'!BC16</f>
        <v>2777.6177222222223</v>
      </c>
      <c r="AI15" s="133">
        <f>'Def Maint Detail'!BD16</f>
        <v>1240.0122222222224</v>
      </c>
      <c r="AJ15" s="133">
        <f>'Def Maint Detail'!BE16</f>
        <v>52.041777777777781</v>
      </c>
      <c r="AK15" s="133">
        <f>'Def Maint Detail'!BF16</f>
        <v>277.81144444444442</v>
      </c>
      <c r="AL15" s="133">
        <f>'Def Maint Detail'!BG16</f>
        <v>5247.392277777778</v>
      </c>
      <c r="AM15" s="133">
        <f>'Def Maint Detail'!BH16</f>
        <v>79.129722222222227</v>
      </c>
      <c r="AN15" s="133">
        <f>'Def Maint Detail'!BI16</f>
        <v>27.13666666666667</v>
      </c>
      <c r="AO15" s="133">
        <f>'Def Maint Detail'!BJ16</f>
        <v>3333.3333333333335</v>
      </c>
      <c r="AP15" s="133">
        <f>'Def Maint Detail'!BK16</f>
        <v>11111.111111111111</v>
      </c>
      <c r="AQ15" s="133">
        <f>'Def Maint Detail'!BL16</f>
        <v>264.44444444444446</v>
      </c>
      <c r="AR15" s="133">
        <f>'Def Maint Detail'!BM16</f>
        <v>491.11111111111109</v>
      </c>
      <c r="AS15" s="132" t="s">
        <v>13</v>
      </c>
      <c r="AT15" s="134" t="s">
        <v>14</v>
      </c>
      <c r="AU15" s="93" t="s">
        <v>14</v>
      </c>
      <c r="AV15" s="93" t="s">
        <v>28</v>
      </c>
      <c r="AW15" s="93" t="s">
        <v>26</v>
      </c>
      <c r="AX15" s="93" t="s">
        <v>27</v>
      </c>
      <c r="AY15" s="93" t="s">
        <v>32</v>
      </c>
    </row>
    <row r="16" spans="1:53" x14ac:dyDescent="0.25">
      <c r="A16" s="55"/>
      <c r="B16" s="135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7"/>
      <c r="AT16" s="138"/>
      <c r="AU16" s="138"/>
      <c r="AV16" s="138"/>
      <c r="AW16" s="138"/>
      <c r="AX16" s="138"/>
      <c r="AY16" s="139"/>
      <c r="BA16" s="50"/>
    </row>
    <row r="17" spans="1:54" x14ac:dyDescent="0.25">
      <c r="A17" s="52">
        <v>100</v>
      </c>
      <c r="B17" s="135">
        <v>45930</v>
      </c>
      <c r="C17" s="144">
        <f>INDEX('Def Maint Detail'!X$382:X$600,MATCH($A17,'Def Maint Detail'!$A$382:$A$600,0))</f>
        <v>0</v>
      </c>
      <c r="D17" s="144">
        <f>INDEX('Def Maint Detail'!Y$382:Y$600,MATCH($A17,'Def Maint Detail'!$A$382:$A$600,0))</f>
        <v>0</v>
      </c>
      <c r="E17" s="144">
        <f>INDEX('Def Maint Detail'!Z$382:Z$600,MATCH($A17,'Def Maint Detail'!$A$382:$A$600,0))</f>
        <v>74614.08000000316</v>
      </c>
      <c r="F17" s="144">
        <f>INDEX('Def Maint Detail'!AA$382:AA$600,MATCH($A17,'Def Maint Detail'!$A$382:$A$600,0))</f>
        <v>46833.380388888894</v>
      </c>
      <c r="G17" s="144">
        <f>INDEX('Def Maint Detail'!AB$382:AB$600,MATCH($A17,'Def Maint Detail'!$A$382:$A$600,0))</f>
        <v>78985.324444445097</v>
      </c>
      <c r="H17" s="144">
        <f>INDEX('Def Maint Detail'!AC$382:AC$600,MATCH($A17,'Def Maint Detail'!$A$382:$A$600,0))</f>
        <v>171956.54888888483</v>
      </c>
      <c r="I17" s="144">
        <f>INDEX('Def Maint Detail'!AD$382:AD$600,MATCH($A17,'Def Maint Detail'!$A$382:$A$600,0))</f>
        <v>109874.31433333244</v>
      </c>
      <c r="J17" s="144">
        <f>INDEX('Def Maint Detail'!AE$382:AE$600,MATCH($A17,'Def Maint Detail'!$A$382:$A$600,0))</f>
        <v>319256.37927777658</v>
      </c>
      <c r="K17" s="144">
        <f>INDEX('Def Maint Detail'!AF$382:AF$600,MATCH($A17,'Def Maint Detail'!$A$382:$A$600,0))</f>
        <v>140866.83605555672</v>
      </c>
      <c r="L17" s="144">
        <f>INDEX('Def Maint Detail'!AG$382:AG$600,MATCH($A17,'Def Maint Detail'!$A$382:$A$600,0))</f>
        <v>549198.9396666612</v>
      </c>
      <c r="M17" s="144">
        <f>INDEX('Def Maint Detail'!AH$382:AH$600,MATCH($A17,'Def Maint Detail'!$A$382:$A$600,0))</f>
        <v>162718.38772222068</v>
      </c>
      <c r="N17" s="144">
        <f>INDEX('Def Maint Detail'!AI$382:AI$600,MATCH($A17,'Def Maint Detail'!$A$382:$A$600,0))</f>
        <v>330863.02144444128</v>
      </c>
      <c r="O17" s="144">
        <f>INDEX('Def Maint Detail'!AJ$382:AJ$600,MATCH($A17,'Def Maint Detail'!$A$382:$A$600,0))</f>
        <v>338538.74861110718</v>
      </c>
      <c r="P17" s="144">
        <f>INDEX('Def Maint Detail'!AK$382:AK$600,MATCH($A17,'Def Maint Detail'!$A$382:$A$600,0))</f>
        <v>158281.53855555531</v>
      </c>
      <c r="Q17" s="144">
        <f>INDEX('Def Maint Detail'!AL$382:AL$600,MATCH($A17,'Def Maint Detail'!$A$382:$A$600,0))</f>
        <v>17767.513333333409</v>
      </c>
      <c r="R17" s="144">
        <f>INDEX('Def Maint Detail'!AM$382:AM$600,MATCH($A17,'Def Maint Detail'!$A$382:$A$600,0))</f>
        <v>460098.96250000235</v>
      </c>
      <c r="S17" s="144">
        <f>INDEX('Def Maint Detail'!AN$382:AN$600,MATCH($A17,'Def Maint Detail'!$A$382:$A$600,0))</f>
        <v>423602.17600000079</v>
      </c>
      <c r="T17" s="144">
        <f>INDEX('Def Maint Detail'!AO$382:AO$600,MATCH($A17,'Def Maint Detail'!$A$382:$A$600,0))</f>
        <v>425102.21866666456</v>
      </c>
      <c r="U17" s="144">
        <f>INDEX('Def Maint Detail'!AP$382:AP$600,MATCH($A17,'Def Maint Detail'!$A$382:$A$600,0))</f>
        <v>49154.472500000229</v>
      </c>
      <c r="V17" s="144">
        <f>INDEX('Def Maint Detail'!AQ$382:AQ$600,MATCH($A17,'Def Maint Detail'!$A$382:$A$600,0))</f>
        <v>767725.11083333322</v>
      </c>
      <c r="W17" s="144">
        <f>INDEX('Def Maint Detail'!AR$382:AR$600,MATCH($A17,'Def Maint Detail'!$A$382:$A$600,0))</f>
        <v>446553.3333333343</v>
      </c>
      <c r="X17" s="144">
        <f>INDEX('Def Maint Detail'!AS$382:AS$600,MATCH($A17,'Def Maint Detail'!$A$382:$A$600,0))</f>
        <v>452506.24999999808</v>
      </c>
      <c r="Y17" s="144">
        <f>INDEX('Def Maint Detail'!AT$382:AT$600,MATCH($A17,'Def Maint Detail'!$A$382:$A$600,0))</f>
        <v>2589.5858333333244</v>
      </c>
      <c r="Z17" s="144">
        <f>INDEX('Def Maint Detail'!AU$382:AU$600,MATCH($A17,'Def Maint Detail'!$A$382:$A$600,0))</f>
        <v>7184.4849999999524</v>
      </c>
      <c r="AA17" s="144">
        <f>INDEX('Def Maint Detail'!AV$382:AV$600,MATCH($A17,'Def Maint Detail'!$A$382:$A$600,0))</f>
        <v>236911.57027777869</v>
      </c>
      <c r="AB17" s="144">
        <f>INDEX('Def Maint Detail'!AW$382:AW$600,MATCH($A17,'Def Maint Detail'!$A$382:$A$600,0))</f>
        <v>991152.87333333888</v>
      </c>
      <c r="AC17" s="144">
        <f>INDEX('Def Maint Detail'!AX$382:AX$600,MATCH($A17,'Def Maint Detail'!$A$382:$A$600,0))</f>
        <v>264189.94800000131</v>
      </c>
      <c r="AD17" s="144">
        <f>INDEX('Def Maint Detail'!AY$382:AY$600,MATCH($A17,'Def Maint Detail'!$A$382:$A$600,0))</f>
        <v>42876.106666666696</v>
      </c>
      <c r="AE17" s="144">
        <f>INDEX('Def Maint Detail'!AZ$382:AZ$600,MATCH($A17,'Def Maint Detail'!$A$382:$A$600,0))</f>
        <v>89400.284444444347</v>
      </c>
      <c r="AF17" s="144">
        <f>INDEX('Def Maint Detail'!BA$382:BA$600,MATCH($A17,'Def Maint Detail'!$A$382:$A$600,0))</f>
        <v>1408756.7288888877</v>
      </c>
      <c r="AG17" s="144">
        <f>INDEX('Def Maint Detail'!BB$382:BB$600,MATCH($A17,'Def Maint Detail'!$A$382:$A$600,0))</f>
        <v>449948.17083333351</v>
      </c>
      <c r="AH17" s="144">
        <f>INDEX('Def Maint Detail'!BC$382:BC$600,MATCH($A17,'Def Maint Detail'!$A$382:$A$600,0))</f>
        <v>444418.83555555536</v>
      </c>
      <c r="AI17" s="144">
        <f>INDEX('Def Maint Detail'!BD$382:BD$600,MATCH($A17,'Def Maint Detail'!$A$382:$A$600,0))</f>
        <v>198401.95555555547</v>
      </c>
      <c r="AJ17" s="144">
        <f>INDEX('Def Maint Detail'!BE$382:BE$600,MATCH($A17,'Def Maint Detail'!$A$382:$A$600,0))</f>
        <v>8326.6844444444323</v>
      </c>
      <c r="AK17" s="144">
        <f>INDEX('Def Maint Detail'!BF$382:BF$600,MATCH($A17,'Def Maint Detail'!$A$382:$A$600,0))</f>
        <v>44449.831111111125</v>
      </c>
      <c r="AL17" s="144">
        <f>INDEX('Def Maint Detail'!BG$382:BG$600,MATCH($A17,'Def Maint Detail'!$A$382:$A$600,0))</f>
        <v>0</v>
      </c>
      <c r="AM17" s="144">
        <f>INDEX('Def Maint Detail'!BH$382:BH$600,MATCH($A17,'Def Maint Detail'!$A$382:$A$600,0))</f>
        <v>0</v>
      </c>
      <c r="AN17" s="144">
        <f>INDEX('Def Maint Detail'!BI$382:BI$600,MATCH($A17,'Def Maint Detail'!$A$382:$A$600,0))</f>
        <v>0</v>
      </c>
      <c r="AO17" s="144">
        <f>INDEX('Def Maint Detail'!BJ$382:BJ$600,MATCH($A17,'Def Maint Detail'!$A$382:$A$600,0))</f>
        <v>0</v>
      </c>
      <c r="AP17" s="144">
        <f>INDEX('Def Maint Detail'!BK$382:BK$600,MATCH($A17,'Def Maint Detail'!$A$382:$A$600,0))</f>
        <v>0</v>
      </c>
      <c r="AQ17" s="144">
        <f>INDEX('Def Maint Detail'!BL$382:BL$600,MATCH($A17,'Def Maint Detail'!$A$382:$A$600,0))</f>
        <v>0</v>
      </c>
      <c r="AR17" s="144">
        <f>INDEX('Def Maint Detail'!BM$382:BM$600,MATCH($A17,'Def Maint Detail'!$A$382:$A$600,0))</f>
        <v>0</v>
      </c>
      <c r="AS17" s="137">
        <f t="shared" ref="AS17:AS44" si="0">SUM(C17:AR17)</f>
        <v>9713104.5964999925</v>
      </c>
      <c r="AT17" s="137">
        <f>ROUND(AS17*'Link In'!$J$2,2)</f>
        <v>485655.23</v>
      </c>
      <c r="AU17" s="137">
        <f>ROUND((AS17-AT17)*'Link In'!$J$3,2)</f>
        <v>1937764.37</v>
      </c>
      <c r="AV17" s="137">
        <f>-'Def Maint Amort'!AS17</f>
        <v>-106403.72066666668</v>
      </c>
      <c r="AW17" s="137">
        <f>ROUND(AV17*'Link In'!$J$2,2)</f>
        <v>-5320.19</v>
      </c>
      <c r="AX17" s="137">
        <f>ROUND((AV17-AW17)*'Link In'!$J$3,0)</f>
        <v>-21228</v>
      </c>
      <c r="AY17" s="139">
        <f t="shared" ref="AY17:AY44" si="1">B17</f>
        <v>45930</v>
      </c>
      <c r="BA17" s="50"/>
      <c r="BB17" s="50"/>
    </row>
    <row r="18" spans="1:54" x14ac:dyDescent="0.25">
      <c r="A18" s="52">
        <f t="shared" ref="A18:A44" si="2">A17+1</f>
        <v>101</v>
      </c>
      <c r="B18" s="135">
        <v>45961</v>
      </c>
      <c r="C18" s="136">
        <f>INDEX('Def Maint Detail'!X$382:X$600,MATCH($A18,'Def Maint Detail'!$A$382:$A$600,0))</f>
        <v>0</v>
      </c>
      <c r="D18" s="136">
        <f>INDEX('Def Maint Detail'!Y$382:Y$600,MATCH($A18,'Def Maint Detail'!$A$382:$A$600,0))</f>
        <v>0</v>
      </c>
      <c r="E18" s="136">
        <f>INDEX('Def Maint Detail'!Z$382:Z$600,MATCH($A18,'Def Maint Detail'!$A$382:$A$600,0))</f>
        <v>70468.860000003158</v>
      </c>
      <c r="F18" s="136">
        <f>INDEX('Def Maint Detail'!AA$382:AA$600,MATCH($A18,'Def Maint Detail'!$A$382:$A$600,0))</f>
        <v>43230.812666666672</v>
      </c>
      <c r="G18" s="136">
        <f>INDEX('Def Maint Detail'!AB$382:AB$600,MATCH($A18,'Def Maint Detail'!$A$382:$A$600,0))</f>
        <v>76662.226666667324</v>
      </c>
      <c r="H18" s="136">
        <f>INDEX('Def Maint Detail'!AC$382:AC$600,MATCH($A18,'Def Maint Detail'!$A$382:$A$600,0))</f>
        <v>166899.00333332928</v>
      </c>
      <c r="I18" s="136">
        <f>INDEX('Def Maint Detail'!AD$382:AD$600,MATCH($A18,'Def Maint Detail'!$A$382:$A$600,0))</f>
        <v>107057.02422222133</v>
      </c>
      <c r="J18" s="136">
        <f>INDEX('Def Maint Detail'!AE$382:AE$600,MATCH($A18,'Def Maint Detail'!$A$382:$A$600,0))</f>
        <v>314759.81055555434</v>
      </c>
      <c r="K18" s="136">
        <f>INDEX('Def Maint Detail'!AF$382:AF$600,MATCH($A18,'Def Maint Detail'!$A$382:$A$600,0))</f>
        <v>138882.79611111229</v>
      </c>
      <c r="L18" s="136">
        <f>INDEX('Def Maint Detail'!AG$382:AG$600,MATCH($A18,'Def Maint Detail'!$A$382:$A$600,0))</f>
        <v>541463.74333332782</v>
      </c>
      <c r="M18" s="136">
        <f>INDEX('Def Maint Detail'!AH$382:AH$600,MATCH($A18,'Def Maint Detail'!$A$382:$A$600,0))</f>
        <v>160426.5794444429</v>
      </c>
      <c r="N18" s="136">
        <f>INDEX('Def Maint Detail'!AI$382:AI$600,MATCH($A18,'Def Maint Detail'!$A$382:$A$600,0))</f>
        <v>326202.9788888857</v>
      </c>
      <c r="O18" s="136">
        <f>INDEX('Def Maint Detail'!AJ$382:AJ$600,MATCH($A18,'Def Maint Detail'!$A$382:$A$600,0))</f>
        <v>333770.59722221829</v>
      </c>
      <c r="P18" s="136">
        <f>INDEX('Def Maint Detail'!AK$382:AK$600,MATCH($A18,'Def Maint Detail'!$A$382:$A$600,0))</f>
        <v>156052.22111111088</v>
      </c>
      <c r="Q18" s="136">
        <f>INDEX('Def Maint Detail'!AL$382:AL$600,MATCH($A18,'Def Maint Detail'!$A$382:$A$600,0))</f>
        <v>17517.266666666743</v>
      </c>
      <c r="R18" s="136">
        <f>INDEX('Def Maint Detail'!AM$382:AM$600,MATCH($A18,'Def Maint Detail'!$A$382:$A$600,0))</f>
        <v>454274.92500000237</v>
      </c>
      <c r="S18" s="136">
        <f>INDEX('Def Maint Detail'!AN$382:AN$600,MATCH($A18,'Def Maint Detail'!$A$382:$A$600,0))</f>
        <v>419189.65333333414</v>
      </c>
      <c r="T18" s="136">
        <f>INDEX('Def Maint Detail'!AO$382:AO$600,MATCH($A18,'Def Maint Detail'!$A$382:$A$600,0))</f>
        <v>420674.07055555342</v>
      </c>
      <c r="U18" s="136">
        <f>INDEX('Def Maint Detail'!AP$382:AP$600,MATCH($A18,'Def Maint Detail'!$A$382:$A$600,0))</f>
        <v>48686.334666666895</v>
      </c>
      <c r="V18" s="136">
        <f>INDEX('Def Maint Detail'!AQ$382:AQ$600,MATCH($A18,'Def Maint Detail'!$A$382:$A$600,0))</f>
        <v>760413.44311111094</v>
      </c>
      <c r="W18" s="136">
        <f>INDEX('Def Maint Detail'!AR$382:AR$600,MATCH($A18,'Def Maint Detail'!$A$382:$A$600,0))</f>
        <v>442300.44444444543</v>
      </c>
      <c r="X18" s="136">
        <f>INDEX('Def Maint Detail'!AS$382:AS$600,MATCH($A18,'Def Maint Detail'!$A$382:$A$600,0))</f>
        <v>448196.66666666477</v>
      </c>
      <c r="Y18" s="136">
        <f>INDEX('Def Maint Detail'!AT$382:AT$600,MATCH($A18,'Def Maint Detail'!$A$382:$A$600,0))</f>
        <v>2564.9231111111021</v>
      </c>
      <c r="Z18" s="136">
        <f>INDEX('Def Maint Detail'!AU$382:AU$600,MATCH($A18,'Def Maint Detail'!$A$382:$A$600,0))</f>
        <v>7116.0613333332858</v>
      </c>
      <c r="AA18" s="136">
        <f>INDEX('Def Maint Detail'!AV$382:AV$600,MATCH($A18,'Def Maint Detail'!$A$382:$A$600,0))</f>
        <v>234851.46966666757</v>
      </c>
      <c r="AB18" s="136">
        <f>INDEX('Def Maint Detail'!AW$382:AW$600,MATCH($A18,'Def Maint Detail'!$A$382:$A$600,0))</f>
        <v>983159.70500000555</v>
      </c>
      <c r="AC18" s="136">
        <f>INDEX('Def Maint Detail'!AX$382:AX$600,MATCH($A18,'Def Maint Detail'!$A$382:$A$600,0))</f>
        <v>262006.56000000131</v>
      </c>
      <c r="AD18" s="136">
        <f>INDEX('Def Maint Detail'!AY$382:AY$600,MATCH($A18,'Def Maint Detail'!$A$382:$A$600,0))</f>
        <v>42608.13100000003</v>
      </c>
      <c r="AE18" s="136">
        <f>INDEX('Def Maint Detail'!AZ$382:AZ$600,MATCH($A18,'Def Maint Detail'!$A$382:$A$600,0))</f>
        <v>88841.532666666564</v>
      </c>
      <c r="AF18" s="136">
        <f>INDEX('Def Maint Detail'!BA$382:BA$600,MATCH($A18,'Def Maint Detail'!$A$382:$A$600,0))</f>
        <v>1399951.9993333321</v>
      </c>
      <c r="AG18" s="136">
        <f>INDEX('Def Maint Detail'!BB$382:BB$600,MATCH($A18,'Def Maint Detail'!$A$382:$A$600,0))</f>
        <v>447221.21222222241</v>
      </c>
      <c r="AH18" s="136">
        <f>INDEX('Def Maint Detail'!BC$382:BC$600,MATCH($A18,'Def Maint Detail'!$A$382:$A$600,0))</f>
        <v>441641.21783333312</v>
      </c>
      <c r="AI18" s="136">
        <f>INDEX('Def Maint Detail'!BD$382:BD$600,MATCH($A18,'Def Maint Detail'!$A$382:$A$600,0))</f>
        <v>197161.94333333324</v>
      </c>
      <c r="AJ18" s="136">
        <f>INDEX('Def Maint Detail'!BE$382:BE$600,MATCH($A18,'Def Maint Detail'!$A$382:$A$600,0))</f>
        <v>8274.6426666666539</v>
      </c>
      <c r="AK18" s="136">
        <f>INDEX('Def Maint Detail'!BF$382:BF$600,MATCH($A18,'Def Maint Detail'!$A$382:$A$600,0))</f>
        <v>44172.019666666682</v>
      </c>
      <c r="AL18" s="136">
        <f>INDEX('Def Maint Detail'!BG$382:BG$600,MATCH($A18,'Def Maint Detail'!$A$382:$A$600,0))</f>
        <v>0</v>
      </c>
      <c r="AM18" s="136">
        <f>INDEX('Def Maint Detail'!BH$382:BH$600,MATCH($A18,'Def Maint Detail'!$A$382:$A$600,0))</f>
        <v>0</v>
      </c>
      <c r="AN18" s="136">
        <f>INDEX('Def Maint Detail'!BI$382:BI$600,MATCH($A18,'Def Maint Detail'!$A$382:$A$600,0))</f>
        <v>0</v>
      </c>
      <c r="AO18" s="136">
        <f>INDEX('Def Maint Detail'!BJ$382:BJ$600,MATCH($A18,'Def Maint Detail'!$A$382:$A$600,0))</f>
        <v>0</v>
      </c>
      <c r="AP18" s="136">
        <f>INDEX('Def Maint Detail'!BK$382:BK$600,MATCH($A18,'Def Maint Detail'!$A$382:$A$600,0))</f>
        <v>0</v>
      </c>
      <c r="AQ18" s="136">
        <f>INDEX('Def Maint Detail'!BL$382:BL$600,MATCH($A18,'Def Maint Detail'!$A$382:$A$600,0))</f>
        <v>0</v>
      </c>
      <c r="AR18" s="136">
        <f>INDEX('Def Maint Detail'!BM$382:BM$600,MATCH($A18,'Def Maint Detail'!$A$382:$A$600,0))</f>
        <v>0</v>
      </c>
      <c r="AS18" s="138">
        <f t="shared" si="0"/>
        <v>9606700.8758333214</v>
      </c>
      <c r="AT18" s="138">
        <f>ROUND(AS18*'Link In'!$J$2,2)</f>
        <v>480335.04</v>
      </c>
      <c r="AU18" s="138">
        <f>ROUND((AS18-AT18)*'Link In'!$J$3,2)</f>
        <v>1916536.83</v>
      </c>
      <c r="AV18" s="138">
        <f>-'Def Maint Amort'!AS18</f>
        <v>-106403.72066666668</v>
      </c>
      <c r="AW18" s="138">
        <f>ROUND(AV18*'Link In'!$J$2,2)</f>
        <v>-5320.19</v>
      </c>
      <c r="AX18" s="138">
        <f>ROUND((AV18-AW18)*'Link In'!$J$3,0)</f>
        <v>-21228</v>
      </c>
      <c r="AY18" s="139">
        <f t="shared" si="1"/>
        <v>45961</v>
      </c>
      <c r="BA18" s="50"/>
      <c r="BB18" s="50"/>
    </row>
    <row r="19" spans="1:54" x14ac:dyDescent="0.25">
      <c r="A19" s="52">
        <f t="shared" si="2"/>
        <v>102</v>
      </c>
      <c r="B19" s="135">
        <v>45991</v>
      </c>
      <c r="C19" s="136">
        <f>INDEX('Def Maint Detail'!X$382:X$600,MATCH($A19,'Def Maint Detail'!$A$382:$A$600,0))</f>
        <v>0</v>
      </c>
      <c r="D19" s="136">
        <f>INDEX('Def Maint Detail'!Y$382:Y$600,MATCH($A19,'Def Maint Detail'!$A$382:$A$600,0))</f>
        <v>0</v>
      </c>
      <c r="E19" s="136">
        <f>INDEX('Def Maint Detail'!Z$382:Z$600,MATCH($A19,'Def Maint Detail'!$A$382:$A$600,0))</f>
        <v>66323.640000003157</v>
      </c>
      <c r="F19" s="136">
        <f>INDEX('Def Maint Detail'!AA$382:AA$600,MATCH($A19,'Def Maint Detail'!$A$382:$A$600,0))</f>
        <v>39628.24494444445</v>
      </c>
      <c r="G19" s="136">
        <f>INDEX('Def Maint Detail'!AB$382:AB$600,MATCH($A19,'Def Maint Detail'!$A$382:$A$600,0))</f>
        <v>74339.128888889551</v>
      </c>
      <c r="H19" s="136">
        <f>INDEX('Def Maint Detail'!AC$382:AC$600,MATCH($A19,'Def Maint Detail'!$A$382:$A$600,0))</f>
        <v>161841.45777777373</v>
      </c>
      <c r="I19" s="136">
        <f>INDEX('Def Maint Detail'!AD$382:AD$600,MATCH($A19,'Def Maint Detail'!$A$382:$A$600,0))</f>
        <v>104239.73411111021</v>
      </c>
      <c r="J19" s="136">
        <f>INDEX('Def Maint Detail'!AE$382:AE$600,MATCH($A19,'Def Maint Detail'!$A$382:$A$600,0))</f>
        <v>310263.24183333211</v>
      </c>
      <c r="K19" s="136">
        <f>INDEX('Def Maint Detail'!AF$382:AF$600,MATCH($A19,'Def Maint Detail'!$A$382:$A$600,0))</f>
        <v>136898.75616666785</v>
      </c>
      <c r="L19" s="136">
        <f>INDEX('Def Maint Detail'!AG$382:AG$600,MATCH($A19,'Def Maint Detail'!$A$382:$A$600,0))</f>
        <v>533728.54699999443</v>
      </c>
      <c r="M19" s="136">
        <f>INDEX('Def Maint Detail'!AH$382:AH$600,MATCH($A19,'Def Maint Detail'!$A$382:$A$600,0))</f>
        <v>158134.77116666513</v>
      </c>
      <c r="N19" s="136">
        <f>INDEX('Def Maint Detail'!AI$382:AI$600,MATCH($A19,'Def Maint Detail'!$A$382:$A$600,0))</f>
        <v>321542.93633333012</v>
      </c>
      <c r="O19" s="136">
        <f>INDEX('Def Maint Detail'!AJ$382:AJ$600,MATCH($A19,'Def Maint Detail'!$A$382:$A$600,0))</f>
        <v>329002.4458333294</v>
      </c>
      <c r="P19" s="136">
        <f>INDEX('Def Maint Detail'!AK$382:AK$600,MATCH($A19,'Def Maint Detail'!$A$382:$A$600,0))</f>
        <v>153822.90366666645</v>
      </c>
      <c r="Q19" s="136">
        <f>INDEX('Def Maint Detail'!AL$382:AL$600,MATCH($A19,'Def Maint Detail'!$A$382:$A$600,0))</f>
        <v>17267.020000000077</v>
      </c>
      <c r="R19" s="136">
        <f>INDEX('Def Maint Detail'!AM$382:AM$600,MATCH($A19,'Def Maint Detail'!$A$382:$A$600,0))</f>
        <v>448450.8875000024</v>
      </c>
      <c r="S19" s="136">
        <f>INDEX('Def Maint Detail'!AN$382:AN$600,MATCH($A19,'Def Maint Detail'!$A$382:$A$600,0))</f>
        <v>414777.13066666748</v>
      </c>
      <c r="T19" s="136">
        <f>INDEX('Def Maint Detail'!AO$382:AO$600,MATCH($A19,'Def Maint Detail'!$A$382:$A$600,0))</f>
        <v>416245.92244444229</v>
      </c>
      <c r="U19" s="136">
        <f>INDEX('Def Maint Detail'!AP$382:AP$600,MATCH($A19,'Def Maint Detail'!$A$382:$A$600,0))</f>
        <v>48218.196833333561</v>
      </c>
      <c r="V19" s="136">
        <f>INDEX('Def Maint Detail'!AQ$382:AQ$600,MATCH($A19,'Def Maint Detail'!$A$382:$A$600,0))</f>
        <v>753101.77538888867</v>
      </c>
      <c r="W19" s="136">
        <f>INDEX('Def Maint Detail'!AR$382:AR$600,MATCH($A19,'Def Maint Detail'!$A$382:$A$600,0))</f>
        <v>438047.55555555655</v>
      </c>
      <c r="X19" s="136">
        <f>INDEX('Def Maint Detail'!AS$382:AS$600,MATCH($A19,'Def Maint Detail'!$A$382:$A$600,0))</f>
        <v>443887.08333333145</v>
      </c>
      <c r="Y19" s="136">
        <f>INDEX('Def Maint Detail'!AT$382:AT$600,MATCH($A19,'Def Maint Detail'!$A$382:$A$600,0))</f>
        <v>2540.2603888888798</v>
      </c>
      <c r="Z19" s="136">
        <f>INDEX('Def Maint Detail'!AU$382:AU$600,MATCH($A19,'Def Maint Detail'!$A$382:$A$600,0))</f>
        <v>7047.6376666666192</v>
      </c>
      <c r="AA19" s="136">
        <f>INDEX('Def Maint Detail'!AV$382:AV$600,MATCH($A19,'Def Maint Detail'!$A$382:$A$600,0))</f>
        <v>232791.36905555645</v>
      </c>
      <c r="AB19" s="136">
        <f>INDEX('Def Maint Detail'!AW$382:AW$600,MATCH($A19,'Def Maint Detail'!$A$382:$A$600,0))</f>
        <v>975166.53666667221</v>
      </c>
      <c r="AC19" s="136">
        <f>INDEX('Def Maint Detail'!AX$382:AX$600,MATCH($A19,'Def Maint Detail'!$A$382:$A$600,0))</f>
        <v>259823.1720000013</v>
      </c>
      <c r="AD19" s="136">
        <f>INDEX('Def Maint Detail'!AY$382:AY$600,MATCH($A19,'Def Maint Detail'!$A$382:$A$600,0))</f>
        <v>42340.155333333365</v>
      </c>
      <c r="AE19" s="136">
        <f>INDEX('Def Maint Detail'!AZ$382:AZ$600,MATCH($A19,'Def Maint Detail'!$A$382:$A$600,0))</f>
        <v>88282.780888888781</v>
      </c>
      <c r="AF19" s="136">
        <f>INDEX('Def Maint Detail'!BA$382:BA$600,MATCH($A19,'Def Maint Detail'!$A$382:$A$600,0))</f>
        <v>1391147.2697777764</v>
      </c>
      <c r="AG19" s="136">
        <f>INDEX('Def Maint Detail'!BB$382:BB$600,MATCH($A19,'Def Maint Detail'!$A$382:$A$600,0))</f>
        <v>444494.25361111131</v>
      </c>
      <c r="AH19" s="136">
        <f>INDEX('Def Maint Detail'!BC$382:BC$600,MATCH($A19,'Def Maint Detail'!$A$382:$A$600,0))</f>
        <v>438863.60011111089</v>
      </c>
      <c r="AI19" s="136">
        <f>INDEX('Def Maint Detail'!BD$382:BD$600,MATCH($A19,'Def Maint Detail'!$A$382:$A$600,0))</f>
        <v>195921.93111111101</v>
      </c>
      <c r="AJ19" s="136">
        <f>INDEX('Def Maint Detail'!BE$382:BE$600,MATCH($A19,'Def Maint Detail'!$A$382:$A$600,0))</f>
        <v>8222.6008888888755</v>
      </c>
      <c r="AK19" s="136">
        <f>INDEX('Def Maint Detail'!BF$382:BF$600,MATCH($A19,'Def Maint Detail'!$A$382:$A$600,0))</f>
        <v>43894.208222222238</v>
      </c>
      <c r="AL19" s="136">
        <f>INDEX('Def Maint Detail'!BG$382:BG$600,MATCH($A19,'Def Maint Detail'!$A$382:$A$600,0))</f>
        <v>0</v>
      </c>
      <c r="AM19" s="136">
        <f>INDEX('Def Maint Detail'!BH$382:BH$600,MATCH($A19,'Def Maint Detail'!$A$382:$A$600,0))</f>
        <v>0</v>
      </c>
      <c r="AN19" s="136">
        <f>INDEX('Def Maint Detail'!BI$382:BI$600,MATCH($A19,'Def Maint Detail'!$A$382:$A$600,0))</f>
        <v>0</v>
      </c>
      <c r="AO19" s="136">
        <f>INDEX('Def Maint Detail'!BJ$382:BJ$600,MATCH($A19,'Def Maint Detail'!$A$382:$A$600,0))</f>
        <v>0</v>
      </c>
      <c r="AP19" s="136">
        <f>INDEX('Def Maint Detail'!BK$382:BK$600,MATCH($A19,'Def Maint Detail'!$A$382:$A$600,0))</f>
        <v>0</v>
      </c>
      <c r="AQ19" s="136">
        <f>INDEX('Def Maint Detail'!BL$382:BL$600,MATCH($A19,'Def Maint Detail'!$A$382:$A$600,0))</f>
        <v>0</v>
      </c>
      <c r="AR19" s="136">
        <f>INDEX('Def Maint Detail'!BM$382:BM$600,MATCH($A19,'Def Maint Detail'!$A$382:$A$600,0))</f>
        <v>0</v>
      </c>
      <c r="AS19" s="138">
        <f t="shared" si="0"/>
        <v>9500297.1551666558</v>
      </c>
      <c r="AT19" s="138">
        <f>ROUND(AS19*'Link In'!$J$2,2)</f>
        <v>475014.86</v>
      </c>
      <c r="AU19" s="138">
        <f>ROUND((AS19-AT19)*'Link In'!$J$3,2)</f>
        <v>1895309.28</v>
      </c>
      <c r="AV19" s="138">
        <f>-'Def Maint Amort'!AS19</f>
        <v>-106403.72066666668</v>
      </c>
      <c r="AW19" s="138">
        <f>ROUND(AV19*'Link In'!$J$2,2)</f>
        <v>-5320.19</v>
      </c>
      <c r="AX19" s="138">
        <f>ROUND((AV19-AW19)*'Link In'!$J$3,0)</f>
        <v>-21228</v>
      </c>
      <c r="AY19" s="139">
        <f t="shared" si="1"/>
        <v>45991</v>
      </c>
      <c r="BA19" s="50"/>
      <c r="BB19" s="50"/>
    </row>
    <row r="20" spans="1:54" x14ac:dyDescent="0.25">
      <c r="A20" s="52">
        <f t="shared" si="2"/>
        <v>103</v>
      </c>
      <c r="B20" s="135">
        <v>46022</v>
      </c>
      <c r="C20" s="136">
        <f>INDEX('Def Maint Detail'!X$382:X$600,MATCH($A20,'Def Maint Detail'!$A$382:$A$600,0))</f>
        <v>0</v>
      </c>
      <c r="D20" s="136">
        <f>INDEX('Def Maint Detail'!Y$382:Y$600,MATCH($A20,'Def Maint Detail'!$A$382:$A$600,0))</f>
        <v>0</v>
      </c>
      <c r="E20" s="136">
        <f>INDEX('Def Maint Detail'!Z$382:Z$600,MATCH($A20,'Def Maint Detail'!$A$382:$A$600,0))</f>
        <v>62178.420000003156</v>
      </c>
      <c r="F20" s="136">
        <f>INDEX('Def Maint Detail'!AA$382:AA$600,MATCH($A20,'Def Maint Detail'!$A$382:$A$600,0))</f>
        <v>36025.677222222228</v>
      </c>
      <c r="G20" s="136">
        <f>INDEX('Def Maint Detail'!AB$382:AB$600,MATCH($A20,'Def Maint Detail'!$A$382:$A$600,0))</f>
        <v>72016.031111111777</v>
      </c>
      <c r="H20" s="136">
        <f>INDEX('Def Maint Detail'!AC$382:AC$600,MATCH($A20,'Def Maint Detail'!$A$382:$A$600,0))</f>
        <v>156783.91222221818</v>
      </c>
      <c r="I20" s="136">
        <f>INDEX('Def Maint Detail'!AD$382:AD$600,MATCH($A20,'Def Maint Detail'!$A$382:$A$600,0))</f>
        <v>101422.4439999991</v>
      </c>
      <c r="J20" s="136">
        <f>INDEX('Def Maint Detail'!AE$382:AE$600,MATCH($A20,'Def Maint Detail'!$A$382:$A$600,0))</f>
        <v>305766.67311110988</v>
      </c>
      <c r="K20" s="136">
        <f>INDEX('Def Maint Detail'!AF$382:AF$600,MATCH($A20,'Def Maint Detail'!$A$382:$A$600,0))</f>
        <v>134914.71622222342</v>
      </c>
      <c r="L20" s="136">
        <f>INDEX('Def Maint Detail'!AG$382:AG$600,MATCH($A20,'Def Maint Detail'!$A$382:$A$600,0))</f>
        <v>525993.35066666105</v>
      </c>
      <c r="M20" s="136">
        <f>INDEX('Def Maint Detail'!AH$382:AH$600,MATCH($A20,'Def Maint Detail'!$A$382:$A$600,0))</f>
        <v>155842.96288888736</v>
      </c>
      <c r="N20" s="136">
        <f>INDEX('Def Maint Detail'!AI$382:AI$600,MATCH($A20,'Def Maint Detail'!$A$382:$A$600,0))</f>
        <v>316882.89377777453</v>
      </c>
      <c r="O20" s="136">
        <f>INDEX('Def Maint Detail'!AJ$382:AJ$600,MATCH($A20,'Def Maint Detail'!$A$382:$A$600,0))</f>
        <v>324234.29444444051</v>
      </c>
      <c r="P20" s="136">
        <f>INDEX('Def Maint Detail'!AK$382:AK$600,MATCH($A20,'Def Maint Detail'!$A$382:$A$600,0))</f>
        <v>151593.58622222202</v>
      </c>
      <c r="Q20" s="136">
        <f>INDEX('Def Maint Detail'!AL$382:AL$600,MATCH($A20,'Def Maint Detail'!$A$382:$A$600,0))</f>
        <v>17016.773333333411</v>
      </c>
      <c r="R20" s="136">
        <f>INDEX('Def Maint Detail'!AM$382:AM$600,MATCH($A20,'Def Maint Detail'!$A$382:$A$600,0))</f>
        <v>442626.85000000242</v>
      </c>
      <c r="S20" s="136">
        <f>INDEX('Def Maint Detail'!AN$382:AN$600,MATCH($A20,'Def Maint Detail'!$A$382:$A$600,0))</f>
        <v>410364.60800000082</v>
      </c>
      <c r="T20" s="136">
        <f>INDEX('Def Maint Detail'!AO$382:AO$600,MATCH($A20,'Def Maint Detail'!$A$382:$A$600,0))</f>
        <v>411817.77433333115</v>
      </c>
      <c r="U20" s="136">
        <f>INDEX('Def Maint Detail'!AP$382:AP$600,MATCH($A20,'Def Maint Detail'!$A$382:$A$600,0))</f>
        <v>47750.059000000227</v>
      </c>
      <c r="V20" s="136">
        <f>INDEX('Def Maint Detail'!AQ$382:AQ$600,MATCH($A20,'Def Maint Detail'!$A$382:$A$600,0))</f>
        <v>745790.10766666639</v>
      </c>
      <c r="W20" s="136">
        <f>INDEX('Def Maint Detail'!AR$382:AR$600,MATCH($A20,'Def Maint Detail'!$A$382:$A$600,0))</f>
        <v>433794.66666666768</v>
      </c>
      <c r="X20" s="136">
        <f>INDEX('Def Maint Detail'!AS$382:AS$600,MATCH($A20,'Def Maint Detail'!$A$382:$A$600,0))</f>
        <v>439577.49999999814</v>
      </c>
      <c r="Y20" s="136">
        <f>INDEX('Def Maint Detail'!AT$382:AT$600,MATCH($A20,'Def Maint Detail'!$A$382:$A$600,0))</f>
        <v>2515.5976666666575</v>
      </c>
      <c r="Z20" s="136">
        <f>INDEX('Def Maint Detail'!AU$382:AU$600,MATCH($A20,'Def Maint Detail'!$A$382:$A$600,0))</f>
        <v>6979.2139999999526</v>
      </c>
      <c r="AA20" s="136">
        <f>INDEX('Def Maint Detail'!AV$382:AV$600,MATCH($A20,'Def Maint Detail'!$A$382:$A$600,0))</f>
        <v>230731.26844444533</v>
      </c>
      <c r="AB20" s="136">
        <f>INDEX('Def Maint Detail'!AW$382:AW$600,MATCH($A20,'Def Maint Detail'!$A$382:$A$600,0))</f>
        <v>967173.36833333888</v>
      </c>
      <c r="AC20" s="136">
        <f>INDEX('Def Maint Detail'!AX$382:AX$600,MATCH($A20,'Def Maint Detail'!$A$382:$A$600,0))</f>
        <v>257639.78400000129</v>
      </c>
      <c r="AD20" s="136">
        <f>INDEX('Def Maint Detail'!AY$382:AY$600,MATCH($A20,'Def Maint Detail'!$A$382:$A$600,0))</f>
        <v>42072.1796666667</v>
      </c>
      <c r="AE20" s="136">
        <f>INDEX('Def Maint Detail'!AZ$382:AZ$600,MATCH($A20,'Def Maint Detail'!$A$382:$A$600,0))</f>
        <v>87724.029111110998</v>
      </c>
      <c r="AF20" s="136">
        <f>INDEX('Def Maint Detail'!BA$382:BA$600,MATCH($A20,'Def Maint Detail'!$A$382:$A$600,0))</f>
        <v>1382342.5402222208</v>
      </c>
      <c r="AG20" s="136">
        <f>INDEX('Def Maint Detail'!BB$382:BB$600,MATCH($A20,'Def Maint Detail'!$A$382:$A$600,0))</f>
        <v>441767.29500000022</v>
      </c>
      <c r="AH20" s="136">
        <f>INDEX('Def Maint Detail'!BC$382:BC$600,MATCH($A20,'Def Maint Detail'!$A$382:$A$600,0))</f>
        <v>436085.98238888866</v>
      </c>
      <c r="AI20" s="136">
        <f>INDEX('Def Maint Detail'!BD$382:BD$600,MATCH($A20,'Def Maint Detail'!$A$382:$A$600,0))</f>
        <v>194681.91888888879</v>
      </c>
      <c r="AJ20" s="136">
        <f>INDEX('Def Maint Detail'!BE$382:BE$600,MATCH($A20,'Def Maint Detail'!$A$382:$A$600,0))</f>
        <v>8170.559111111098</v>
      </c>
      <c r="AK20" s="136">
        <f>INDEX('Def Maint Detail'!BF$382:BF$600,MATCH($A20,'Def Maint Detail'!$A$382:$A$600,0))</f>
        <v>43616.396777777794</v>
      </c>
      <c r="AL20" s="136">
        <f>INDEX('Def Maint Detail'!BG$382:BG$600,MATCH($A20,'Def Maint Detail'!$A$382:$A$600,0))</f>
        <v>944530.61</v>
      </c>
      <c r="AM20" s="136">
        <f>INDEX('Def Maint Detail'!BH$382:BH$600,MATCH($A20,'Def Maint Detail'!$A$382:$A$600,0))</f>
        <v>14243.35</v>
      </c>
      <c r="AN20" s="136">
        <f>INDEX('Def Maint Detail'!BI$382:BI$600,MATCH($A20,'Def Maint Detail'!$A$382:$A$600,0))</f>
        <v>4884.6000000000004</v>
      </c>
      <c r="AO20" s="136">
        <f>INDEX('Def Maint Detail'!BJ$382:BJ$600,MATCH($A20,'Def Maint Detail'!$A$382:$A$600,0))</f>
        <v>0</v>
      </c>
      <c r="AP20" s="136">
        <f>INDEX('Def Maint Detail'!BK$382:BK$600,MATCH($A20,'Def Maint Detail'!$A$382:$A$600,0))</f>
        <v>0</v>
      </c>
      <c r="AQ20" s="136">
        <f>INDEX('Def Maint Detail'!BL$382:BL$600,MATCH($A20,'Def Maint Detail'!$A$382:$A$600,0))</f>
        <v>0</v>
      </c>
      <c r="AR20" s="136">
        <f>INDEX('Def Maint Detail'!BM$382:BM$600,MATCH($A20,'Def Maint Detail'!$A$382:$A$600,0))</f>
        <v>0</v>
      </c>
      <c r="AS20" s="138">
        <f t="shared" si="0"/>
        <v>10357551.994499989</v>
      </c>
      <c r="AT20" s="138">
        <f>ROUND(AS20*'Link In'!$J$2,2)</f>
        <v>517877.6</v>
      </c>
      <c r="AU20" s="138">
        <f>ROUND((AS20-AT20)*'Link In'!$J$3,2)</f>
        <v>2066331.62</v>
      </c>
      <c r="AV20" s="138">
        <f>-'Def Maint Amort'!AS20</f>
        <v>-111757.37933333335</v>
      </c>
      <c r="AW20" s="138">
        <f>ROUND(AV20*'Link In'!$J$2,2)</f>
        <v>-5587.87</v>
      </c>
      <c r="AX20" s="138">
        <f>ROUND((AV20-AW20)*'Link In'!$J$3,0)</f>
        <v>-22296</v>
      </c>
      <c r="AY20" s="139">
        <f t="shared" si="1"/>
        <v>46022</v>
      </c>
      <c r="BA20" s="50"/>
      <c r="BB20" s="50"/>
    </row>
    <row r="21" spans="1:54" x14ac:dyDescent="0.25">
      <c r="A21" s="52">
        <f t="shared" si="2"/>
        <v>104</v>
      </c>
      <c r="B21" s="135">
        <v>46053</v>
      </c>
      <c r="C21" s="136">
        <f>INDEX('Def Maint Detail'!X$382:X$600,MATCH($A21,'Def Maint Detail'!$A$382:$A$600,0))</f>
        <v>0</v>
      </c>
      <c r="D21" s="136">
        <f>INDEX('Def Maint Detail'!Y$382:Y$600,MATCH($A21,'Def Maint Detail'!$A$382:$A$600,0))</f>
        <v>0</v>
      </c>
      <c r="E21" s="136">
        <f>INDEX('Def Maint Detail'!Z$382:Z$600,MATCH($A21,'Def Maint Detail'!$A$382:$A$600,0))</f>
        <v>58033.200000003155</v>
      </c>
      <c r="F21" s="136">
        <f>INDEX('Def Maint Detail'!AA$382:AA$600,MATCH($A21,'Def Maint Detail'!$A$382:$A$600,0))</f>
        <v>32423.109500000006</v>
      </c>
      <c r="G21" s="136">
        <f>INDEX('Def Maint Detail'!AB$382:AB$600,MATCH($A21,'Def Maint Detail'!$A$382:$A$600,0))</f>
        <v>69692.933333334004</v>
      </c>
      <c r="H21" s="136">
        <f>INDEX('Def Maint Detail'!AC$382:AC$600,MATCH($A21,'Def Maint Detail'!$A$382:$A$600,0))</f>
        <v>151726.36666666262</v>
      </c>
      <c r="I21" s="136">
        <f>INDEX('Def Maint Detail'!AD$382:AD$600,MATCH($A21,'Def Maint Detail'!$A$382:$A$600,0))</f>
        <v>98605.153888887988</v>
      </c>
      <c r="J21" s="136">
        <f>INDEX('Def Maint Detail'!AE$382:AE$600,MATCH($A21,'Def Maint Detail'!$A$382:$A$600,0))</f>
        <v>301270.10438888764</v>
      </c>
      <c r="K21" s="136">
        <f>INDEX('Def Maint Detail'!AF$382:AF$600,MATCH($A21,'Def Maint Detail'!$A$382:$A$600,0))</f>
        <v>132930.67627777898</v>
      </c>
      <c r="L21" s="136">
        <f>INDEX('Def Maint Detail'!AG$382:AG$600,MATCH($A21,'Def Maint Detail'!$A$382:$A$600,0))</f>
        <v>518258.15433332772</v>
      </c>
      <c r="M21" s="136">
        <f>INDEX('Def Maint Detail'!AH$382:AH$600,MATCH($A21,'Def Maint Detail'!$A$382:$A$600,0))</f>
        <v>153551.15461110958</v>
      </c>
      <c r="N21" s="136">
        <f>INDEX('Def Maint Detail'!AI$382:AI$600,MATCH($A21,'Def Maint Detail'!$A$382:$A$600,0))</f>
        <v>312222.85122221895</v>
      </c>
      <c r="O21" s="136">
        <f>INDEX('Def Maint Detail'!AJ$382:AJ$600,MATCH($A21,'Def Maint Detail'!$A$382:$A$600,0))</f>
        <v>319466.14305555163</v>
      </c>
      <c r="P21" s="136">
        <f>INDEX('Def Maint Detail'!AK$382:AK$600,MATCH($A21,'Def Maint Detail'!$A$382:$A$600,0))</f>
        <v>149364.26877777759</v>
      </c>
      <c r="Q21" s="136">
        <f>INDEX('Def Maint Detail'!AL$382:AL$600,MATCH($A21,'Def Maint Detail'!$A$382:$A$600,0))</f>
        <v>16766.526666666745</v>
      </c>
      <c r="R21" s="136">
        <f>INDEX('Def Maint Detail'!AM$382:AM$600,MATCH($A21,'Def Maint Detail'!$A$382:$A$600,0))</f>
        <v>436802.81250000244</v>
      </c>
      <c r="S21" s="136">
        <f>INDEX('Def Maint Detail'!AN$382:AN$600,MATCH($A21,'Def Maint Detail'!$A$382:$A$600,0))</f>
        <v>405952.08533333417</v>
      </c>
      <c r="T21" s="136">
        <f>INDEX('Def Maint Detail'!AO$382:AO$600,MATCH($A21,'Def Maint Detail'!$A$382:$A$600,0))</f>
        <v>407389.62622222002</v>
      </c>
      <c r="U21" s="136">
        <f>INDEX('Def Maint Detail'!AP$382:AP$600,MATCH($A21,'Def Maint Detail'!$A$382:$A$600,0))</f>
        <v>47281.921166666893</v>
      </c>
      <c r="V21" s="136">
        <f>INDEX('Def Maint Detail'!AQ$382:AQ$600,MATCH($A21,'Def Maint Detail'!$A$382:$A$600,0))</f>
        <v>738478.43994444411</v>
      </c>
      <c r="W21" s="136">
        <f>INDEX('Def Maint Detail'!AR$382:AR$600,MATCH($A21,'Def Maint Detail'!$A$382:$A$600,0))</f>
        <v>429541.7777777788</v>
      </c>
      <c r="X21" s="136">
        <f>INDEX('Def Maint Detail'!AS$382:AS$600,MATCH($A21,'Def Maint Detail'!$A$382:$A$600,0))</f>
        <v>435267.91666666482</v>
      </c>
      <c r="Y21" s="136">
        <f>INDEX('Def Maint Detail'!AT$382:AT$600,MATCH($A21,'Def Maint Detail'!$A$382:$A$600,0))</f>
        <v>2490.9349444444351</v>
      </c>
      <c r="Z21" s="136">
        <f>INDEX('Def Maint Detail'!AU$382:AU$600,MATCH($A21,'Def Maint Detail'!$A$382:$A$600,0))</f>
        <v>6910.7903333332861</v>
      </c>
      <c r="AA21" s="136">
        <f>INDEX('Def Maint Detail'!AV$382:AV$600,MATCH($A21,'Def Maint Detail'!$A$382:$A$600,0))</f>
        <v>228671.16783333421</v>
      </c>
      <c r="AB21" s="136">
        <f>INDEX('Def Maint Detail'!AW$382:AW$600,MATCH($A21,'Def Maint Detail'!$A$382:$A$600,0))</f>
        <v>959180.20000000554</v>
      </c>
      <c r="AC21" s="136">
        <f>INDEX('Def Maint Detail'!AX$382:AX$600,MATCH($A21,'Def Maint Detail'!$A$382:$A$600,0))</f>
        <v>255456.39600000129</v>
      </c>
      <c r="AD21" s="136">
        <f>INDEX('Def Maint Detail'!AY$382:AY$600,MATCH($A21,'Def Maint Detail'!$A$382:$A$600,0))</f>
        <v>41804.204000000034</v>
      </c>
      <c r="AE21" s="136">
        <f>INDEX('Def Maint Detail'!AZ$382:AZ$600,MATCH($A21,'Def Maint Detail'!$A$382:$A$600,0))</f>
        <v>87165.277333333215</v>
      </c>
      <c r="AF21" s="136">
        <f>INDEX('Def Maint Detail'!BA$382:BA$600,MATCH($A21,'Def Maint Detail'!$A$382:$A$600,0))</f>
        <v>1373537.8106666652</v>
      </c>
      <c r="AG21" s="136">
        <f>INDEX('Def Maint Detail'!BB$382:BB$600,MATCH($A21,'Def Maint Detail'!$A$382:$A$600,0))</f>
        <v>439040.33638888912</v>
      </c>
      <c r="AH21" s="136">
        <f>INDEX('Def Maint Detail'!BC$382:BC$600,MATCH($A21,'Def Maint Detail'!$A$382:$A$600,0))</f>
        <v>433308.36466666643</v>
      </c>
      <c r="AI21" s="136">
        <f>INDEX('Def Maint Detail'!BD$382:BD$600,MATCH($A21,'Def Maint Detail'!$A$382:$A$600,0))</f>
        <v>193441.90666666656</v>
      </c>
      <c r="AJ21" s="136">
        <f>INDEX('Def Maint Detail'!BE$382:BE$600,MATCH($A21,'Def Maint Detail'!$A$382:$A$600,0))</f>
        <v>8118.5173333333205</v>
      </c>
      <c r="AK21" s="136">
        <f>INDEX('Def Maint Detail'!BF$382:BF$600,MATCH($A21,'Def Maint Detail'!$A$382:$A$600,0))</f>
        <v>43338.585333333351</v>
      </c>
      <c r="AL21" s="136">
        <f>INDEX('Def Maint Detail'!BG$382:BG$600,MATCH($A21,'Def Maint Detail'!$A$382:$A$600,0))</f>
        <v>939283.21772222221</v>
      </c>
      <c r="AM21" s="136">
        <f>INDEX('Def Maint Detail'!BH$382:BH$600,MATCH($A21,'Def Maint Detail'!$A$382:$A$600,0))</f>
        <v>14164.220277777778</v>
      </c>
      <c r="AN21" s="136">
        <f>INDEX('Def Maint Detail'!BI$382:BI$600,MATCH($A21,'Def Maint Detail'!$A$382:$A$600,0))</f>
        <v>4857.463333333334</v>
      </c>
      <c r="AO21" s="136">
        <f>INDEX('Def Maint Detail'!BJ$382:BJ$600,MATCH($A21,'Def Maint Detail'!$A$382:$A$600,0))</f>
        <v>0</v>
      </c>
      <c r="AP21" s="136">
        <f>INDEX('Def Maint Detail'!BK$382:BK$600,MATCH($A21,'Def Maint Detail'!$A$382:$A$600,0))</f>
        <v>0</v>
      </c>
      <c r="AQ21" s="136">
        <f>INDEX('Def Maint Detail'!BL$382:BL$600,MATCH($A21,'Def Maint Detail'!$A$382:$A$600,0))</f>
        <v>0</v>
      </c>
      <c r="AR21" s="136">
        <f>INDEX('Def Maint Detail'!BM$382:BM$600,MATCH($A21,'Def Maint Detail'!$A$382:$A$600,0))</f>
        <v>0</v>
      </c>
      <c r="AS21" s="138">
        <f t="shared" si="0"/>
        <v>10245794.615166657</v>
      </c>
      <c r="AT21" s="138">
        <f>ROUND(AS21*'Link In'!$J$2,2)</f>
        <v>512289.73</v>
      </c>
      <c r="AU21" s="138">
        <f>ROUND((AS21-AT21)*'Link In'!$J$3,2)</f>
        <v>2044036.03</v>
      </c>
      <c r="AV21" s="138">
        <f>-'Def Maint Amort'!AS21</f>
        <v>-111757.37933333335</v>
      </c>
      <c r="AW21" s="138">
        <f>ROUND(AV21*'Link In'!$J$2,2)</f>
        <v>-5587.87</v>
      </c>
      <c r="AX21" s="138">
        <f>ROUND((AV21-AW21)*'Link In'!$J$3,0)</f>
        <v>-22296</v>
      </c>
      <c r="AY21" s="139">
        <f t="shared" si="1"/>
        <v>46053</v>
      </c>
      <c r="BA21" s="50"/>
      <c r="BB21" s="50"/>
    </row>
    <row r="22" spans="1:54" x14ac:dyDescent="0.25">
      <c r="A22" s="52">
        <f t="shared" si="2"/>
        <v>105</v>
      </c>
      <c r="B22" s="135">
        <v>46081</v>
      </c>
      <c r="C22" s="136">
        <f>INDEX('Def Maint Detail'!X$382:X$600,MATCH($A22,'Def Maint Detail'!$A$382:$A$600,0))</f>
        <v>0</v>
      </c>
      <c r="D22" s="136">
        <f>INDEX('Def Maint Detail'!Y$382:Y$600,MATCH($A22,'Def Maint Detail'!$A$382:$A$600,0))</f>
        <v>0</v>
      </c>
      <c r="E22" s="136">
        <f>INDEX('Def Maint Detail'!Z$382:Z$600,MATCH($A22,'Def Maint Detail'!$A$382:$A$600,0))</f>
        <v>53887.980000003154</v>
      </c>
      <c r="F22" s="136">
        <f>INDEX('Def Maint Detail'!AA$382:AA$600,MATCH($A22,'Def Maint Detail'!$A$382:$A$600,0))</f>
        <v>28820.541777777784</v>
      </c>
      <c r="G22" s="136">
        <f>INDEX('Def Maint Detail'!AB$382:AB$600,MATCH($A22,'Def Maint Detail'!$A$382:$A$600,0))</f>
        <v>67369.83555555623</v>
      </c>
      <c r="H22" s="136">
        <f>INDEX('Def Maint Detail'!AC$382:AC$600,MATCH($A22,'Def Maint Detail'!$A$382:$A$600,0))</f>
        <v>146668.82111110707</v>
      </c>
      <c r="I22" s="136">
        <f>INDEX('Def Maint Detail'!AD$382:AD$600,MATCH($A22,'Def Maint Detail'!$A$382:$A$600,0))</f>
        <v>95787.863777776874</v>
      </c>
      <c r="J22" s="136">
        <f>INDEX('Def Maint Detail'!AE$382:AE$600,MATCH($A22,'Def Maint Detail'!$A$382:$A$600,0))</f>
        <v>296773.53566666541</v>
      </c>
      <c r="K22" s="136">
        <f>INDEX('Def Maint Detail'!AF$382:AF$600,MATCH($A22,'Def Maint Detail'!$A$382:$A$600,0))</f>
        <v>130946.63633333454</v>
      </c>
      <c r="L22" s="136">
        <f>INDEX('Def Maint Detail'!AG$382:AG$600,MATCH($A22,'Def Maint Detail'!$A$382:$A$600,0))</f>
        <v>510522.9579999944</v>
      </c>
      <c r="M22" s="136">
        <f>INDEX('Def Maint Detail'!AH$382:AH$600,MATCH($A22,'Def Maint Detail'!$A$382:$A$600,0))</f>
        <v>151259.34633333181</v>
      </c>
      <c r="N22" s="136">
        <f>INDEX('Def Maint Detail'!AI$382:AI$600,MATCH($A22,'Def Maint Detail'!$A$382:$A$600,0))</f>
        <v>307562.80866666336</v>
      </c>
      <c r="O22" s="136">
        <f>INDEX('Def Maint Detail'!AJ$382:AJ$600,MATCH($A22,'Def Maint Detail'!$A$382:$A$600,0))</f>
        <v>314697.99166666274</v>
      </c>
      <c r="P22" s="136">
        <f>INDEX('Def Maint Detail'!AK$382:AK$600,MATCH($A22,'Def Maint Detail'!$A$382:$A$600,0))</f>
        <v>147134.95133333316</v>
      </c>
      <c r="Q22" s="136">
        <f>INDEX('Def Maint Detail'!AL$382:AL$600,MATCH($A22,'Def Maint Detail'!$A$382:$A$600,0))</f>
        <v>16516.280000000079</v>
      </c>
      <c r="R22" s="136">
        <f>INDEX('Def Maint Detail'!AM$382:AM$600,MATCH($A22,'Def Maint Detail'!$A$382:$A$600,0))</f>
        <v>430978.77500000247</v>
      </c>
      <c r="S22" s="136">
        <f>INDEX('Def Maint Detail'!AN$382:AN$600,MATCH($A22,'Def Maint Detail'!$A$382:$A$600,0))</f>
        <v>401539.56266666751</v>
      </c>
      <c r="T22" s="136">
        <f>INDEX('Def Maint Detail'!AO$382:AO$600,MATCH($A22,'Def Maint Detail'!$A$382:$A$600,0))</f>
        <v>402961.47811110888</v>
      </c>
      <c r="U22" s="136">
        <f>INDEX('Def Maint Detail'!AP$382:AP$600,MATCH($A22,'Def Maint Detail'!$A$382:$A$600,0))</f>
        <v>46813.783333333558</v>
      </c>
      <c r="V22" s="136">
        <f>INDEX('Def Maint Detail'!AQ$382:AQ$600,MATCH($A22,'Def Maint Detail'!$A$382:$A$600,0))</f>
        <v>731166.77222222183</v>
      </c>
      <c r="W22" s="136">
        <f>INDEX('Def Maint Detail'!AR$382:AR$600,MATCH($A22,'Def Maint Detail'!$A$382:$A$600,0))</f>
        <v>425288.88888888992</v>
      </c>
      <c r="X22" s="136">
        <f>INDEX('Def Maint Detail'!AS$382:AS$600,MATCH($A22,'Def Maint Detail'!$A$382:$A$600,0))</f>
        <v>430958.33333333151</v>
      </c>
      <c r="Y22" s="136">
        <f>INDEX('Def Maint Detail'!AT$382:AT$600,MATCH($A22,'Def Maint Detail'!$A$382:$A$600,0))</f>
        <v>2466.2722222222128</v>
      </c>
      <c r="Z22" s="136">
        <f>INDEX('Def Maint Detail'!AU$382:AU$600,MATCH($A22,'Def Maint Detail'!$A$382:$A$600,0))</f>
        <v>6842.3666666666195</v>
      </c>
      <c r="AA22" s="136">
        <f>INDEX('Def Maint Detail'!AV$382:AV$600,MATCH($A22,'Def Maint Detail'!$A$382:$A$600,0))</f>
        <v>226611.06722222309</v>
      </c>
      <c r="AB22" s="136">
        <f>INDEX('Def Maint Detail'!AW$382:AW$600,MATCH($A22,'Def Maint Detail'!$A$382:$A$600,0))</f>
        <v>951187.03166667221</v>
      </c>
      <c r="AC22" s="136">
        <f>INDEX('Def Maint Detail'!AX$382:AX$600,MATCH($A22,'Def Maint Detail'!$A$382:$A$600,0))</f>
        <v>253273.00800000128</v>
      </c>
      <c r="AD22" s="136">
        <f>INDEX('Def Maint Detail'!AY$382:AY$600,MATCH($A22,'Def Maint Detail'!$A$382:$A$600,0))</f>
        <v>41536.228333333369</v>
      </c>
      <c r="AE22" s="136">
        <f>INDEX('Def Maint Detail'!AZ$382:AZ$600,MATCH($A22,'Def Maint Detail'!$A$382:$A$600,0))</f>
        <v>86606.525555555432</v>
      </c>
      <c r="AF22" s="136">
        <f>INDEX('Def Maint Detail'!BA$382:BA$600,MATCH($A22,'Def Maint Detail'!$A$382:$A$600,0))</f>
        <v>1364733.0811111096</v>
      </c>
      <c r="AG22" s="136">
        <f>INDEX('Def Maint Detail'!BB$382:BB$600,MATCH($A22,'Def Maint Detail'!$A$382:$A$600,0))</f>
        <v>436313.37777777802</v>
      </c>
      <c r="AH22" s="136">
        <f>INDEX('Def Maint Detail'!BC$382:BC$600,MATCH($A22,'Def Maint Detail'!$A$382:$A$600,0))</f>
        <v>430530.7469444442</v>
      </c>
      <c r="AI22" s="136">
        <f>INDEX('Def Maint Detail'!BD$382:BD$600,MATCH($A22,'Def Maint Detail'!$A$382:$A$600,0))</f>
        <v>192201.89444444433</v>
      </c>
      <c r="AJ22" s="136">
        <f>INDEX('Def Maint Detail'!BE$382:BE$600,MATCH($A22,'Def Maint Detail'!$A$382:$A$600,0))</f>
        <v>8066.475555555543</v>
      </c>
      <c r="AK22" s="136">
        <f>INDEX('Def Maint Detail'!BF$382:BF$600,MATCH($A22,'Def Maint Detail'!$A$382:$A$600,0))</f>
        <v>43060.773888888907</v>
      </c>
      <c r="AL22" s="136">
        <f>INDEX('Def Maint Detail'!BG$382:BG$600,MATCH($A22,'Def Maint Detail'!$A$382:$A$600,0))</f>
        <v>934035.82544444443</v>
      </c>
      <c r="AM22" s="136">
        <f>INDEX('Def Maint Detail'!BH$382:BH$600,MATCH($A22,'Def Maint Detail'!$A$382:$A$600,0))</f>
        <v>14085.090555555556</v>
      </c>
      <c r="AN22" s="136">
        <f>INDEX('Def Maint Detail'!BI$382:BI$600,MATCH($A22,'Def Maint Detail'!$A$382:$A$600,0))</f>
        <v>4830.3266666666677</v>
      </c>
      <c r="AO22" s="136">
        <f>INDEX('Def Maint Detail'!BJ$382:BJ$600,MATCH($A22,'Def Maint Detail'!$A$382:$A$600,0))</f>
        <v>0</v>
      </c>
      <c r="AP22" s="136">
        <f>INDEX('Def Maint Detail'!BK$382:BK$600,MATCH($A22,'Def Maint Detail'!$A$382:$A$600,0))</f>
        <v>0</v>
      </c>
      <c r="AQ22" s="136">
        <f>INDEX('Def Maint Detail'!BL$382:BL$600,MATCH($A22,'Def Maint Detail'!$A$382:$A$600,0))</f>
        <v>0</v>
      </c>
      <c r="AR22" s="136">
        <f>INDEX('Def Maint Detail'!BM$382:BM$600,MATCH($A22,'Def Maint Detail'!$A$382:$A$600,0))</f>
        <v>0</v>
      </c>
      <c r="AS22" s="138">
        <f t="shared" si="0"/>
        <v>10134037.235833326</v>
      </c>
      <c r="AT22" s="138">
        <f>ROUND(AS22*'Link In'!$J$2,2)</f>
        <v>506701.86</v>
      </c>
      <c r="AU22" s="138">
        <f>ROUND((AS22-AT22)*'Link In'!$J$3,2)</f>
        <v>2021740.43</v>
      </c>
      <c r="AV22" s="138">
        <f>-'Def Maint Amort'!AS22</f>
        <v>-111757.37933333335</v>
      </c>
      <c r="AW22" s="138">
        <f>ROUND(AV22*'Link In'!$J$2,2)</f>
        <v>-5587.87</v>
      </c>
      <c r="AX22" s="138">
        <f>ROUND((AV22-AW22)*'Link In'!$J$3,0)</f>
        <v>-22296</v>
      </c>
      <c r="AY22" s="139">
        <f t="shared" si="1"/>
        <v>46081</v>
      </c>
      <c r="BA22" s="50"/>
      <c r="BB22" s="50"/>
    </row>
    <row r="23" spans="1:54" x14ac:dyDescent="0.25">
      <c r="A23" s="52">
        <f t="shared" si="2"/>
        <v>106</v>
      </c>
      <c r="B23" s="135">
        <v>46112</v>
      </c>
      <c r="C23" s="136">
        <f>INDEX('Def Maint Detail'!X$382:X$600,MATCH($A23,'Def Maint Detail'!$A$382:$A$600,0))</f>
        <v>0</v>
      </c>
      <c r="D23" s="136">
        <f>INDEX('Def Maint Detail'!Y$382:Y$600,MATCH($A23,'Def Maint Detail'!$A$382:$A$600,0))</f>
        <v>0</v>
      </c>
      <c r="E23" s="136">
        <f>INDEX('Def Maint Detail'!Z$382:Z$600,MATCH($A23,'Def Maint Detail'!$A$382:$A$600,0))</f>
        <v>49742.760000003153</v>
      </c>
      <c r="F23" s="136">
        <f>INDEX('Def Maint Detail'!AA$382:AA$600,MATCH($A23,'Def Maint Detail'!$A$382:$A$600,0))</f>
        <v>25217.974055555562</v>
      </c>
      <c r="G23" s="136">
        <f>INDEX('Def Maint Detail'!AB$382:AB$600,MATCH($A23,'Def Maint Detail'!$A$382:$A$600,0))</f>
        <v>65046.737777778457</v>
      </c>
      <c r="H23" s="136">
        <f>INDEX('Def Maint Detail'!AC$382:AC$600,MATCH($A23,'Def Maint Detail'!$A$382:$A$600,0))</f>
        <v>141611.27555555152</v>
      </c>
      <c r="I23" s="136">
        <f>INDEX('Def Maint Detail'!AD$382:AD$600,MATCH($A23,'Def Maint Detail'!$A$382:$A$600,0))</f>
        <v>92970.573666665761</v>
      </c>
      <c r="J23" s="136">
        <f>INDEX('Def Maint Detail'!AE$382:AE$600,MATCH($A23,'Def Maint Detail'!$A$382:$A$600,0))</f>
        <v>292276.96694444318</v>
      </c>
      <c r="K23" s="136">
        <f>INDEX('Def Maint Detail'!AF$382:AF$600,MATCH($A23,'Def Maint Detail'!$A$382:$A$600,0))</f>
        <v>128962.59638889009</v>
      </c>
      <c r="L23" s="136">
        <f>INDEX('Def Maint Detail'!AG$382:AG$600,MATCH($A23,'Def Maint Detail'!$A$382:$A$600,0))</f>
        <v>502787.76166666107</v>
      </c>
      <c r="M23" s="136">
        <f>INDEX('Def Maint Detail'!AH$382:AH$600,MATCH($A23,'Def Maint Detail'!$A$382:$A$600,0))</f>
        <v>148967.53805555403</v>
      </c>
      <c r="N23" s="136">
        <f>INDEX('Def Maint Detail'!AI$382:AI$600,MATCH($A23,'Def Maint Detail'!$A$382:$A$600,0))</f>
        <v>302902.76611110778</v>
      </c>
      <c r="O23" s="136">
        <f>INDEX('Def Maint Detail'!AJ$382:AJ$600,MATCH($A23,'Def Maint Detail'!$A$382:$A$600,0))</f>
        <v>309929.84027777385</v>
      </c>
      <c r="P23" s="136">
        <f>INDEX('Def Maint Detail'!AK$382:AK$600,MATCH($A23,'Def Maint Detail'!$A$382:$A$600,0))</f>
        <v>144905.63388888873</v>
      </c>
      <c r="Q23" s="136">
        <f>INDEX('Def Maint Detail'!AL$382:AL$600,MATCH($A23,'Def Maint Detail'!$A$382:$A$600,0))</f>
        <v>16266.033333333413</v>
      </c>
      <c r="R23" s="136">
        <f>INDEX('Def Maint Detail'!AM$382:AM$600,MATCH($A23,'Def Maint Detail'!$A$382:$A$600,0))</f>
        <v>425154.73750000249</v>
      </c>
      <c r="S23" s="136">
        <f>INDEX('Def Maint Detail'!AN$382:AN$600,MATCH($A23,'Def Maint Detail'!$A$382:$A$600,0))</f>
        <v>397127.04000000085</v>
      </c>
      <c r="T23" s="136">
        <f>INDEX('Def Maint Detail'!AO$382:AO$600,MATCH($A23,'Def Maint Detail'!$A$382:$A$600,0))</f>
        <v>398533.32999999775</v>
      </c>
      <c r="U23" s="136">
        <f>INDEX('Def Maint Detail'!AP$382:AP$600,MATCH($A23,'Def Maint Detail'!$A$382:$A$600,0))</f>
        <v>46345.645500000224</v>
      </c>
      <c r="V23" s="136">
        <f>INDEX('Def Maint Detail'!AQ$382:AQ$600,MATCH($A23,'Def Maint Detail'!$A$382:$A$600,0))</f>
        <v>723855.10449999955</v>
      </c>
      <c r="W23" s="136">
        <f>INDEX('Def Maint Detail'!AR$382:AR$600,MATCH($A23,'Def Maint Detail'!$A$382:$A$600,0))</f>
        <v>421036.00000000105</v>
      </c>
      <c r="X23" s="136">
        <f>INDEX('Def Maint Detail'!AS$382:AS$600,MATCH($A23,'Def Maint Detail'!$A$382:$A$600,0))</f>
        <v>426648.7499999982</v>
      </c>
      <c r="Y23" s="136">
        <f>INDEX('Def Maint Detail'!AT$382:AT$600,MATCH($A23,'Def Maint Detail'!$A$382:$A$600,0))</f>
        <v>2441.6094999999905</v>
      </c>
      <c r="Z23" s="136">
        <f>INDEX('Def Maint Detail'!AU$382:AU$600,MATCH($A23,'Def Maint Detail'!$A$382:$A$600,0))</f>
        <v>6773.9429999999529</v>
      </c>
      <c r="AA23" s="136">
        <f>INDEX('Def Maint Detail'!AV$382:AV$600,MATCH($A23,'Def Maint Detail'!$A$382:$A$600,0))</f>
        <v>224550.96661111197</v>
      </c>
      <c r="AB23" s="136">
        <f>INDEX('Def Maint Detail'!AW$382:AW$600,MATCH($A23,'Def Maint Detail'!$A$382:$A$600,0))</f>
        <v>943193.86333333887</v>
      </c>
      <c r="AC23" s="136">
        <f>INDEX('Def Maint Detail'!AX$382:AX$600,MATCH($A23,'Def Maint Detail'!$A$382:$A$600,0))</f>
        <v>251089.62000000128</v>
      </c>
      <c r="AD23" s="136">
        <f>INDEX('Def Maint Detail'!AY$382:AY$600,MATCH($A23,'Def Maint Detail'!$A$382:$A$600,0))</f>
        <v>41268.252666666704</v>
      </c>
      <c r="AE23" s="136">
        <f>INDEX('Def Maint Detail'!AZ$382:AZ$600,MATCH($A23,'Def Maint Detail'!$A$382:$A$600,0))</f>
        <v>86047.773777777649</v>
      </c>
      <c r="AF23" s="136">
        <f>INDEX('Def Maint Detail'!BA$382:BA$600,MATCH($A23,'Def Maint Detail'!$A$382:$A$600,0))</f>
        <v>1355928.351555554</v>
      </c>
      <c r="AG23" s="136">
        <f>INDEX('Def Maint Detail'!BB$382:BB$600,MATCH($A23,'Def Maint Detail'!$A$382:$A$600,0))</f>
        <v>433586.41916666692</v>
      </c>
      <c r="AH23" s="136">
        <f>INDEX('Def Maint Detail'!BC$382:BC$600,MATCH($A23,'Def Maint Detail'!$A$382:$A$600,0))</f>
        <v>427753.12922222196</v>
      </c>
      <c r="AI23" s="136">
        <f>INDEX('Def Maint Detail'!BD$382:BD$600,MATCH($A23,'Def Maint Detail'!$A$382:$A$600,0))</f>
        <v>190961.88222222211</v>
      </c>
      <c r="AJ23" s="136">
        <f>INDEX('Def Maint Detail'!BE$382:BE$600,MATCH($A23,'Def Maint Detail'!$A$382:$A$600,0))</f>
        <v>8014.4337777777655</v>
      </c>
      <c r="AK23" s="136">
        <f>INDEX('Def Maint Detail'!BF$382:BF$600,MATCH($A23,'Def Maint Detail'!$A$382:$A$600,0))</f>
        <v>42782.962444444463</v>
      </c>
      <c r="AL23" s="136">
        <f>INDEX('Def Maint Detail'!BG$382:BG$600,MATCH($A23,'Def Maint Detail'!$A$382:$A$600,0))</f>
        <v>928788.43316666665</v>
      </c>
      <c r="AM23" s="136">
        <f>INDEX('Def Maint Detail'!BH$382:BH$600,MATCH($A23,'Def Maint Detail'!$A$382:$A$600,0))</f>
        <v>14005.960833333334</v>
      </c>
      <c r="AN23" s="136">
        <f>INDEX('Def Maint Detail'!BI$382:BI$600,MATCH($A23,'Def Maint Detail'!$A$382:$A$600,0))</f>
        <v>4803.1900000000014</v>
      </c>
      <c r="AO23" s="136">
        <f>INDEX('Def Maint Detail'!BJ$382:BJ$600,MATCH($A23,'Def Maint Detail'!$A$382:$A$600,0))</f>
        <v>0</v>
      </c>
      <c r="AP23" s="136">
        <f>INDEX('Def Maint Detail'!BK$382:BK$600,MATCH($A23,'Def Maint Detail'!$A$382:$A$600,0))</f>
        <v>0</v>
      </c>
      <c r="AQ23" s="136">
        <f>INDEX('Def Maint Detail'!BL$382:BL$600,MATCH($A23,'Def Maint Detail'!$A$382:$A$600,0))</f>
        <v>0</v>
      </c>
      <c r="AR23" s="136">
        <f>INDEX('Def Maint Detail'!BM$382:BM$600,MATCH($A23,'Def Maint Detail'!$A$382:$A$600,0))</f>
        <v>0</v>
      </c>
      <c r="AS23" s="138">
        <f t="shared" si="0"/>
        <v>10022279.856499989</v>
      </c>
      <c r="AT23" s="138">
        <f>ROUND(AS23*'Link In'!$J$2,2)</f>
        <v>501113.99</v>
      </c>
      <c r="AU23" s="138">
        <f>ROUND((AS23-AT23)*'Link In'!$J$3,2)</f>
        <v>1999444.83</v>
      </c>
      <c r="AV23" s="138">
        <f>-'Def Maint Amort'!AS23</f>
        <v>-111757.37933333335</v>
      </c>
      <c r="AW23" s="138">
        <f>ROUND(AV23*'Link In'!$J$2,2)</f>
        <v>-5587.87</v>
      </c>
      <c r="AX23" s="138">
        <f>ROUND((AV23-AW23)*'Link In'!$J$3,0)</f>
        <v>-22296</v>
      </c>
      <c r="AY23" s="139">
        <f t="shared" si="1"/>
        <v>46112</v>
      </c>
      <c r="BA23" s="50"/>
      <c r="BB23" s="50"/>
    </row>
    <row r="24" spans="1:54" x14ac:dyDescent="0.25">
      <c r="A24" s="52">
        <f t="shared" si="2"/>
        <v>107</v>
      </c>
      <c r="B24" s="135">
        <v>46142</v>
      </c>
      <c r="C24" s="136">
        <f>INDEX('Def Maint Detail'!X$382:X$600,MATCH($A24,'Def Maint Detail'!$A$382:$A$600,0))</f>
        <v>0</v>
      </c>
      <c r="D24" s="136">
        <f>INDEX('Def Maint Detail'!Y$382:Y$600,MATCH($A24,'Def Maint Detail'!$A$382:$A$600,0))</f>
        <v>0</v>
      </c>
      <c r="E24" s="136">
        <f>INDEX('Def Maint Detail'!Z$382:Z$600,MATCH($A24,'Def Maint Detail'!$A$382:$A$600,0))</f>
        <v>45597.540000003151</v>
      </c>
      <c r="F24" s="136">
        <f>INDEX('Def Maint Detail'!AA$382:AA$600,MATCH($A24,'Def Maint Detail'!$A$382:$A$600,0))</f>
        <v>21615.40633333334</v>
      </c>
      <c r="G24" s="136">
        <f>INDEX('Def Maint Detail'!AB$382:AB$600,MATCH($A24,'Def Maint Detail'!$A$382:$A$600,0))</f>
        <v>62723.640000000683</v>
      </c>
      <c r="H24" s="136">
        <f>INDEX('Def Maint Detail'!AC$382:AC$600,MATCH($A24,'Def Maint Detail'!$A$382:$A$600,0))</f>
        <v>136553.72999999597</v>
      </c>
      <c r="I24" s="136">
        <f>INDEX('Def Maint Detail'!AD$382:AD$600,MATCH($A24,'Def Maint Detail'!$A$382:$A$600,0))</f>
        <v>90153.283555554648</v>
      </c>
      <c r="J24" s="136">
        <f>INDEX('Def Maint Detail'!AE$382:AE$600,MATCH($A24,'Def Maint Detail'!$A$382:$A$600,0))</f>
        <v>287780.39822222095</v>
      </c>
      <c r="K24" s="136">
        <f>INDEX('Def Maint Detail'!AF$382:AF$600,MATCH($A24,'Def Maint Detail'!$A$382:$A$600,0))</f>
        <v>126978.55644444564</v>
      </c>
      <c r="L24" s="136">
        <f>INDEX('Def Maint Detail'!AG$382:AG$600,MATCH($A24,'Def Maint Detail'!$A$382:$A$600,0))</f>
        <v>495052.56533332774</v>
      </c>
      <c r="M24" s="136">
        <f>INDEX('Def Maint Detail'!AH$382:AH$600,MATCH($A24,'Def Maint Detail'!$A$382:$A$600,0))</f>
        <v>146675.72977777626</v>
      </c>
      <c r="N24" s="136">
        <f>INDEX('Def Maint Detail'!AI$382:AI$600,MATCH($A24,'Def Maint Detail'!$A$382:$A$600,0))</f>
        <v>298242.72355555219</v>
      </c>
      <c r="O24" s="136">
        <f>INDEX('Def Maint Detail'!AJ$382:AJ$600,MATCH($A24,'Def Maint Detail'!$A$382:$A$600,0))</f>
        <v>305161.68888888496</v>
      </c>
      <c r="P24" s="136">
        <f>INDEX('Def Maint Detail'!AK$382:AK$600,MATCH($A24,'Def Maint Detail'!$A$382:$A$600,0))</f>
        <v>142676.3164444443</v>
      </c>
      <c r="Q24" s="136">
        <f>INDEX('Def Maint Detail'!AL$382:AL$600,MATCH($A24,'Def Maint Detail'!$A$382:$A$600,0))</f>
        <v>16015.786666666747</v>
      </c>
      <c r="R24" s="136">
        <f>INDEX('Def Maint Detail'!AM$382:AM$600,MATCH($A24,'Def Maint Detail'!$A$382:$A$600,0))</f>
        <v>419330.70000000251</v>
      </c>
      <c r="S24" s="136">
        <f>INDEX('Def Maint Detail'!AN$382:AN$600,MATCH($A24,'Def Maint Detail'!$A$382:$A$600,0))</f>
        <v>392714.5173333342</v>
      </c>
      <c r="T24" s="136">
        <f>INDEX('Def Maint Detail'!AO$382:AO$600,MATCH($A24,'Def Maint Detail'!$A$382:$A$600,0))</f>
        <v>394105.18188888661</v>
      </c>
      <c r="U24" s="136">
        <f>INDEX('Def Maint Detail'!AP$382:AP$600,MATCH($A24,'Def Maint Detail'!$A$382:$A$600,0))</f>
        <v>45877.50766666689</v>
      </c>
      <c r="V24" s="136">
        <f>INDEX('Def Maint Detail'!AQ$382:AQ$600,MATCH($A24,'Def Maint Detail'!$A$382:$A$600,0))</f>
        <v>716543.43677777727</v>
      </c>
      <c r="W24" s="136">
        <f>INDEX('Def Maint Detail'!AR$382:AR$600,MATCH($A24,'Def Maint Detail'!$A$382:$A$600,0))</f>
        <v>416783.11111111217</v>
      </c>
      <c r="X24" s="136">
        <f>INDEX('Def Maint Detail'!AS$382:AS$600,MATCH($A24,'Def Maint Detail'!$A$382:$A$600,0))</f>
        <v>422339.16666666488</v>
      </c>
      <c r="Y24" s="136">
        <f>INDEX('Def Maint Detail'!AT$382:AT$600,MATCH($A24,'Def Maint Detail'!$A$382:$A$600,0))</f>
        <v>2416.9467777777681</v>
      </c>
      <c r="Z24" s="136">
        <f>INDEX('Def Maint Detail'!AU$382:AU$600,MATCH($A24,'Def Maint Detail'!$A$382:$A$600,0))</f>
        <v>6705.5193333332863</v>
      </c>
      <c r="AA24" s="136">
        <f>INDEX('Def Maint Detail'!AV$382:AV$600,MATCH($A24,'Def Maint Detail'!$A$382:$A$600,0))</f>
        <v>222490.86600000085</v>
      </c>
      <c r="AB24" s="136">
        <f>INDEX('Def Maint Detail'!AW$382:AW$600,MATCH($A24,'Def Maint Detail'!$A$382:$A$600,0))</f>
        <v>935200.69500000554</v>
      </c>
      <c r="AC24" s="136">
        <f>INDEX('Def Maint Detail'!AX$382:AX$600,MATCH($A24,'Def Maint Detail'!$A$382:$A$600,0))</f>
        <v>248906.23200000127</v>
      </c>
      <c r="AD24" s="136">
        <f>INDEX('Def Maint Detail'!AY$382:AY$600,MATCH($A24,'Def Maint Detail'!$A$382:$A$600,0))</f>
        <v>41000.277000000038</v>
      </c>
      <c r="AE24" s="136">
        <f>INDEX('Def Maint Detail'!AZ$382:AZ$600,MATCH($A24,'Def Maint Detail'!$A$382:$A$600,0))</f>
        <v>85489.021999999866</v>
      </c>
      <c r="AF24" s="136">
        <f>INDEX('Def Maint Detail'!BA$382:BA$600,MATCH($A24,'Def Maint Detail'!$A$382:$A$600,0))</f>
        <v>1347123.6219999983</v>
      </c>
      <c r="AG24" s="136">
        <f>INDEX('Def Maint Detail'!BB$382:BB$600,MATCH($A24,'Def Maint Detail'!$A$382:$A$600,0))</f>
        <v>430859.46055555582</v>
      </c>
      <c r="AH24" s="136">
        <f>INDEX('Def Maint Detail'!BC$382:BC$600,MATCH($A24,'Def Maint Detail'!$A$382:$A$600,0))</f>
        <v>424975.51149999973</v>
      </c>
      <c r="AI24" s="136">
        <f>INDEX('Def Maint Detail'!BD$382:BD$600,MATCH($A24,'Def Maint Detail'!$A$382:$A$600,0))</f>
        <v>189721.86999999988</v>
      </c>
      <c r="AJ24" s="136">
        <f>INDEX('Def Maint Detail'!BE$382:BE$600,MATCH($A24,'Def Maint Detail'!$A$382:$A$600,0))</f>
        <v>7962.391999999988</v>
      </c>
      <c r="AK24" s="136">
        <f>INDEX('Def Maint Detail'!BF$382:BF$600,MATCH($A24,'Def Maint Detail'!$A$382:$A$600,0))</f>
        <v>42505.15100000002</v>
      </c>
      <c r="AL24" s="136">
        <f>INDEX('Def Maint Detail'!BG$382:BG$600,MATCH($A24,'Def Maint Detail'!$A$382:$A$600,0))</f>
        <v>923541.04088888888</v>
      </c>
      <c r="AM24" s="136">
        <f>INDEX('Def Maint Detail'!BH$382:BH$600,MATCH($A24,'Def Maint Detail'!$A$382:$A$600,0))</f>
        <v>13926.831111111112</v>
      </c>
      <c r="AN24" s="136">
        <f>INDEX('Def Maint Detail'!BI$382:BI$600,MATCH($A24,'Def Maint Detail'!$A$382:$A$600,0))</f>
        <v>4776.0533333333351</v>
      </c>
      <c r="AO24" s="136">
        <f>INDEX('Def Maint Detail'!BJ$382:BJ$600,MATCH($A24,'Def Maint Detail'!$A$382:$A$600,0))</f>
        <v>0</v>
      </c>
      <c r="AP24" s="136">
        <f>INDEX('Def Maint Detail'!BK$382:BK$600,MATCH($A24,'Def Maint Detail'!$A$382:$A$600,0))</f>
        <v>0</v>
      </c>
      <c r="AQ24" s="136">
        <f>INDEX('Def Maint Detail'!BL$382:BL$600,MATCH($A24,'Def Maint Detail'!$A$382:$A$600,0))</f>
        <v>0</v>
      </c>
      <c r="AR24" s="136">
        <f>INDEX('Def Maint Detail'!BM$382:BM$600,MATCH($A24,'Def Maint Detail'!$A$382:$A$600,0))</f>
        <v>0</v>
      </c>
      <c r="AS24" s="138">
        <f t="shared" si="0"/>
        <v>9910522.4771666564</v>
      </c>
      <c r="AT24" s="138">
        <f>ROUND(AS24*'Link In'!$J$2,2)</f>
        <v>495526.12</v>
      </c>
      <c r="AU24" s="138">
        <f>ROUND((AS24-AT24)*'Link In'!$J$3,2)</f>
        <v>1977149.24</v>
      </c>
      <c r="AV24" s="138">
        <f>-'Def Maint Amort'!AS24</f>
        <v>-111757.37933333335</v>
      </c>
      <c r="AW24" s="138">
        <f>ROUND(AV24*'Link In'!$J$2,2)</f>
        <v>-5587.87</v>
      </c>
      <c r="AX24" s="138">
        <f>ROUND((AV24-AW24)*'Link In'!$J$3,0)</f>
        <v>-22296</v>
      </c>
      <c r="AY24" s="139">
        <f t="shared" si="1"/>
        <v>46142</v>
      </c>
      <c r="BA24" s="50"/>
      <c r="BB24" s="50"/>
    </row>
    <row r="25" spans="1:54" x14ac:dyDescent="0.25">
      <c r="A25" s="52">
        <f t="shared" si="2"/>
        <v>108</v>
      </c>
      <c r="B25" s="135">
        <v>46173</v>
      </c>
      <c r="C25" s="136">
        <f>INDEX('Def Maint Detail'!X$382:X$600,MATCH($A25,'Def Maint Detail'!$A$382:$A$600,0))</f>
        <v>0</v>
      </c>
      <c r="D25" s="136">
        <f>INDEX('Def Maint Detail'!Y$382:Y$600,MATCH($A25,'Def Maint Detail'!$A$382:$A$600,0))</f>
        <v>0</v>
      </c>
      <c r="E25" s="136">
        <f>INDEX('Def Maint Detail'!Z$382:Z$600,MATCH($A25,'Def Maint Detail'!$A$382:$A$600,0))</f>
        <v>41452.32000000315</v>
      </c>
      <c r="F25" s="136">
        <f>INDEX('Def Maint Detail'!AA$382:AA$600,MATCH($A25,'Def Maint Detail'!$A$382:$A$600,0))</f>
        <v>18012.838611111118</v>
      </c>
      <c r="G25" s="136">
        <f>INDEX('Def Maint Detail'!AB$382:AB$600,MATCH($A25,'Def Maint Detail'!$A$382:$A$600,0))</f>
        <v>60400.54222222291</v>
      </c>
      <c r="H25" s="136">
        <f>INDEX('Def Maint Detail'!AC$382:AC$600,MATCH($A25,'Def Maint Detail'!$A$382:$A$600,0))</f>
        <v>131496.18444444041</v>
      </c>
      <c r="I25" s="136">
        <f>INDEX('Def Maint Detail'!AD$382:AD$600,MATCH($A25,'Def Maint Detail'!$A$382:$A$600,0))</f>
        <v>87335.993444443535</v>
      </c>
      <c r="J25" s="136">
        <f>INDEX('Def Maint Detail'!AE$382:AE$600,MATCH($A25,'Def Maint Detail'!$A$382:$A$600,0))</f>
        <v>283283.82949999871</v>
      </c>
      <c r="K25" s="136">
        <f>INDEX('Def Maint Detail'!AF$382:AF$600,MATCH($A25,'Def Maint Detail'!$A$382:$A$600,0))</f>
        <v>124994.51650000119</v>
      </c>
      <c r="L25" s="136">
        <f>INDEX('Def Maint Detail'!AG$382:AG$600,MATCH($A25,'Def Maint Detail'!$A$382:$A$600,0))</f>
        <v>487317.36899999442</v>
      </c>
      <c r="M25" s="136">
        <f>INDEX('Def Maint Detail'!AH$382:AH$600,MATCH($A25,'Def Maint Detail'!$A$382:$A$600,0))</f>
        <v>144383.92149999848</v>
      </c>
      <c r="N25" s="136">
        <f>INDEX('Def Maint Detail'!AI$382:AI$600,MATCH($A25,'Def Maint Detail'!$A$382:$A$600,0))</f>
        <v>293582.68099999661</v>
      </c>
      <c r="O25" s="136">
        <f>INDEX('Def Maint Detail'!AJ$382:AJ$600,MATCH($A25,'Def Maint Detail'!$A$382:$A$600,0))</f>
        <v>300393.53749999608</v>
      </c>
      <c r="P25" s="136">
        <f>INDEX('Def Maint Detail'!AK$382:AK$600,MATCH($A25,'Def Maint Detail'!$A$382:$A$600,0))</f>
        <v>140446.99899999987</v>
      </c>
      <c r="Q25" s="136">
        <f>INDEX('Def Maint Detail'!AL$382:AL$600,MATCH($A25,'Def Maint Detail'!$A$382:$A$600,0))</f>
        <v>15765.540000000081</v>
      </c>
      <c r="R25" s="136">
        <f>INDEX('Def Maint Detail'!AM$382:AM$600,MATCH($A25,'Def Maint Detail'!$A$382:$A$600,0))</f>
        <v>413506.66250000254</v>
      </c>
      <c r="S25" s="136">
        <f>INDEX('Def Maint Detail'!AN$382:AN$600,MATCH($A25,'Def Maint Detail'!$A$382:$A$600,0))</f>
        <v>388301.99466666754</v>
      </c>
      <c r="T25" s="136">
        <f>INDEX('Def Maint Detail'!AO$382:AO$600,MATCH($A25,'Def Maint Detail'!$A$382:$A$600,0))</f>
        <v>389677.03377777548</v>
      </c>
      <c r="U25" s="136">
        <f>INDEX('Def Maint Detail'!AP$382:AP$600,MATCH($A25,'Def Maint Detail'!$A$382:$A$600,0))</f>
        <v>45409.369833333556</v>
      </c>
      <c r="V25" s="136">
        <f>INDEX('Def Maint Detail'!AQ$382:AQ$600,MATCH($A25,'Def Maint Detail'!$A$382:$A$600,0))</f>
        <v>709231.76905555499</v>
      </c>
      <c r="W25" s="136">
        <f>INDEX('Def Maint Detail'!AR$382:AR$600,MATCH($A25,'Def Maint Detail'!$A$382:$A$600,0))</f>
        <v>412530.2222222233</v>
      </c>
      <c r="X25" s="136">
        <f>INDEX('Def Maint Detail'!AS$382:AS$600,MATCH($A25,'Def Maint Detail'!$A$382:$A$600,0))</f>
        <v>418029.58333333157</v>
      </c>
      <c r="Y25" s="136">
        <f>INDEX('Def Maint Detail'!AT$382:AT$600,MATCH($A25,'Def Maint Detail'!$A$382:$A$600,0))</f>
        <v>2392.2840555555458</v>
      </c>
      <c r="Z25" s="136">
        <f>INDEX('Def Maint Detail'!AU$382:AU$600,MATCH($A25,'Def Maint Detail'!$A$382:$A$600,0))</f>
        <v>6637.0956666666198</v>
      </c>
      <c r="AA25" s="136">
        <f>INDEX('Def Maint Detail'!AV$382:AV$600,MATCH($A25,'Def Maint Detail'!$A$382:$A$600,0))</f>
        <v>220430.76538888973</v>
      </c>
      <c r="AB25" s="136">
        <f>INDEX('Def Maint Detail'!AW$382:AW$600,MATCH($A25,'Def Maint Detail'!$A$382:$A$600,0))</f>
        <v>927207.5266666722</v>
      </c>
      <c r="AC25" s="136">
        <f>INDEX('Def Maint Detail'!AX$382:AX$600,MATCH($A25,'Def Maint Detail'!$A$382:$A$600,0))</f>
        <v>246722.84400000126</v>
      </c>
      <c r="AD25" s="136">
        <f>INDEX('Def Maint Detail'!AY$382:AY$600,MATCH($A25,'Def Maint Detail'!$A$382:$A$600,0))</f>
        <v>40732.301333333373</v>
      </c>
      <c r="AE25" s="136">
        <f>INDEX('Def Maint Detail'!AZ$382:AZ$600,MATCH($A25,'Def Maint Detail'!$A$382:$A$600,0))</f>
        <v>84930.270222222083</v>
      </c>
      <c r="AF25" s="136">
        <f>INDEX('Def Maint Detail'!BA$382:BA$600,MATCH($A25,'Def Maint Detail'!$A$382:$A$600,0))</f>
        <v>1338318.8924444427</v>
      </c>
      <c r="AG25" s="136">
        <f>INDEX('Def Maint Detail'!BB$382:BB$600,MATCH($A25,'Def Maint Detail'!$A$382:$A$600,0))</f>
        <v>428132.50194444472</v>
      </c>
      <c r="AH25" s="136">
        <f>INDEX('Def Maint Detail'!BC$382:BC$600,MATCH($A25,'Def Maint Detail'!$A$382:$A$600,0))</f>
        <v>422197.8937777775</v>
      </c>
      <c r="AI25" s="136">
        <f>INDEX('Def Maint Detail'!BD$382:BD$600,MATCH($A25,'Def Maint Detail'!$A$382:$A$600,0))</f>
        <v>188481.85777777765</v>
      </c>
      <c r="AJ25" s="136">
        <f>INDEX('Def Maint Detail'!BE$382:BE$600,MATCH($A25,'Def Maint Detail'!$A$382:$A$600,0))</f>
        <v>7910.3502222222105</v>
      </c>
      <c r="AK25" s="136">
        <f>INDEX('Def Maint Detail'!BF$382:BF$600,MATCH($A25,'Def Maint Detail'!$A$382:$A$600,0))</f>
        <v>42227.339555555576</v>
      </c>
      <c r="AL25" s="136">
        <f>INDEX('Def Maint Detail'!BG$382:BG$600,MATCH($A25,'Def Maint Detail'!$A$382:$A$600,0))</f>
        <v>918293.6486111111</v>
      </c>
      <c r="AM25" s="136">
        <f>INDEX('Def Maint Detail'!BH$382:BH$600,MATCH($A25,'Def Maint Detail'!$A$382:$A$600,0))</f>
        <v>13847.701388888891</v>
      </c>
      <c r="AN25" s="136">
        <f>INDEX('Def Maint Detail'!BI$382:BI$600,MATCH($A25,'Def Maint Detail'!$A$382:$A$600,0))</f>
        <v>4748.9166666666688</v>
      </c>
      <c r="AO25" s="136">
        <f>INDEX('Def Maint Detail'!BJ$382:BJ$600,MATCH($A25,'Def Maint Detail'!$A$382:$A$600,0))</f>
        <v>0</v>
      </c>
      <c r="AP25" s="136">
        <f>INDEX('Def Maint Detail'!BK$382:BK$600,MATCH($A25,'Def Maint Detail'!$A$382:$A$600,0))</f>
        <v>0</v>
      </c>
      <c r="AQ25" s="136">
        <f>INDEX('Def Maint Detail'!BL$382:BL$600,MATCH($A25,'Def Maint Detail'!$A$382:$A$600,0))</f>
        <v>0</v>
      </c>
      <c r="AR25" s="136">
        <f>INDEX('Def Maint Detail'!BM$382:BM$600,MATCH($A25,'Def Maint Detail'!$A$382:$A$600,0))</f>
        <v>0</v>
      </c>
      <c r="AS25" s="138">
        <f t="shared" si="0"/>
        <v>9798765.0978333242</v>
      </c>
      <c r="AT25" s="138">
        <f>ROUND(AS25*'Link In'!$J$2,2)</f>
        <v>489938.25</v>
      </c>
      <c r="AU25" s="138">
        <f>ROUND((AS25-AT25)*'Link In'!$J$3,2)</f>
        <v>1954853.64</v>
      </c>
      <c r="AV25" s="138">
        <f>-'Def Maint Amort'!AS25</f>
        <v>-111757.37933333335</v>
      </c>
      <c r="AW25" s="138">
        <f>ROUND(AV25*'Link In'!$J$2,2)</f>
        <v>-5587.87</v>
      </c>
      <c r="AX25" s="138">
        <f>ROUND((AV25-AW25)*'Link In'!$J$3,0)</f>
        <v>-22296</v>
      </c>
      <c r="AY25" s="139">
        <f t="shared" si="1"/>
        <v>46173</v>
      </c>
      <c r="BA25" s="50"/>
      <c r="BB25" s="50"/>
    </row>
    <row r="26" spans="1:54" x14ac:dyDescent="0.25">
      <c r="A26" s="52">
        <f t="shared" si="2"/>
        <v>109</v>
      </c>
      <c r="B26" s="135">
        <v>46203</v>
      </c>
      <c r="C26" s="136">
        <f>INDEX('Def Maint Detail'!X$382:X$600,MATCH($A26,'Def Maint Detail'!$A$382:$A$600,0))</f>
        <v>0</v>
      </c>
      <c r="D26" s="136">
        <f>INDEX('Def Maint Detail'!Y$382:Y$600,MATCH($A26,'Def Maint Detail'!$A$382:$A$600,0))</f>
        <v>0</v>
      </c>
      <c r="E26" s="136">
        <f>INDEX('Def Maint Detail'!Z$382:Z$600,MATCH($A26,'Def Maint Detail'!$A$382:$A$600,0))</f>
        <v>37307.100000003149</v>
      </c>
      <c r="F26" s="136">
        <f>INDEX('Def Maint Detail'!AA$382:AA$600,MATCH($A26,'Def Maint Detail'!$A$382:$A$600,0))</f>
        <v>14410.270888888896</v>
      </c>
      <c r="G26" s="136">
        <f>INDEX('Def Maint Detail'!AB$382:AB$600,MATCH($A26,'Def Maint Detail'!$A$382:$A$600,0))</f>
        <v>58077.444444445136</v>
      </c>
      <c r="H26" s="136">
        <f>INDEX('Def Maint Detail'!AC$382:AC$600,MATCH($A26,'Def Maint Detail'!$A$382:$A$600,0))</f>
        <v>126438.63888888486</v>
      </c>
      <c r="I26" s="136">
        <f>INDEX('Def Maint Detail'!AD$382:AD$600,MATCH($A26,'Def Maint Detail'!$A$382:$A$600,0))</f>
        <v>84518.703333332422</v>
      </c>
      <c r="J26" s="136">
        <f>INDEX('Def Maint Detail'!AE$382:AE$600,MATCH($A26,'Def Maint Detail'!$A$382:$A$600,0))</f>
        <v>278787.26077777648</v>
      </c>
      <c r="K26" s="136">
        <f>INDEX('Def Maint Detail'!AF$382:AF$600,MATCH($A26,'Def Maint Detail'!$A$382:$A$600,0))</f>
        <v>123010.47655555674</v>
      </c>
      <c r="L26" s="136">
        <f>INDEX('Def Maint Detail'!AG$382:AG$600,MATCH($A26,'Def Maint Detail'!$A$382:$A$600,0))</f>
        <v>479582.17266666109</v>
      </c>
      <c r="M26" s="136">
        <f>INDEX('Def Maint Detail'!AH$382:AH$600,MATCH($A26,'Def Maint Detail'!$A$382:$A$600,0))</f>
        <v>142092.11322222071</v>
      </c>
      <c r="N26" s="136">
        <f>INDEX('Def Maint Detail'!AI$382:AI$600,MATCH($A26,'Def Maint Detail'!$A$382:$A$600,0))</f>
        <v>288922.63844444102</v>
      </c>
      <c r="O26" s="136">
        <f>INDEX('Def Maint Detail'!AJ$382:AJ$600,MATCH($A26,'Def Maint Detail'!$A$382:$A$600,0))</f>
        <v>295625.38611110719</v>
      </c>
      <c r="P26" s="136">
        <f>INDEX('Def Maint Detail'!AK$382:AK$600,MATCH($A26,'Def Maint Detail'!$A$382:$A$600,0))</f>
        <v>138217.68155555543</v>
      </c>
      <c r="Q26" s="136">
        <f>INDEX('Def Maint Detail'!AL$382:AL$600,MATCH($A26,'Def Maint Detail'!$A$382:$A$600,0))</f>
        <v>15515.293333333415</v>
      </c>
      <c r="R26" s="136">
        <f>INDEX('Def Maint Detail'!AM$382:AM$600,MATCH($A26,'Def Maint Detail'!$A$382:$A$600,0))</f>
        <v>407682.62500000256</v>
      </c>
      <c r="S26" s="136">
        <f>INDEX('Def Maint Detail'!AN$382:AN$600,MATCH($A26,'Def Maint Detail'!$A$382:$A$600,0))</f>
        <v>383889.47200000088</v>
      </c>
      <c r="T26" s="136">
        <f>INDEX('Def Maint Detail'!AO$382:AO$600,MATCH($A26,'Def Maint Detail'!$A$382:$A$600,0))</f>
        <v>385248.88566666434</v>
      </c>
      <c r="U26" s="136">
        <f>INDEX('Def Maint Detail'!AP$382:AP$600,MATCH($A26,'Def Maint Detail'!$A$382:$A$600,0))</f>
        <v>44941.232000000222</v>
      </c>
      <c r="V26" s="136">
        <f>INDEX('Def Maint Detail'!AQ$382:AQ$600,MATCH($A26,'Def Maint Detail'!$A$382:$A$600,0))</f>
        <v>701920.10133333271</v>
      </c>
      <c r="W26" s="136">
        <f>INDEX('Def Maint Detail'!AR$382:AR$600,MATCH($A26,'Def Maint Detail'!$A$382:$A$600,0))</f>
        <v>408277.33333333442</v>
      </c>
      <c r="X26" s="136">
        <f>INDEX('Def Maint Detail'!AS$382:AS$600,MATCH($A26,'Def Maint Detail'!$A$382:$A$600,0))</f>
        <v>413719.99999999825</v>
      </c>
      <c r="Y26" s="136">
        <f>INDEX('Def Maint Detail'!AT$382:AT$600,MATCH($A26,'Def Maint Detail'!$A$382:$A$600,0))</f>
        <v>2367.6213333333235</v>
      </c>
      <c r="Z26" s="136">
        <f>INDEX('Def Maint Detail'!AU$382:AU$600,MATCH($A26,'Def Maint Detail'!$A$382:$A$600,0))</f>
        <v>6568.6719999999532</v>
      </c>
      <c r="AA26" s="136">
        <f>INDEX('Def Maint Detail'!AV$382:AV$600,MATCH($A26,'Def Maint Detail'!$A$382:$A$600,0))</f>
        <v>218370.66477777861</v>
      </c>
      <c r="AB26" s="136">
        <f>INDEX('Def Maint Detail'!AW$382:AW$600,MATCH($A26,'Def Maint Detail'!$A$382:$A$600,0))</f>
        <v>919214.35833333887</v>
      </c>
      <c r="AC26" s="136">
        <f>INDEX('Def Maint Detail'!AX$382:AX$600,MATCH($A26,'Def Maint Detail'!$A$382:$A$600,0))</f>
        <v>244539.45600000126</v>
      </c>
      <c r="AD26" s="136">
        <f>INDEX('Def Maint Detail'!AY$382:AY$600,MATCH($A26,'Def Maint Detail'!$A$382:$A$600,0))</f>
        <v>40464.325666666708</v>
      </c>
      <c r="AE26" s="136">
        <f>INDEX('Def Maint Detail'!AZ$382:AZ$600,MATCH($A26,'Def Maint Detail'!$A$382:$A$600,0))</f>
        <v>84371.5184444443</v>
      </c>
      <c r="AF26" s="136">
        <f>INDEX('Def Maint Detail'!BA$382:BA$600,MATCH($A26,'Def Maint Detail'!$A$382:$A$600,0))</f>
        <v>1329514.1628888871</v>
      </c>
      <c r="AG26" s="136">
        <f>INDEX('Def Maint Detail'!BB$382:BB$600,MATCH($A26,'Def Maint Detail'!$A$382:$A$600,0))</f>
        <v>425405.54333333363</v>
      </c>
      <c r="AH26" s="136">
        <f>INDEX('Def Maint Detail'!BC$382:BC$600,MATCH($A26,'Def Maint Detail'!$A$382:$A$600,0))</f>
        <v>419420.27605555527</v>
      </c>
      <c r="AI26" s="136">
        <f>INDEX('Def Maint Detail'!BD$382:BD$600,MATCH($A26,'Def Maint Detail'!$A$382:$A$600,0))</f>
        <v>187241.84555555542</v>
      </c>
      <c r="AJ26" s="136">
        <f>INDEX('Def Maint Detail'!BE$382:BE$600,MATCH($A26,'Def Maint Detail'!$A$382:$A$600,0))</f>
        <v>7858.308444444433</v>
      </c>
      <c r="AK26" s="136">
        <f>INDEX('Def Maint Detail'!BF$382:BF$600,MATCH($A26,'Def Maint Detail'!$A$382:$A$600,0))</f>
        <v>41949.528111111133</v>
      </c>
      <c r="AL26" s="136">
        <f>INDEX('Def Maint Detail'!BG$382:BG$600,MATCH($A26,'Def Maint Detail'!$A$382:$A$600,0))</f>
        <v>913046.25633333332</v>
      </c>
      <c r="AM26" s="136">
        <f>INDEX('Def Maint Detail'!BH$382:BH$600,MATCH($A26,'Def Maint Detail'!$A$382:$A$600,0))</f>
        <v>13768.571666666669</v>
      </c>
      <c r="AN26" s="136">
        <f>INDEX('Def Maint Detail'!BI$382:BI$600,MATCH($A26,'Def Maint Detail'!$A$382:$A$600,0))</f>
        <v>4721.7800000000025</v>
      </c>
      <c r="AO26" s="136">
        <f>INDEX('Def Maint Detail'!BJ$382:BJ$600,MATCH($A26,'Def Maint Detail'!$A$382:$A$600,0))</f>
        <v>600000</v>
      </c>
      <c r="AP26" s="136">
        <f>INDEX('Def Maint Detail'!BK$382:BK$600,MATCH($A26,'Def Maint Detail'!$A$382:$A$600,0))</f>
        <v>0</v>
      </c>
      <c r="AQ26" s="136">
        <f>INDEX('Def Maint Detail'!BL$382:BL$600,MATCH($A26,'Def Maint Detail'!$A$382:$A$600,0))</f>
        <v>0</v>
      </c>
      <c r="AR26" s="136">
        <f>INDEX('Def Maint Detail'!BM$382:BM$600,MATCH($A26,'Def Maint Detail'!$A$382:$A$600,0))</f>
        <v>0</v>
      </c>
      <c r="AS26" s="138">
        <f t="shared" si="0"/>
        <v>10287007.71849999</v>
      </c>
      <c r="AT26" s="138">
        <f>ROUND(AS26*'Link In'!$J$2,2)</f>
        <v>514350.39</v>
      </c>
      <c r="AU26" s="138">
        <f>ROUND((AS26-AT26)*'Link In'!$J$3,2)</f>
        <v>2052258.04</v>
      </c>
      <c r="AV26" s="138">
        <f>-'Def Maint Amort'!AS26</f>
        <v>-115090.71266666667</v>
      </c>
      <c r="AW26" s="138">
        <f>ROUND(AV26*'Link In'!$J$2,2)</f>
        <v>-5754.54</v>
      </c>
      <c r="AX26" s="138">
        <f>ROUND((AV26-AW26)*'Link In'!$J$3,0)</f>
        <v>-22961</v>
      </c>
      <c r="AY26" s="139">
        <f t="shared" si="1"/>
        <v>46203</v>
      </c>
      <c r="BA26" s="50"/>
      <c r="BB26" s="50"/>
    </row>
    <row r="27" spans="1:54" x14ac:dyDescent="0.25">
      <c r="A27" s="52">
        <f t="shared" si="2"/>
        <v>110</v>
      </c>
      <c r="B27" s="135">
        <v>46234</v>
      </c>
      <c r="C27" s="136">
        <f>INDEX('Def Maint Detail'!X$382:X$600,MATCH($A27,'Def Maint Detail'!$A$382:$A$600,0))</f>
        <v>0</v>
      </c>
      <c r="D27" s="136">
        <f>INDEX('Def Maint Detail'!Y$382:Y$600,MATCH($A27,'Def Maint Detail'!$A$382:$A$600,0))</f>
        <v>0</v>
      </c>
      <c r="E27" s="136">
        <f>INDEX('Def Maint Detail'!Z$382:Z$600,MATCH($A27,'Def Maint Detail'!$A$382:$A$600,0))</f>
        <v>33161.880000003148</v>
      </c>
      <c r="F27" s="136">
        <f>INDEX('Def Maint Detail'!AA$382:AA$600,MATCH($A27,'Def Maint Detail'!$A$382:$A$600,0))</f>
        <v>10807.703166666673</v>
      </c>
      <c r="G27" s="136">
        <f>INDEX('Def Maint Detail'!AB$382:AB$600,MATCH($A27,'Def Maint Detail'!$A$382:$A$600,0))</f>
        <v>55754.346666667363</v>
      </c>
      <c r="H27" s="136">
        <f>INDEX('Def Maint Detail'!AC$382:AC$600,MATCH($A27,'Def Maint Detail'!$A$382:$A$600,0))</f>
        <v>121381.09333332931</v>
      </c>
      <c r="I27" s="136">
        <f>INDEX('Def Maint Detail'!AD$382:AD$600,MATCH($A27,'Def Maint Detail'!$A$382:$A$600,0))</f>
        <v>81701.413222221308</v>
      </c>
      <c r="J27" s="136">
        <f>INDEX('Def Maint Detail'!AE$382:AE$600,MATCH($A27,'Def Maint Detail'!$A$382:$A$600,0))</f>
        <v>274290.69205555425</v>
      </c>
      <c r="K27" s="136">
        <f>INDEX('Def Maint Detail'!AF$382:AF$600,MATCH($A27,'Def Maint Detail'!$A$382:$A$600,0))</f>
        <v>121026.43661111229</v>
      </c>
      <c r="L27" s="136">
        <f>INDEX('Def Maint Detail'!AG$382:AG$600,MATCH($A27,'Def Maint Detail'!$A$382:$A$600,0))</f>
        <v>471846.97633332777</v>
      </c>
      <c r="M27" s="136">
        <f>INDEX('Def Maint Detail'!AH$382:AH$600,MATCH($A27,'Def Maint Detail'!$A$382:$A$600,0))</f>
        <v>139800.30494444293</v>
      </c>
      <c r="N27" s="136">
        <f>INDEX('Def Maint Detail'!AI$382:AI$600,MATCH($A27,'Def Maint Detail'!$A$382:$A$600,0))</f>
        <v>284262.59588888544</v>
      </c>
      <c r="O27" s="136">
        <f>INDEX('Def Maint Detail'!AJ$382:AJ$600,MATCH($A27,'Def Maint Detail'!$A$382:$A$600,0))</f>
        <v>290857.2347222183</v>
      </c>
      <c r="P27" s="136">
        <f>INDEX('Def Maint Detail'!AK$382:AK$600,MATCH($A27,'Def Maint Detail'!$A$382:$A$600,0))</f>
        <v>135988.364111111</v>
      </c>
      <c r="Q27" s="136">
        <f>INDEX('Def Maint Detail'!AL$382:AL$600,MATCH($A27,'Def Maint Detail'!$A$382:$A$600,0))</f>
        <v>15265.046666666749</v>
      </c>
      <c r="R27" s="136">
        <f>INDEX('Def Maint Detail'!AM$382:AM$600,MATCH($A27,'Def Maint Detail'!$A$382:$A$600,0))</f>
        <v>401858.58750000258</v>
      </c>
      <c r="S27" s="136">
        <f>INDEX('Def Maint Detail'!AN$382:AN$600,MATCH($A27,'Def Maint Detail'!$A$382:$A$600,0))</f>
        <v>379476.94933333423</v>
      </c>
      <c r="T27" s="136">
        <f>INDEX('Def Maint Detail'!AO$382:AO$600,MATCH($A27,'Def Maint Detail'!$A$382:$A$600,0))</f>
        <v>380820.73755555321</v>
      </c>
      <c r="U27" s="136">
        <f>INDEX('Def Maint Detail'!AP$382:AP$600,MATCH($A27,'Def Maint Detail'!$A$382:$A$600,0))</f>
        <v>44473.094166666888</v>
      </c>
      <c r="V27" s="136">
        <f>INDEX('Def Maint Detail'!AQ$382:AQ$600,MATCH($A27,'Def Maint Detail'!$A$382:$A$600,0))</f>
        <v>694608.43361111043</v>
      </c>
      <c r="W27" s="136">
        <f>INDEX('Def Maint Detail'!AR$382:AR$600,MATCH($A27,'Def Maint Detail'!$A$382:$A$600,0))</f>
        <v>404024.44444444554</v>
      </c>
      <c r="X27" s="136">
        <f>INDEX('Def Maint Detail'!AS$382:AS$600,MATCH($A27,'Def Maint Detail'!$A$382:$A$600,0))</f>
        <v>409410.41666666494</v>
      </c>
      <c r="Y27" s="136">
        <f>INDEX('Def Maint Detail'!AT$382:AT$600,MATCH($A27,'Def Maint Detail'!$A$382:$A$600,0))</f>
        <v>2342.9586111111012</v>
      </c>
      <c r="Z27" s="136">
        <f>INDEX('Def Maint Detail'!AU$382:AU$600,MATCH($A27,'Def Maint Detail'!$A$382:$A$600,0))</f>
        <v>6500.2483333332866</v>
      </c>
      <c r="AA27" s="136">
        <f>INDEX('Def Maint Detail'!AV$382:AV$600,MATCH($A27,'Def Maint Detail'!$A$382:$A$600,0))</f>
        <v>216310.56416666749</v>
      </c>
      <c r="AB27" s="136">
        <f>INDEX('Def Maint Detail'!AW$382:AW$600,MATCH($A27,'Def Maint Detail'!$A$382:$A$600,0))</f>
        <v>911221.19000000553</v>
      </c>
      <c r="AC27" s="136">
        <f>INDEX('Def Maint Detail'!AX$382:AX$600,MATCH($A27,'Def Maint Detail'!$A$382:$A$600,0))</f>
        <v>242356.06800000125</v>
      </c>
      <c r="AD27" s="136">
        <f>INDEX('Def Maint Detail'!AY$382:AY$600,MATCH($A27,'Def Maint Detail'!$A$382:$A$600,0))</f>
        <v>40196.350000000042</v>
      </c>
      <c r="AE27" s="136">
        <f>INDEX('Def Maint Detail'!AZ$382:AZ$600,MATCH($A27,'Def Maint Detail'!$A$382:$A$600,0))</f>
        <v>83812.766666666517</v>
      </c>
      <c r="AF27" s="136">
        <f>INDEX('Def Maint Detail'!BA$382:BA$600,MATCH($A27,'Def Maint Detail'!$A$382:$A$600,0))</f>
        <v>1320709.4333333315</v>
      </c>
      <c r="AG27" s="136">
        <f>INDEX('Def Maint Detail'!BB$382:BB$600,MATCH($A27,'Def Maint Detail'!$A$382:$A$600,0))</f>
        <v>422678.58472222253</v>
      </c>
      <c r="AH27" s="136">
        <f>INDEX('Def Maint Detail'!BC$382:BC$600,MATCH($A27,'Def Maint Detail'!$A$382:$A$600,0))</f>
        <v>416642.65833333303</v>
      </c>
      <c r="AI27" s="136">
        <f>INDEX('Def Maint Detail'!BD$382:BD$600,MATCH($A27,'Def Maint Detail'!$A$382:$A$600,0))</f>
        <v>186001.8333333332</v>
      </c>
      <c r="AJ27" s="136">
        <f>INDEX('Def Maint Detail'!BE$382:BE$600,MATCH($A27,'Def Maint Detail'!$A$382:$A$600,0))</f>
        <v>7806.2666666666555</v>
      </c>
      <c r="AK27" s="136">
        <f>INDEX('Def Maint Detail'!BF$382:BF$600,MATCH($A27,'Def Maint Detail'!$A$382:$A$600,0))</f>
        <v>41671.716666666689</v>
      </c>
      <c r="AL27" s="136">
        <f>INDEX('Def Maint Detail'!BG$382:BG$600,MATCH($A27,'Def Maint Detail'!$A$382:$A$600,0))</f>
        <v>907798.86405555555</v>
      </c>
      <c r="AM27" s="136">
        <f>INDEX('Def Maint Detail'!BH$382:BH$600,MATCH($A27,'Def Maint Detail'!$A$382:$A$600,0))</f>
        <v>13689.441944444447</v>
      </c>
      <c r="AN27" s="136">
        <f>INDEX('Def Maint Detail'!BI$382:BI$600,MATCH($A27,'Def Maint Detail'!$A$382:$A$600,0))</f>
        <v>4694.6433333333362</v>
      </c>
      <c r="AO27" s="136">
        <f>INDEX('Def Maint Detail'!BJ$382:BJ$600,MATCH($A27,'Def Maint Detail'!$A$382:$A$600,0))</f>
        <v>596666.66666666663</v>
      </c>
      <c r="AP27" s="136">
        <f>INDEX('Def Maint Detail'!BK$382:BK$600,MATCH($A27,'Def Maint Detail'!$A$382:$A$600,0))</f>
        <v>0</v>
      </c>
      <c r="AQ27" s="136">
        <f>INDEX('Def Maint Detail'!BL$382:BL$600,MATCH($A27,'Def Maint Detail'!$A$382:$A$600,0))</f>
        <v>0</v>
      </c>
      <c r="AR27" s="136">
        <f>INDEX('Def Maint Detail'!BM$382:BM$600,MATCH($A27,'Def Maint Detail'!$A$382:$A$600,0))</f>
        <v>0</v>
      </c>
      <c r="AS27" s="138">
        <f t="shared" si="0"/>
        <v>10171917.005833324</v>
      </c>
      <c r="AT27" s="138">
        <f>ROUND(AS27*'Link In'!$J$2,2)</f>
        <v>508595.85</v>
      </c>
      <c r="AU27" s="138">
        <f>ROUND((AS27-AT27)*'Link In'!$J$3,2)</f>
        <v>2029297.44</v>
      </c>
      <c r="AV27" s="138">
        <f>-'Def Maint Amort'!AS27</f>
        <v>-115090.71266666667</v>
      </c>
      <c r="AW27" s="138">
        <f>ROUND(AV27*'Link In'!$J$2,2)</f>
        <v>-5754.54</v>
      </c>
      <c r="AX27" s="138">
        <f>ROUND((AV27-AW27)*'Link In'!$J$3,0)</f>
        <v>-22961</v>
      </c>
      <c r="AY27" s="139">
        <f t="shared" si="1"/>
        <v>46234</v>
      </c>
      <c r="BA27" s="50"/>
      <c r="BB27" s="50"/>
    </row>
    <row r="28" spans="1:54" x14ac:dyDescent="0.25">
      <c r="A28" s="52">
        <f t="shared" si="2"/>
        <v>111</v>
      </c>
      <c r="B28" s="135">
        <v>46265</v>
      </c>
      <c r="C28" s="136">
        <f>INDEX('Def Maint Detail'!X$382:X$600,MATCH($A28,'Def Maint Detail'!$A$382:$A$600,0))</f>
        <v>0</v>
      </c>
      <c r="D28" s="136">
        <f>INDEX('Def Maint Detail'!Y$382:Y$600,MATCH($A28,'Def Maint Detail'!$A$382:$A$600,0))</f>
        <v>0</v>
      </c>
      <c r="E28" s="136">
        <f>INDEX('Def Maint Detail'!Z$382:Z$600,MATCH($A28,'Def Maint Detail'!$A$382:$A$600,0))</f>
        <v>29016.660000003147</v>
      </c>
      <c r="F28" s="136">
        <f>INDEX('Def Maint Detail'!AA$382:AA$600,MATCH($A28,'Def Maint Detail'!$A$382:$A$600,0))</f>
        <v>7205.1354444444514</v>
      </c>
      <c r="G28" s="136">
        <f>INDEX('Def Maint Detail'!AB$382:AB$600,MATCH($A28,'Def Maint Detail'!$A$382:$A$600,0))</f>
        <v>53431.24888888959</v>
      </c>
      <c r="H28" s="136">
        <f>INDEX('Def Maint Detail'!AC$382:AC$600,MATCH($A28,'Def Maint Detail'!$A$382:$A$600,0))</f>
        <v>116323.54777777375</v>
      </c>
      <c r="I28" s="136">
        <f>INDEX('Def Maint Detail'!AD$382:AD$600,MATCH($A28,'Def Maint Detail'!$A$382:$A$600,0))</f>
        <v>78884.123111110195</v>
      </c>
      <c r="J28" s="136">
        <f>INDEX('Def Maint Detail'!AE$382:AE$600,MATCH($A28,'Def Maint Detail'!$A$382:$A$600,0))</f>
        <v>269794.12333333201</v>
      </c>
      <c r="K28" s="136">
        <f>INDEX('Def Maint Detail'!AF$382:AF$600,MATCH($A28,'Def Maint Detail'!$A$382:$A$600,0))</f>
        <v>119042.39666666785</v>
      </c>
      <c r="L28" s="136">
        <f>INDEX('Def Maint Detail'!AG$382:AG$600,MATCH($A28,'Def Maint Detail'!$A$382:$A$600,0))</f>
        <v>464111.77999999444</v>
      </c>
      <c r="M28" s="136">
        <f>INDEX('Def Maint Detail'!AH$382:AH$600,MATCH($A28,'Def Maint Detail'!$A$382:$A$600,0))</f>
        <v>137508.49666666516</v>
      </c>
      <c r="N28" s="136">
        <f>INDEX('Def Maint Detail'!AI$382:AI$600,MATCH($A28,'Def Maint Detail'!$A$382:$A$600,0))</f>
        <v>279602.55333332985</v>
      </c>
      <c r="O28" s="136">
        <f>INDEX('Def Maint Detail'!AJ$382:AJ$600,MATCH($A28,'Def Maint Detail'!$A$382:$A$600,0))</f>
        <v>286089.08333332941</v>
      </c>
      <c r="P28" s="136">
        <f>INDEX('Def Maint Detail'!AK$382:AK$600,MATCH($A28,'Def Maint Detail'!$A$382:$A$600,0))</f>
        <v>133759.04666666657</v>
      </c>
      <c r="Q28" s="136">
        <f>INDEX('Def Maint Detail'!AL$382:AL$600,MATCH($A28,'Def Maint Detail'!$A$382:$A$600,0))</f>
        <v>15014.800000000083</v>
      </c>
      <c r="R28" s="136">
        <f>INDEX('Def Maint Detail'!AM$382:AM$600,MATCH($A28,'Def Maint Detail'!$A$382:$A$600,0))</f>
        <v>396034.55000000261</v>
      </c>
      <c r="S28" s="136">
        <f>INDEX('Def Maint Detail'!AN$382:AN$600,MATCH($A28,'Def Maint Detail'!$A$382:$A$600,0))</f>
        <v>375064.42666666757</v>
      </c>
      <c r="T28" s="136">
        <f>INDEX('Def Maint Detail'!AO$382:AO$600,MATCH($A28,'Def Maint Detail'!$A$382:$A$600,0))</f>
        <v>376392.58944444207</v>
      </c>
      <c r="U28" s="136">
        <f>INDEX('Def Maint Detail'!AP$382:AP$600,MATCH($A28,'Def Maint Detail'!$A$382:$A$600,0))</f>
        <v>44004.956333333554</v>
      </c>
      <c r="V28" s="136">
        <f>INDEX('Def Maint Detail'!AQ$382:AQ$600,MATCH($A28,'Def Maint Detail'!$A$382:$A$600,0))</f>
        <v>687296.76588888816</v>
      </c>
      <c r="W28" s="136">
        <f>INDEX('Def Maint Detail'!AR$382:AR$600,MATCH($A28,'Def Maint Detail'!$A$382:$A$600,0))</f>
        <v>399771.55555555667</v>
      </c>
      <c r="X28" s="136">
        <f>INDEX('Def Maint Detail'!AS$382:AS$600,MATCH($A28,'Def Maint Detail'!$A$382:$A$600,0))</f>
        <v>405100.83333333163</v>
      </c>
      <c r="Y28" s="136">
        <f>INDEX('Def Maint Detail'!AT$382:AT$600,MATCH($A28,'Def Maint Detail'!$A$382:$A$600,0))</f>
        <v>2318.2958888888788</v>
      </c>
      <c r="Z28" s="136">
        <f>INDEX('Def Maint Detail'!AU$382:AU$600,MATCH($A28,'Def Maint Detail'!$A$382:$A$600,0))</f>
        <v>6431.82466666662</v>
      </c>
      <c r="AA28" s="136">
        <f>INDEX('Def Maint Detail'!AV$382:AV$600,MATCH($A28,'Def Maint Detail'!$A$382:$A$600,0))</f>
        <v>214250.46355555637</v>
      </c>
      <c r="AB28" s="136">
        <f>INDEX('Def Maint Detail'!AW$382:AW$600,MATCH($A28,'Def Maint Detail'!$A$382:$A$600,0))</f>
        <v>903228.0216666722</v>
      </c>
      <c r="AC28" s="136">
        <f>INDEX('Def Maint Detail'!AX$382:AX$600,MATCH($A28,'Def Maint Detail'!$A$382:$A$600,0))</f>
        <v>240172.68000000124</v>
      </c>
      <c r="AD28" s="136">
        <f>INDEX('Def Maint Detail'!AY$382:AY$600,MATCH($A28,'Def Maint Detail'!$A$382:$A$600,0))</f>
        <v>39928.374333333377</v>
      </c>
      <c r="AE28" s="136">
        <f>INDEX('Def Maint Detail'!AZ$382:AZ$600,MATCH($A28,'Def Maint Detail'!$A$382:$A$600,0))</f>
        <v>83254.014888888734</v>
      </c>
      <c r="AF28" s="136">
        <f>INDEX('Def Maint Detail'!BA$382:BA$600,MATCH($A28,'Def Maint Detail'!$A$382:$A$600,0))</f>
        <v>1311904.7037777759</v>
      </c>
      <c r="AG28" s="136">
        <f>INDEX('Def Maint Detail'!BB$382:BB$600,MATCH($A28,'Def Maint Detail'!$A$382:$A$600,0))</f>
        <v>419951.62611111143</v>
      </c>
      <c r="AH28" s="136">
        <f>INDEX('Def Maint Detail'!BC$382:BC$600,MATCH($A28,'Def Maint Detail'!$A$382:$A$600,0))</f>
        <v>413865.0406111108</v>
      </c>
      <c r="AI28" s="136">
        <f>INDEX('Def Maint Detail'!BD$382:BD$600,MATCH($A28,'Def Maint Detail'!$A$382:$A$600,0))</f>
        <v>184761.82111111097</v>
      </c>
      <c r="AJ28" s="136">
        <f>INDEX('Def Maint Detail'!BE$382:BE$600,MATCH($A28,'Def Maint Detail'!$A$382:$A$600,0))</f>
        <v>7754.224888888878</v>
      </c>
      <c r="AK28" s="136">
        <f>INDEX('Def Maint Detail'!BF$382:BF$600,MATCH($A28,'Def Maint Detail'!$A$382:$A$600,0))</f>
        <v>41393.905222222245</v>
      </c>
      <c r="AL28" s="136">
        <f>INDEX('Def Maint Detail'!BG$382:BG$600,MATCH($A28,'Def Maint Detail'!$A$382:$A$600,0))</f>
        <v>902551.47177777777</v>
      </c>
      <c r="AM28" s="136">
        <f>INDEX('Def Maint Detail'!BH$382:BH$600,MATCH($A28,'Def Maint Detail'!$A$382:$A$600,0))</f>
        <v>13610.312222222225</v>
      </c>
      <c r="AN28" s="136">
        <f>INDEX('Def Maint Detail'!BI$382:BI$600,MATCH($A28,'Def Maint Detail'!$A$382:$A$600,0))</f>
        <v>4667.5066666666698</v>
      </c>
      <c r="AO28" s="136">
        <f>INDEX('Def Maint Detail'!BJ$382:BJ$600,MATCH($A28,'Def Maint Detail'!$A$382:$A$600,0))</f>
        <v>593333.33333333326</v>
      </c>
      <c r="AP28" s="136">
        <f>INDEX('Def Maint Detail'!BK$382:BK$600,MATCH($A28,'Def Maint Detail'!$A$382:$A$600,0))</f>
        <v>0</v>
      </c>
      <c r="AQ28" s="136">
        <f>INDEX('Def Maint Detail'!BL$382:BL$600,MATCH($A28,'Def Maint Detail'!$A$382:$A$600,0))</f>
        <v>0</v>
      </c>
      <c r="AR28" s="136">
        <f>INDEX('Def Maint Detail'!BM$382:BM$600,MATCH($A28,'Def Maint Detail'!$A$382:$A$600,0))</f>
        <v>0</v>
      </c>
      <c r="AS28" s="138">
        <f t="shared" si="0"/>
        <v>10056826.293166658</v>
      </c>
      <c r="AT28" s="138">
        <f>ROUND(AS28*'Link In'!$J$2,2)</f>
        <v>502841.31</v>
      </c>
      <c r="AU28" s="138">
        <f>ROUND((AS28-AT28)*'Link In'!$J$3,2)</f>
        <v>2006336.85</v>
      </c>
      <c r="AV28" s="138">
        <f>-'Def Maint Amort'!AS28</f>
        <v>-115090.71266666667</v>
      </c>
      <c r="AW28" s="138">
        <f>ROUND(AV28*'Link In'!$J$2,2)</f>
        <v>-5754.54</v>
      </c>
      <c r="AX28" s="138">
        <f>ROUND((AV28-AW28)*'Link In'!$J$3,0)</f>
        <v>-22961</v>
      </c>
      <c r="AY28" s="139">
        <f t="shared" si="1"/>
        <v>46265</v>
      </c>
      <c r="BA28" s="50"/>
      <c r="BB28" s="50"/>
    </row>
    <row r="29" spans="1:54" x14ac:dyDescent="0.25">
      <c r="A29" s="52">
        <f t="shared" si="2"/>
        <v>112</v>
      </c>
      <c r="B29" s="135">
        <v>46295</v>
      </c>
      <c r="C29" s="136">
        <f>INDEX('Def Maint Detail'!X$382:X$600,MATCH($A29,'Def Maint Detail'!$A$382:$A$600,0))</f>
        <v>0</v>
      </c>
      <c r="D29" s="136">
        <f>INDEX('Def Maint Detail'!Y$382:Y$600,MATCH($A29,'Def Maint Detail'!$A$382:$A$600,0))</f>
        <v>0</v>
      </c>
      <c r="E29" s="136">
        <f>INDEX('Def Maint Detail'!Z$382:Z$600,MATCH($A29,'Def Maint Detail'!$A$382:$A$600,0))</f>
        <v>24871.440000003146</v>
      </c>
      <c r="F29" s="136">
        <f>INDEX('Def Maint Detail'!AA$382:AA$600,MATCH($A29,'Def Maint Detail'!$A$382:$A$600,0))</f>
        <v>3602.5677222222293</v>
      </c>
      <c r="G29" s="136">
        <f>INDEX('Def Maint Detail'!AB$382:AB$600,MATCH($A29,'Def Maint Detail'!$A$382:$A$600,0))</f>
        <v>51108.151111111816</v>
      </c>
      <c r="H29" s="136">
        <f>INDEX('Def Maint Detail'!AC$382:AC$600,MATCH($A29,'Def Maint Detail'!$A$382:$A$600,0))</f>
        <v>111266.0022222182</v>
      </c>
      <c r="I29" s="136">
        <f>INDEX('Def Maint Detail'!AD$382:AD$600,MATCH($A29,'Def Maint Detail'!$A$382:$A$600,0))</f>
        <v>76066.832999999082</v>
      </c>
      <c r="J29" s="136">
        <f>INDEX('Def Maint Detail'!AE$382:AE$600,MATCH($A29,'Def Maint Detail'!$A$382:$A$600,0))</f>
        <v>265297.55461110978</v>
      </c>
      <c r="K29" s="136">
        <f>INDEX('Def Maint Detail'!AF$382:AF$600,MATCH($A29,'Def Maint Detail'!$A$382:$A$600,0))</f>
        <v>117058.3567222234</v>
      </c>
      <c r="L29" s="136">
        <f>INDEX('Def Maint Detail'!AG$382:AG$600,MATCH($A29,'Def Maint Detail'!$A$382:$A$600,0))</f>
        <v>456376.58366666111</v>
      </c>
      <c r="M29" s="136">
        <f>INDEX('Def Maint Detail'!AH$382:AH$600,MATCH($A29,'Def Maint Detail'!$A$382:$A$600,0))</f>
        <v>135216.68838888739</v>
      </c>
      <c r="N29" s="136">
        <f>INDEX('Def Maint Detail'!AI$382:AI$600,MATCH($A29,'Def Maint Detail'!$A$382:$A$600,0))</f>
        <v>274942.51077777427</v>
      </c>
      <c r="O29" s="136">
        <f>INDEX('Def Maint Detail'!AJ$382:AJ$600,MATCH($A29,'Def Maint Detail'!$A$382:$A$600,0))</f>
        <v>281320.93194444053</v>
      </c>
      <c r="P29" s="136">
        <f>INDEX('Def Maint Detail'!AK$382:AK$600,MATCH($A29,'Def Maint Detail'!$A$382:$A$600,0))</f>
        <v>131529.72922222214</v>
      </c>
      <c r="Q29" s="136">
        <f>INDEX('Def Maint Detail'!AL$382:AL$600,MATCH($A29,'Def Maint Detail'!$A$382:$A$600,0))</f>
        <v>14764.553333333417</v>
      </c>
      <c r="R29" s="136">
        <f>INDEX('Def Maint Detail'!AM$382:AM$600,MATCH($A29,'Def Maint Detail'!$A$382:$A$600,0))</f>
        <v>390210.51250000263</v>
      </c>
      <c r="S29" s="136">
        <f>INDEX('Def Maint Detail'!AN$382:AN$600,MATCH($A29,'Def Maint Detail'!$A$382:$A$600,0))</f>
        <v>370651.90400000091</v>
      </c>
      <c r="T29" s="136">
        <f>INDEX('Def Maint Detail'!AO$382:AO$600,MATCH($A29,'Def Maint Detail'!$A$382:$A$600,0))</f>
        <v>371964.44133333093</v>
      </c>
      <c r="U29" s="136">
        <f>INDEX('Def Maint Detail'!AP$382:AP$600,MATCH($A29,'Def Maint Detail'!$A$382:$A$600,0))</f>
        <v>43536.81850000022</v>
      </c>
      <c r="V29" s="136">
        <f>INDEX('Def Maint Detail'!AQ$382:AQ$600,MATCH($A29,'Def Maint Detail'!$A$382:$A$600,0))</f>
        <v>679985.09816666588</v>
      </c>
      <c r="W29" s="136">
        <f>INDEX('Def Maint Detail'!AR$382:AR$600,MATCH($A29,'Def Maint Detail'!$A$382:$A$600,0))</f>
        <v>395518.66666666779</v>
      </c>
      <c r="X29" s="136">
        <f>INDEX('Def Maint Detail'!AS$382:AS$600,MATCH($A29,'Def Maint Detail'!$A$382:$A$600,0))</f>
        <v>400791.24999999831</v>
      </c>
      <c r="Y29" s="136">
        <f>INDEX('Def Maint Detail'!AT$382:AT$600,MATCH($A29,'Def Maint Detail'!$A$382:$A$600,0))</f>
        <v>2293.6331666666565</v>
      </c>
      <c r="Z29" s="136">
        <f>INDEX('Def Maint Detail'!AU$382:AU$600,MATCH($A29,'Def Maint Detail'!$A$382:$A$600,0))</f>
        <v>6363.4009999999535</v>
      </c>
      <c r="AA29" s="136">
        <f>INDEX('Def Maint Detail'!AV$382:AV$600,MATCH($A29,'Def Maint Detail'!$A$382:$A$600,0))</f>
        <v>212190.36294444525</v>
      </c>
      <c r="AB29" s="136">
        <f>INDEX('Def Maint Detail'!AW$382:AW$600,MATCH($A29,'Def Maint Detail'!$A$382:$A$600,0))</f>
        <v>895234.85333333886</v>
      </c>
      <c r="AC29" s="136">
        <f>INDEX('Def Maint Detail'!AX$382:AX$600,MATCH($A29,'Def Maint Detail'!$A$382:$A$600,0))</f>
        <v>237989.29200000124</v>
      </c>
      <c r="AD29" s="136">
        <f>INDEX('Def Maint Detail'!AY$382:AY$600,MATCH($A29,'Def Maint Detail'!$A$382:$A$600,0))</f>
        <v>39660.398666666712</v>
      </c>
      <c r="AE29" s="136">
        <f>INDEX('Def Maint Detail'!AZ$382:AZ$600,MATCH($A29,'Def Maint Detail'!$A$382:$A$600,0))</f>
        <v>82695.263111110951</v>
      </c>
      <c r="AF29" s="136">
        <f>INDEX('Def Maint Detail'!BA$382:BA$600,MATCH($A29,'Def Maint Detail'!$A$382:$A$600,0))</f>
        <v>1303099.9742222202</v>
      </c>
      <c r="AG29" s="136">
        <f>INDEX('Def Maint Detail'!BB$382:BB$600,MATCH($A29,'Def Maint Detail'!$A$382:$A$600,0))</f>
        <v>417224.66750000033</v>
      </c>
      <c r="AH29" s="136">
        <f>INDEX('Def Maint Detail'!BC$382:BC$600,MATCH($A29,'Def Maint Detail'!$A$382:$A$600,0))</f>
        <v>411087.42288888857</v>
      </c>
      <c r="AI29" s="136">
        <f>INDEX('Def Maint Detail'!BD$382:BD$600,MATCH($A29,'Def Maint Detail'!$A$382:$A$600,0))</f>
        <v>183521.80888888874</v>
      </c>
      <c r="AJ29" s="136">
        <f>INDEX('Def Maint Detail'!BE$382:BE$600,MATCH($A29,'Def Maint Detail'!$A$382:$A$600,0))</f>
        <v>7702.1831111111005</v>
      </c>
      <c r="AK29" s="136">
        <f>INDEX('Def Maint Detail'!BF$382:BF$600,MATCH($A29,'Def Maint Detail'!$A$382:$A$600,0))</f>
        <v>41116.093777777802</v>
      </c>
      <c r="AL29" s="136">
        <f>INDEX('Def Maint Detail'!BG$382:BG$600,MATCH($A29,'Def Maint Detail'!$A$382:$A$600,0))</f>
        <v>897304.07949999999</v>
      </c>
      <c r="AM29" s="136">
        <f>INDEX('Def Maint Detail'!BH$382:BH$600,MATCH($A29,'Def Maint Detail'!$A$382:$A$600,0))</f>
        <v>13531.182500000003</v>
      </c>
      <c r="AN29" s="136">
        <f>INDEX('Def Maint Detail'!BI$382:BI$600,MATCH($A29,'Def Maint Detail'!$A$382:$A$600,0))</f>
        <v>4640.3700000000035</v>
      </c>
      <c r="AO29" s="136">
        <f>INDEX('Def Maint Detail'!BJ$382:BJ$600,MATCH($A29,'Def Maint Detail'!$A$382:$A$600,0))</f>
        <v>589999.99999999988</v>
      </c>
      <c r="AP29" s="136">
        <f>INDEX('Def Maint Detail'!BK$382:BK$600,MATCH($A29,'Def Maint Detail'!$A$382:$A$600,0))</f>
        <v>0</v>
      </c>
      <c r="AQ29" s="136">
        <f>INDEX('Def Maint Detail'!BL$382:BL$600,MATCH($A29,'Def Maint Detail'!$A$382:$A$600,0))</f>
        <v>47600</v>
      </c>
      <c r="AR29" s="136">
        <f>INDEX('Def Maint Detail'!BM$382:BM$600,MATCH($A29,'Def Maint Detail'!$A$382:$A$600,0))</f>
        <v>0</v>
      </c>
      <c r="AS29" s="138">
        <f t="shared" si="0"/>
        <v>9989335.580499988</v>
      </c>
      <c r="AT29" s="138">
        <f>ROUND(AS29*'Link In'!$J$2,2)</f>
        <v>499466.78</v>
      </c>
      <c r="AU29" s="138">
        <f>ROUND((AS29-AT29)*'Link In'!$J$3,2)</f>
        <v>1992872.45</v>
      </c>
      <c r="AV29" s="138">
        <f>-'Def Maint Amort'!AS29</f>
        <v>-115090.71266666667</v>
      </c>
      <c r="AW29" s="138">
        <f>ROUND(AV29*'Link In'!$J$2,2)</f>
        <v>-5754.54</v>
      </c>
      <c r="AX29" s="138">
        <f>ROUND((AV29-AW29)*'Link In'!$J$3,0)</f>
        <v>-22961</v>
      </c>
      <c r="AY29" s="139">
        <f t="shared" si="1"/>
        <v>46295</v>
      </c>
      <c r="BA29" s="50"/>
      <c r="BB29" s="50"/>
    </row>
    <row r="30" spans="1:54" x14ac:dyDescent="0.25">
      <c r="A30" s="52">
        <f t="shared" si="2"/>
        <v>113</v>
      </c>
      <c r="B30" s="135">
        <v>46326</v>
      </c>
      <c r="C30" s="136">
        <f>INDEX('Def Maint Detail'!X$382:X$600,MATCH($A30,'Def Maint Detail'!$A$382:$A$600,0))</f>
        <v>0</v>
      </c>
      <c r="D30" s="136">
        <f>INDEX('Def Maint Detail'!Y$382:Y$600,MATCH($A30,'Def Maint Detail'!$A$382:$A$600,0))</f>
        <v>0</v>
      </c>
      <c r="E30" s="136">
        <f>INDEX('Def Maint Detail'!Z$382:Z$600,MATCH($A30,'Def Maint Detail'!$A$382:$A$600,0))</f>
        <v>20726.220000003144</v>
      </c>
      <c r="F30" s="136">
        <f>INDEX('Def Maint Detail'!AA$382:AA$600,MATCH($A30,'Def Maint Detail'!$A$382:$A$600,0))</f>
        <v>7.2759576141834259E-12</v>
      </c>
      <c r="G30" s="136">
        <f>INDEX('Def Maint Detail'!AB$382:AB$600,MATCH($A30,'Def Maint Detail'!$A$382:$A$600,0))</f>
        <v>48785.053333334043</v>
      </c>
      <c r="H30" s="136">
        <f>INDEX('Def Maint Detail'!AC$382:AC$600,MATCH($A30,'Def Maint Detail'!$A$382:$A$600,0))</f>
        <v>106208.45666666265</v>
      </c>
      <c r="I30" s="136">
        <f>INDEX('Def Maint Detail'!AD$382:AD$600,MATCH($A30,'Def Maint Detail'!$A$382:$A$600,0))</f>
        <v>73249.542888887969</v>
      </c>
      <c r="J30" s="136">
        <f>INDEX('Def Maint Detail'!AE$382:AE$600,MATCH($A30,'Def Maint Detail'!$A$382:$A$600,0))</f>
        <v>260800.98588888755</v>
      </c>
      <c r="K30" s="136">
        <f>INDEX('Def Maint Detail'!AF$382:AF$600,MATCH($A30,'Def Maint Detail'!$A$382:$A$600,0))</f>
        <v>115074.31677777895</v>
      </c>
      <c r="L30" s="136">
        <f>INDEX('Def Maint Detail'!AG$382:AG$600,MATCH($A30,'Def Maint Detail'!$A$382:$A$600,0))</f>
        <v>448641.38733332779</v>
      </c>
      <c r="M30" s="136">
        <f>INDEX('Def Maint Detail'!AH$382:AH$600,MATCH($A30,'Def Maint Detail'!$A$382:$A$600,0))</f>
        <v>132924.88011110961</v>
      </c>
      <c r="N30" s="136">
        <f>INDEX('Def Maint Detail'!AI$382:AI$600,MATCH($A30,'Def Maint Detail'!$A$382:$A$600,0))</f>
        <v>270282.46822221868</v>
      </c>
      <c r="O30" s="136">
        <f>INDEX('Def Maint Detail'!AJ$382:AJ$600,MATCH($A30,'Def Maint Detail'!$A$382:$A$600,0))</f>
        <v>276552.78055555164</v>
      </c>
      <c r="P30" s="136">
        <f>INDEX('Def Maint Detail'!AK$382:AK$600,MATCH($A30,'Def Maint Detail'!$A$382:$A$600,0))</f>
        <v>129300.4117777777</v>
      </c>
      <c r="Q30" s="136">
        <f>INDEX('Def Maint Detail'!AL$382:AL$600,MATCH($A30,'Def Maint Detail'!$A$382:$A$600,0))</f>
        <v>14514.306666666751</v>
      </c>
      <c r="R30" s="136">
        <f>INDEX('Def Maint Detail'!AM$382:AM$600,MATCH($A30,'Def Maint Detail'!$A$382:$A$600,0))</f>
        <v>384386.47500000265</v>
      </c>
      <c r="S30" s="136">
        <f>INDEX('Def Maint Detail'!AN$382:AN$600,MATCH($A30,'Def Maint Detail'!$A$382:$A$600,0))</f>
        <v>366239.38133333426</v>
      </c>
      <c r="T30" s="136">
        <f>INDEX('Def Maint Detail'!AO$382:AO$600,MATCH($A30,'Def Maint Detail'!$A$382:$A$600,0))</f>
        <v>367536.2932222198</v>
      </c>
      <c r="U30" s="136">
        <f>INDEX('Def Maint Detail'!AP$382:AP$600,MATCH($A30,'Def Maint Detail'!$A$382:$A$600,0))</f>
        <v>43068.680666666885</v>
      </c>
      <c r="V30" s="136">
        <f>INDEX('Def Maint Detail'!AQ$382:AQ$600,MATCH($A30,'Def Maint Detail'!$A$382:$A$600,0))</f>
        <v>672673.4304444436</v>
      </c>
      <c r="W30" s="136">
        <f>INDEX('Def Maint Detail'!AR$382:AR$600,MATCH($A30,'Def Maint Detail'!$A$382:$A$600,0))</f>
        <v>391265.77777777892</v>
      </c>
      <c r="X30" s="136">
        <f>INDEX('Def Maint Detail'!AS$382:AS$600,MATCH($A30,'Def Maint Detail'!$A$382:$A$600,0))</f>
        <v>396481.666666665</v>
      </c>
      <c r="Y30" s="136">
        <f>INDEX('Def Maint Detail'!AT$382:AT$600,MATCH($A30,'Def Maint Detail'!$A$382:$A$600,0))</f>
        <v>2268.9704444444342</v>
      </c>
      <c r="Z30" s="136">
        <f>INDEX('Def Maint Detail'!AU$382:AU$600,MATCH($A30,'Def Maint Detail'!$A$382:$A$600,0))</f>
        <v>6294.9773333332869</v>
      </c>
      <c r="AA30" s="136">
        <f>INDEX('Def Maint Detail'!AV$382:AV$600,MATCH($A30,'Def Maint Detail'!$A$382:$A$600,0))</f>
        <v>210130.26233333413</v>
      </c>
      <c r="AB30" s="136">
        <f>INDEX('Def Maint Detail'!AW$382:AW$600,MATCH($A30,'Def Maint Detail'!$A$382:$A$600,0))</f>
        <v>887241.68500000553</v>
      </c>
      <c r="AC30" s="136">
        <f>INDEX('Def Maint Detail'!AX$382:AX$600,MATCH($A30,'Def Maint Detail'!$A$382:$A$600,0))</f>
        <v>235805.90400000123</v>
      </c>
      <c r="AD30" s="136">
        <f>INDEX('Def Maint Detail'!AY$382:AY$600,MATCH($A30,'Def Maint Detail'!$A$382:$A$600,0))</f>
        <v>39392.423000000046</v>
      </c>
      <c r="AE30" s="136">
        <f>INDEX('Def Maint Detail'!AZ$382:AZ$600,MATCH($A30,'Def Maint Detail'!$A$382:$A$600,0))</f>
        <v>82136.511333333168</v>
      </c>
      <c r="AF30" s="136">
        <f>INDEX('Def Maint Detail'!BA$382:BA$600,MATCH($A30,'Def Maint Detail'!$A$382:$A$600,0))</f>
        <v>1294295.2446666646</v>
      </c>
      <c r="AG30" s="136">
        <f>INDEX('Def Maint Detail'!BB$382:BB$600,MATCH($A30,'Def Maint Detail'!$A$382:$A$600,0))</f>
        <v>414497.70888888923</v>
      </c>
      <c r="AH30" s="136">
        <f>INDEX('Def Maint Detail'!BC$382:BC$600,MATCH($A30,'Def Maint Detail'!$A$382:$A$600,0))</f>
        <v>408309.80516666634</v>
      </c>
      <c r="AI30" s="136">
        <f>INDEX('Def Maint Detail'!BD$382:BD$600,MATCH($A30,'Def Maint Detail'!$A$382:$A$600,0))</f>
        <v>182281.79666666652</v>
      </c>
      <c r="AJ30" s="136">
        <f>INDEX('Def Maint Detail'!BE$382:BE$600,MATCH($A30,'Def Maint Detail'!$A$382:$A$600,0))</f>
        <v>7650.141333333323</v>
      </c>
      <c r="AK30" s="136">
        <f>INDEX('Def Maint Detail'!BF$382:BF$600,MATCH($A30,'Def Maint Detail'!$A$382:$A$600,0))</f>
        <v>40838.282333333358</v>
      </c>
      <c r="AL30" s="136">
        <f>INDEX('Def Maint Detail'!BG$382:BG$600,MATCH($A30,'Def Maint Detail'!$A$382:$A$600,0))</f>
        <v>892056.68722222222</v>
      </c>
      <c r="AM30" s="136">
        <f>INDEX('Def Maint Detail'!BH$382:BH$600,MATCH($A30,'Def Maint Detail'!$A$382:$A$600,0))</f>
        <v>13452.052777777781</v>
      </c>
      <c r="AN30" s="136">
        <f>INDEX('Def Maint Detail'!BI$382:BI$600,MATCH($A30,'Def Maint Detail'!$A$382:$A$600,0))</f>
        <v>4613.2333333333372</v>
      </c>
      <c r="AO30" s="136">
        <f>INDEX('Def Maint Detail'!BJ$382:BJ$600,MATCH($A30,'Def Maint Detail'!$A$382:$A$600,0))</f>
        <v>586666.66666666651</v>
      </c>
      <c r="AP30" s="136">
        <f>INDEX('Def Maint Detail'!BK$382:BK$600,MATCH($A30,'Def Maint Detail'!$A$382:$A$600,0))</f>
        <v>0</v>
      </c>
      <c r="AQ30" s="136">
        <f>INDEX('Def Maint Detail'!BL$382:BL$600,MATCH($A30,'Def Maint Detail'!$A$382:$A$600,0))</f>
        <v>47335.555555555555</v>
      </c>
      <c r="AR30" s="136">
        <f>INDEX('Def Maint Detail'!BM$382:BM$600,MATCH($A30,'Def Maint Detail'!$A$382:$A$600,0))</f>
        <v>0</v>
      </c>
      <c r="AS30" s="138">
        <f t="shared" si="0"/>
        <v>9873980.4233888779</v>
      </c>
      <c r="AT30" s="138">
        <f>ROUND(AS30*'Link In'!$J$2,2)</f>
        <v>493699.02</v>
      </c>
      <c r="AU30" s="138">
        <f>ROUND((AS30-AT30)*'Link In'!$J$3,2)</f>
        <v>1969859.09</v>
      </c>
      <c r="AV30" s="138">
        <f>-'Def Maint Amort'!AS30</f>
        <v>-111488.14494444444</v>
      </c>
      <c r="AW30" s="138">
        <f>ROUND(AV30*'Link In'!$J$2,2)</f>
        <v>-5574.41</v>
      </c>
      <c r="AX30" s="138">
        <f>ROUND((AV30-AW30)*'Link In'!$J$3,0)</f>
        <v>-22242</v>
      </c>
      <c r="AY30" s="139">
        <f t="shared" si="1"/>
        <v>46326</v>
      </c>
      <c r="BA30" s="50"/>
      <c r="BB30" s="50"/>
    </row>
    <row r="31" spans="1:54" x14ac:dyDescent="0.25">
      <c r="A31" s="52">
        <f t="shared" si="2"/>
        <v>114</v>
      </c>
      <c r="B31" s="135">
        <v>46356</v>
      </c>
      <c r="C31" s="136">
        <f>INDEX('Def Maint Detail'!X$382:X$600,MATCH($A31,'Def Maint Detail'!$A$382:$A$600,0))</f>
        <v>0</v>
      </c>
      <c r="D31" s="136">
        <f>INDEX('Def Maint Detail'!Y$382:Y$600,MATCH($A31,'Def Maint Detail'!$A$382:$A$600,0))</f>
        <v>0</v>
      </c>
      <c r="E31" s="136">
        <f>INDEX('Def Maint Detail'!Z$382:Z$600,MATCH($A31,'Def Maint Detail'!$A$382:$A$600,0))</f>
        <v>16581.000000003143</v>
      </c>
      <c r="F31" s="136">
        <f>INDEX('Def Maint Detail'!AA$382:AA$600,MATCH($A31,'Def Maint Detail'!$A$382:$A$600,0))</f>
        <v>7.2759576141834259E-12</v>
      </c>
      <c r="G31" s="136">
        <f>INDEX('Def Maint Detail'!AB$382:AB$600,MATCH($A31,'Def Maint Detail'!$A$382:$A$600,0))</f>
        <v>46461.955555556269</v>
      </c>
      <c r="H31" s="136">
        <f>INDEX('Def Maint Detail'!AC$382:AC$600,MATCH($A31,'Def Maint Detail'!$A$382:$A$600,0))</f>
        <v>101150.9111111071</v>
      </c>
      <c r="I31" s="136">
        <f>INDEX('Def Maint Detail'!AD$382:AD$600,MATCH($A31,'Def Maint Detail'!$A$382:$A$600,0))</f>
        <v>70432.252777776856</v>
      </c>
      <c r="J31" s="136">
        <f>INDEX('Def Maint Detail'!AE$382:AE$600,MATCH($A31,'Def Maint Detail'!$A$382:$A$600,0))</f>
        <v>256304.41716666531</v>
      </c>
      <c r="K31" s="136">
        <f>INDEX('Def Maint Detail'!AF$382:AF$600,MATCH($A31,'Def Maint Detail'!$A$382:$A$600,0))</f>
        <v>113090.2768333345</v>
      </c>
      <c r="L31" s="136">
        <f>INDEX('Def Maint Detail'!AG$382:AG$600,MATCH($A31,'Def Maint Detail'!$A$382:$A$600,0))</f>
        <v>440906.19099999446</v>
      </c>
      <c r="M31" s="136">
        <f>INDEX('Def Maint Detail'!AH$382:AH$600,MATCH($A31,'Def Maint Detail'!$A$382:$A$600,0))</f>
        <v>130633.07183333184</v>
      </c>
      <c r="N31" s="136">
        <f>INDEX('Def Maint Detail'!AI$382:AI$600,MATCH($A31,'Def Maint Detail'!$A$382:$A$600,0))</f>
        <v>265622.4256666631</v>
      </c>
      <c r="O31" s="136">
        <f>INDEX('Def Maint Detail'!AJ$382:AJ$600,MATCH($A31,'Def Maint Detail'!$A$382:$A$600,0))</f>
        <v>271784.62916666275</v>
      </c>
      <c r="P31" s="136">
        <f>INDEX('Def Maint Detail'!AK$382:AK$600,MATCH($A31,'Def Maint Detail'!$A$382:$A$600,0))</f>
        <v>127071.09433333325</v>
      </c>
      <c r="Q31" s="136">
        <f>INDEX('Def Maint Detail'!AL$382:AL$600,MATCH($A31,'Def Maint Detail'!$A$382:$A$600,0))</f>
        <v>14264.060000000085</v>
      </c>
      <c r="R31" s="136">
        <f>INDEX('Def Maint Detail'!AM$382:AM$600,MATCH($A31,'Def Maint Detail'!$A$382:$A$600,0))</f>
        <v>378562.43750000268</v>
      </c>
      <c r="S31" s="136">
        <f>INDEX('Def Maint Detail'!AN$382:AN$600,MATCH($A31,'Def Maint Detail'!$A$382:$A$600,0))</f>
        <v>361826.8586666676</v>
      </c>
      <c r="T31" s="136">
        <f>INDEX('Def Maint Detail'!AO$382:AO$600,MATCH($A31,'Def Maint Detail'!$A$382:$A$600,0))</f>
        <v>363108.14511110866</v>
      </c>
      <c r="U31" s="136">
        <f>INDEX('Def Maint Detail'!AP$382:AP$600,MATCH($A31,'Def Maint Detail'!$A$382:$A$600,0))</f>
        <v>42600.542833333551</v>
      </c>
      <c r="V31" s="136">
        <f>INDEX('Def Maint Detail'!AQ$382:AQ$600,MATCH($A31,'Def Maint Detail'!$A$382:$A$600,0))</f>
        <v>665361.76272222132</v>
      </c>
      <c r="W31" s="136">
        <f>INDEX('Def Maint Detail'!AR$382:AR$600,MATCH($A31,'Def Maint Detail'!$A$382:$A$600,0))</f>
        <v>387012.88888889004</v>
      </c>
      <c r="X31" s="136">
        <f>INDEX('Def Maint Detail'!AS$382:AS$600,MATCH($A31,'Def Maint Detail'!$A$382:$A$600,0))</f>
        <v>392172.08333333168</v>
      </c>
      <c r="Y31" s="136">
        <f>INDEX('Def Maint Detail'!AT$382:AT$600,MATCH($A31,'Def Maint Detail'!$A$382:$A$600,0))</f>
        <v>2244.3077222222119</v>
      </c>
      <c r="Z31" s="136">
        <f>INDEX('Def Maint Detail'!AU$382:AU$600,MATCH($A31,'Def Maint Detail'!$A$382:$A$600,0))</f>
        <v>6226.5536666666203</v>
      </c>
      <c r="AA31" s="136">
        <f>INDEX('Def Maint Detail'!AV$382:AV$600,MATCH($A31,'Def Maint Detail'!$A$382:$A$600,0))</f>
        <v>208070.16172222301</v>
      </c>
      <c r="AB31" s="136">
        <f>INDEX('Def Maint Detail'!AW$382:AW$600,MATCH($A31,'Def Maint Detail'!$A$382:$A$600,0))</f>
        <v>879248.51666667219</v>
      </c>
      <c r="AC31" s="136">
        <f>INDEX('Def Maint Detail'!AX$382:AX$600,MATCH($A31,'Def Maint Detail'!$A$382:$A$600,0))</f>
        <v>233622.51600000123</v>
      </c>
      <c r="AD31" s="136">
        <f>INDEX('Def Maint Detail'!AY$382:AY$600,MATCH($A31,'Def Maint Detail'!$A$382:$A$600,0))</f>
        <v>39124.447333333381</v>
      </c>
      <c r="AE31" s="136">
        <f>INDEX('Def Maint Detail'!AZ$382:AZ$600,MATCH($A31,'Def Maint Detail'!$A$382:$A$600,0))</f>
        <v>81577.759555555385</v>
      </c>
      <c r="AF31" s="136">
        <f>INDEX('Def Maint Detail'!BA$382:BA$600,MATCH($A31,'Def Maint Detail'!$A$382:$A$600,0))</f>
        <v>1285490.515111109</v>
      </c>
      <c r="AG31" s="136">
        <f>INDEX('Def Maint Detail'!BB$382:BB$600,MATCH($A31,'Def Maint Detail'!$A$382:$A$600,0))</f>
        <v>411770.75027777813</v>
      </c>
      <c r="AH31" s="136">
        <f>INDEX('Def Maint Detail'!BC$382:BC$600,MATCH($A31,'Def Maint Detail'!$A$382:$A$600,0))</f>
        <v>405532.18744444411</v>
      </c>
      <c r="AI31" s="136">
        <f>INDEX('Def Maint Detail'!BD$382:BD$600,MATCH($A31,'Def Maint Detail'!$A$382:$A$600,0))</f>
        <v>181041.78444444429</v>
      </c>
      <c r="AJ31" s="136">
        <f>INDEX('Def Maint Detail'!BE$382:BE$600,MATCH($A31,'Def Maint Detail'!$A$382:$A$600,0))</f>
        <v>7598.0995555555455</v>
      </c>
      <c r="AK31" s="136">
        <f>INDEX('Def Maint Detail'!BF$382:BF$600,MATCH($A31,'Def Maint Detail'!$A$382:$A$600,0))</f>
        <v>40560.470888888914</v>
      </c>
      <c r="AL31" s="136">
        <f>INDEX('Def Maint Detail'!BG$382:BG$600,MATCH($A31,'Def Maint Detail'!$A$382:$A$600,0))</f>
        <v>886809.29494444444</v>
      </c>
      <c r="AM31" s="136">
        <f>INDEX('Def Maint Detail'!BH$382:BH$600,MATCH($A31,'Def Maint Detail'!$A$382:$A$600,0))</f>
        <v>13372.923055555559</v>
      </c>
      <c r="AN31" s="136">
        <f>INDEX('Def Maint Detail'!BI$382:BI$600,MATCH($A31,'Def Maint Detail'!$A$382:$A$600,0))</f>
        <v>4586.0966666666709</v>
      </c>
      <c r="AO31" s="136">
        <f>INDEX('Def Maint Detail'!BJ$382:BJ$600,MATCH($A31,'Def Maint Detail'!$A$382:$A$600,0))</f>
        <v>583333.33333333314</v>
      </c>
      <c r="AP31" s="136">
        <f>INDEX('Def Maint Detail'!BK$382:BK$600,MATCH($A31,'Def Maint Detail'!$A$382:$A$600,0))</f>
        <v>0</v>
      </c>
      <c r="AQ31" s="136">
        <f>INDEX('Def Maint Detail'!BL$382:BL$600,MATCH($A31,'Def Maint Detail'!$A$382:$A$600,0))</f>
        <v>47071.111111111109</v>
      </c>
      <c r="AR31" s="136">
        <f>INDEX('Def Maint Detail'!BM$382:BM$600,MATCH($A31,'Def Maint Detail'!$A$382:$A$600,0))</f>
        <v>0</v>
      </c>
      <c r="AS31" s="138">
        <f t="shared" si="0"/>
        <v>9762227.8339999877</v>
      </c>
      <c r="AT31" s="138">
        <f>ROUND(AS31*'Link In'!$J$2,2)</f>
        <v>488111.39</v>
      </c>
      <c r="AU31" s="138">
        <f>ROUND((AS31-AT31)*'Link In'!$J$3,2)</f>
        <v>1947564.45</v>
      </c>
      <c r="AV31" s="138">
        <f>-'Def Maint Amort'!AS31</f>
        <v>-111488.14494444444</v>
      </c>
      <c r="AW31" s="138">
        <f>ROUND(AV31*'Link In'!$J$2,2)</f>
        <v>-5574.41</v>
      </c>
      <c r="AX31" s="138">
        <f>ROUND((AV31-AW31)*'Link In'!$J$3,0)</f>
        <v>-22242</v>
      </c>
      <c r="AY31" s="139">
        <f t="shared" si="1"/>
        <v>46356</v>
      </c>
      <c r="BA31" s="50"/>
      <c r="BB31" s="50"/>
    </row>
    <row r="32" spans="1:54" x14ac:dyDescent="0.25">
      <c r="A32" s="52">
        <f t="shared" si="2"/>
        <v>115</v>
      </c>
      <c r="B32" s="135">
        <v>46387</v>
      </c>
      <c r="C32" s="136">
        <f>INDEX('Def Maint Detail'!X$382:X$600,MATCH($A32,'Def Maint Detail'!$A$382:$A$600,0))</f>
        <v>0</v>
      </c>
      <c r="D32" s="136">
        <f>INDEX('Def Maint Detail'!Y$382:Y$600,MATCH($A32,'Def Maint Detail'!$A$382:$A$600,0))</f>
        <v>0</v>
      </c>
      <c r="E32" s="136">
        <f>INDEX('Def Maint Detail'!Z$382:Z$600,MATCH($A32,'Def Maint Detail'!$A$382:$A$600,0))</f>
        <v>12435.780000003142</v>
      </c>
      <c r="F32" s="136">
        <f>INDEX('Def Maint Detail'!AA$382:AA$600,MATCH($A32,'Def Maint Detail'!$A$382:$A$600,0))</f>
        <v>7.2759576141834259E-12</v>
      </c>
      <c r="G32" s="136">
        <f>INDEX('Def Maint Detail'!AB$382:AB$600,MATCH($A32,'Def Maint Detail'!$A$382:$A$600,0))</f>
        <v>44138.857777778496</v>
      </c>
      <c r="H32" s="136">
        <f>INDEX('Def Maint Detail'!AC$382:AC$600,MATCH($A32,'Def Maint Detail'!$A$382:$A$600,0))</f>
        <v>96093.365555551543</v>
      </c>
      <c r="I32" s="136">
        <f>INDEX('Def Maint Detail'!AD$382:AD$600,MATCH($A32,'Def Maint Detail'!$A$382:$A$600,0))</f>
        <v>67614.962666665742</v>
      </c>
      <c r="J32" s="136">
        <f>INDEX('Def Maint Detail'!AE$382:AE$600,MATCH($A32,'Def Maint Detail'!$A$382:$A$600,0))</f>
        <v>251807.84844444308</v>
      </c>
      <c r="K32" s="136">
        <f>INDEX('Def Maint Detail'!AF$382:AF$600,MATCH($A32,'Def Maint Detail'!$A$382:$A$600,0))</f>
        <v>111106.23688889005</v>
      </c>
      <c r="L32" s="136">
        <f>INDEX('Def Maint Detail'!AG$382:AG$600,MATCH($A32,'Def Maint Detail'!$A$382:$A$600,0))</f>
        <v>433170.99466666114</v>
      </c>
      <c r="M32" s="136">
        <f>INDEX('Def Maint Detail'!AH$382:AH$600,MATCH($A32,'Def Maint Detail'!$A$382:$A$600,0))</f>
        <v>128341.26355555406</v>
      </c>
      <c r="N32" s="136">
        <f>INDEX('Def Maint Detail'!AI$382:AI$600,MATCH($A32,'Def Maint Detail'!$A$382:$A$600,0))</f>
        <v>260962.38311110754</v>
      </c>
      <c r="O32" s="136">
        <f>INDEX('Def Maint Detail'!AJ$382:AJ$600,MATCH($A32,'Def Maint Detail'!$A$382:$A$600,0))</f>
        <v>267016.47777777386</v>
      </c>
      <c r="P32" s="136">
        <f>INDEX('Def Maint Detail'!AK$382:AK$600,MATCH($A32,'Def Maint Detail'!$A$382:$A$600,0))</f>
        <v>124841.77688888881</v>
      </c>
      <c r="Q32" s="136">
        <f>INDEX('Def Maint Detail'!AL$382:AL$600,MATCH($A32,'Def Maint Detail'!$A$382:$A$600,0))</f>
        <v>14013.813333333419</v>
      </c>
      <c r="R32" s="136">
        <f>INDEX('Def Maint Detail'!AM$382:AM$600,MATCH($A32,'Def Maint Detail'!$A$382:$A$600,0))</f>
        <v>372738.4000000027</v>
      </c>
      <c r="S32" s="136">
        <f>INDEX('Def Maint Detail'!AN$382:AN$600,MATCH($A32,'Def Maint Detail'!$A$382:$A$600,0))</f>
        <v>357414.33600000094</v>
      </c>
      <c r="T32" s="136">
        <f>INDEX('Def Maint Detail'!AO$382:AO$600,MATCH($A32,'Def Maint Detail'!$A$382:$A$600,0))</f>
        <v>358679.99699999753</v>
      </c>
      <c r="U32" s="136">
        <f>INDEX('Def Maint Detail'!AP$382:AP$600,MATCH($A32,'Def Maint Detail'!$A$382:$A$600,0))</f>
        <v>42132.405000000217</v>
      </c>
      <c r="V32" s="136">
        <f>INDEX('Def Maint Detail'!AQ$382:AQ$600,MATCH($A32,'Def Maint Detail'!$A$382:$A$600,0))</f>
        <v>658050.09499999904</v>
      </c>
      <c r="W32" s="136">
        <f>INDEX('Def Maint Detail'!AR$382:AR$600,MATCH($A32,'Def Maint Detail'!$A$382:$A$600,0))</f>
        <v>382760.00000000116</v>
      </c>
      <c r="X32" s="136">
        <f>INDEX('Def Maint Detail'!AS$382:AS$600,MATCH($A32,'Def Maint Detail'!$A$382:$A$600,0))</f>
        <v>387862.49999999837</v>
      </c>
      <c r="Y32" s="136">
        <f>INDEX('Def Maint Detail'!AT$382:AT$600,MATCH($A32,'Def Maint Detail'!$A$382:$A$600,0))</f>
        <v>2219.6449999999895</v>
      </c>
      <c r="Z32" s="136">
        <f>INDEX('Def Maint Detail'!AU$382:AU$600,MATCH($A32,'Def Maint Detail'!$A$382:$A$600,0))</f>
        <v>6158.1299999999537</v>
      </c>
      <c r="AA32" s="136">
        <f>INDEX('Def Maint Detail'!AV$382:AV$600,MATCH($A32,'Def Maint Detail'!$A$382:$A$600,0))</f>
        <v>206010.06111111189</v>
      </c>
      <c r="AB32" s="136">
        <f>INDEX('Def Maint Detail'!AW$382:AW$600,MATCH($A32,'Def Maint Detail'!$A$382:$A$600,0))</f>
        <v>871255.34833333886</v>
      </c>
      <c r="AC32" s="136">
        <f>INDEX('Def Maint Detail'!AX$382:AX$600,MATCH($A32,'Def Maint Detail'!$A$382:$A$600,0))</f>
        <v>231439.12800000122</v>
      </c>
      <c r="AD32" s="136">
        <f>INDEX('Def Maint Detail'!AY$382:AY$600,MATCH($A32,'Def Maint Detail'!$A$382:$A$600,0))</f>
        <v>38856.471666666715</v>
      </c>
      <c r="AE32" s="136">
        <f>INDEX('Def Maint Detail'!AZ$382:AZ$600,MATCH($A32,'Def Maint Detail'!$A$382:$A$600,0))</f>
        <v>81019.007777777602</v>
      </c>
      <c r="AF32" s="136">
        <f>INDEX('Def Maint Detail'!BA$382:BA$600,MATCH($A32,'Def Maint Detail'!$A$382:$A$600,0))</f>
        <v>1276685.7855555534</v>
      </c>
      <c r="AG32" s="136">
        <f>INDEX('Def Maint Detail'!BB$382:BB$600,MATCH($A32,'Def Maint Detail'!$A$382:$A$600,0))</f>
        <v>409043.79166666704</v>
      </c>
      <c r="AH32" s="136">
        <f>INDEX('Def Maint Detail'!BC$382:BC$600,MATCH($A32,'Def Maint Detail'!$A$382:$A$600,0))</f>
        <v>402754.56972222187</v>
      </c>
      <c r="AI32" s="136">
        <f>INDEX('Def Maint Detail'!BD$382:BD$600,MATCH($A32,'Def Maint Detail'!$A$382:$A$600,0))</f>
        <v>179801.77222222206</v>
      </c>
      <c r="AJ32" s="136">
        <f>INDEX('Def Maint Detail'!BE$382:BE$600,MATCH($A32,'Def Maint Detail'!$A$382:$A$600,0))</f>
        <v>7546.057777777768</v>
      </c>
      <c r="AK32" s="136">
        <f>INDEX('Def Maint Detail'!BF$382:BF$600,MATCH($A32,'Def Maint Detail'!$A$382:$A$600,0))</f>
        <v>40282.659444444471</v>
      </c>
      <c r="AL32" s="136">
        <f>INDEX('Def Maint Detail'!BG$382:BG$600,MATCH($A32,'Def Maint Detail'!$A$382:$A$600,0))</f>
        <v>881561.90266666666</v>
      </c>
      <c r="AM32" s="136">
        <f>INDEX('Def Maint Detail'!BH$382:BH$600,MATCH($A32,'Def Maint Detail'!$A$382:$A$600,0))</f>
        <v>13293.793333333337</v>
      </c>
      <c r="AN32" s="136">
        <f>INDEX('Def Maint Detail'!BI$382:BI$600,MATCH($A32,'Def Maint Detail'!$A$382:$A$600,0))</f>
        <v>4558.9600000000046</v>
      </c>
      <c r="AO32" s="136">
        <f>INDEX('Def Maint Detail'!BJ$382:BJ$600,MATCH($A32,'Def Maint Detail'!$A$382:$A$600,0))</f>
        <v>579999.99999999977</v>
      </c>
      <c r="AP32" s="136">
        <f>INDEX('Def Maint Detail'!BK$382:BK$600,MATCH($A32,'Def Maint Detail'!$A$382:$A$600,0))</f>
        <v>0</v>
      </c>
      <c r="AQ32" s="136">
        <f>INDEX('Def Maint Detail'!BL$382:BL$600,MATCH($A32,'Def Maint Detail'!$A$382:$A$600,0))</f>
        <v>46806.666666666664</v>
      </c>
      <c r="AR32" s="136">
        <f>INDEX('Def Maint Detail'!BM$382:BM$600,MATCH($A32,'Def Maint Detail'!$A$382:$A$600,0))</f>
        <v>0</v>
      </c>
      <c r="AS32" s="138">
        <f t="shared" si="0"/>
        <v>9650475.2446111012</v>
      </c>
      <c r="AT32" s="138">
        <f>ROUND(AS32*'Link In'!$J$2,2)</f>
        <v>482523.76</v>
      </c>
      <c r="AU32" s="138">
        <f>ROUND((AS32-AT32)*'Link In'!$J$3,2)</f>
        <v>1925269.81</v>
      </c>
      <c r="AV32" s="138">
        <f>-'Def Maint Amort'!AS32</f>
        <v>-111488.14494444444</v>
      </c>
      <c r="AW32" s="138">
        <f>ROUND(AV32*'Link In'!$J$2,2)</f>
        <v>-5574.41</v>
      </c>
      <c r="AX32" s="138">
        <f>ROUND((AV32-AW32)*'Link In'!$J$3,0)</f>
        <v>-22242</v>
      </c>
      <c r="AY32" s="139">
        <f t="shared" si="1"/>
        <v>46387</v>
      </c>
      <c r="BA32" s="50"/>
      <c r="BB32" s="50"/>
    </row>
    <row r="33" spans="1:54" x14ac:dyDescent="0.25">
      <c r="A33" s="52">
        <f t="shared" si="2"/>
        <v>116</v>
      </c>
      <c r="B33" s="135">
        <v>46418</v>
      </c>
      <c r="C33" s="136">
        <f>INDEX('Def Maint Detail'!X$382:X$600,MATCH($A33,'Def Maint Detail'!$A$382:$A$600,0))</f>
        <v>0</v>
      </c>
      <c r="D33" s="136">
        <f>INDEX('Def Maint Detail'!Y$382:Y$600,MATCH($A33,'Def Maint Detail'!$A$382:$A$600,0))</f>
        <v>0</v>
      </c>
      <c r="E33" s="136">
        <f>INDEX('Def Maint Detail'!Z$382:Z$600,MATCH($A33,'Def Maint Detail'!$A$382:$A$600,0))</f>
        <v>8290.5600000031409</v>
      </c>
      <c r="F33" s="136">
        <f>INDEX('Def Maint Detail'!AA$382:AA$600,MATCH($A33,'Def Maint Detail'!$A$382:$A$600,0))</f>
        <v>7.2759576141834259E-12</v>
      </c>
      <c r="G33" s="136">
        <f>INDEX('Def Maint Detail'!AB$382:AB$600,MATCH($A33,'Def Maint Detail'!$A$382:$A$600,0))</f>
        <v>41815.760000000722</v>
      </c>
      <c r="H33" s="136">
        <f>INDEX('Def Maint Detail'!AC$382:AC$600,MATCH($A33,'Def Maint Detail'!$A$382:$A$600,0))</f>
        <v>91035.819999995991</v>
      </c>
      <c r="I33" s="136">
        <f>INDEX('Def Maint Detail'!AD$382:AD$600,MATCH($A33,'Def Maint Detail'!$A$382:$A$600,0))</f>
        <v>64797.672555554629</v>
      </c>
      <c r="J33" s="136">
        <f>INDEX('Def Maint Detail'!AE$382:AE$600,MATCH($A33,'Def Maint Detail'!$A$382:$A$600,0))</f>
        <v>247311.27972222085</v>
      </c>
      <c r="K33" s="136">
        <f>INDEX('Def Maint Detail'!AF$382:AF$600,MATCH($A33,'Def Maint Detail'!$A$382:$A$600,0))</f>
        <v>109122.1969444456</v>
      </c>
      <c r="L33" s="136">
        <f>INDEX('Def Maint Detail'!AG$382:AG$600,MATCH($A33,'Def Maint Detail'!$A$382:$A$600,0))</f>
        <v>425435.79833332781</v>
      </c>
      <c r="M33" s="136">
        <f>INDEX('Def Maint Detail'!AH$382:AH$600,MATCH($A33,'Def Maint Detail'!$A$382:$A$600,0))</f>
        <v>126049.45527777629</v>
      </c>
      <c r="N33" s="136">
        <f>INDEX('Def Maint Detail'!AI$382:AI$600,MATCH($A33,'Def Maint Detail'!$A$382:$A$600,0))</f>
        <v>256302.34055555199</v>
      </c>
      <c r="O33" s="136">
        <f>INDEX('Def Maint Detail'!AJ$382:AJ$600,MATCH($A33,'Def Maint Detail'!$A$382:$A$600,0))</f>
        <v>262248.32638888498</v>
      </c>
      <c r="P33" s="136">
        <f>INDEX('Def Maint Detail'!AK$382:AK$600,MATCH($A33,'Def Maint Detail'!$A$382:$A$600,0))</f>
        <v>122612.45944444436</v>
      </c>
      <c r="Q33" s="136">
        <f>INDEX('Def Maint Detail'!AL$382:AL$600,MATCH($A33,'Def Maint Detail'!$A$382:$A$600,0))</f>
        <v>13763.566666666753</v>
      </c>
      <c r="R33" s="136">
        <f>INDEX('Def Maint Detail'!AM$382:AM$600,MATCH($A33,'Def Maint Detail'!$A$382:$A$600,0))</f>
        <v>366914.36250000272</v>
      </c>
      <c r="S33" s="136">
        <f>INDEX('Def Maint Detail'!AN$382:AN$600,MATCH($A33,'Def Maint Detail'!$A$382:$A$600,0))</f>
        <v>353001.81333333428</v>
      </c>
      <c r="T33" s="136">
        <f>INDEX('Def Maint Detail'!AO$382:AO$600,MATCH($A33,'Def Maint Detail'!$A$382:$A$600,0))</f>
        <v>354251.84888888639</v>
      </c>
      <c r="U33" s="136">
        <f>INDEX('Def Maint Detail'!AP$382:AP$600,MATCH($A33,'Def Maint Detail'!$A$382:$A$600,0))</f>
        <v>41664.267166666883</v>
      </c>
      <c r="V33" s="136">
        <f>INDEX('Def Maint Detail'!AQ$382:AQ$600,MATCH($A33,'Def Maint Detail'!$A$382:$A$600,0))</f>
        <v>650738.42727777676</v>
      </c>
      <c r="W33" s="136">
        <f>INDEX('Def Maint Detail'!AR$382:AR$600,MATCH($A33,'Def Maint Detail'!$A$382:$A$600,0))</f>
        <v>378507.11111111229</v>
      </c>
      <c r="X33" s="136">
        <f>INDEX('Def Maint Detail'!AS$382:AS$600,MATCH($A33,'Def Maint Detail'!$A$382:$A$600,0))</f>
        <v>383552.91666666506</v>
      </c>
      <c r="Y33" s="136">
        <f>INDEX('Def Maint Detail'!AT$382:AT$600,MATCH($A33,'Def Maint Detail'!$A$382:$A$600,0))</f>
        <v>2194.9822777777672</v>
      </c>
      <c r="Z33" s="136">
        <f>INDEX('Def Maint Detail'!AU$382:AU$600,MATCH($A33,'Def Maint Detail'!$A$382:$A$600,0))</f>
        <v>6089.7063333332871</v>
      </c>
      <c r="AA33" s="136">
        <f>INDEX('Def Maint Detail'!AV$382:AV$600,MATCH($A33,'Def Maint Detail'!$A$382:$A$600,0))</f>
        <v>203949.96050000077</v>
      </c>
      <c r="AB33" s="136">
        <f>INDEX('Def Maint Detail'!AW$382:AW$600,MATCH($A33,'Def Maint Detail'!$A$382:$A$600,0))</f>
        <v>863262.18000000552</v>
      </c>
      <c r="AC33" s="136">
        <f>INDEX('Def Maint Detail'!AX$382:AX$600,MATCH($A33,'Def Maint Detail'!$A$382:$A$600,0))</f>
        <v>229255.74000000121</v>
      </c>
      <c r="AD33" s="136">
        <f>INDEX('Def Maint Detail'!AY$382:AY$600,MATCH($A33,'Def Maint Detail'!$A$382:$A$600,0))</f>
        <v>38588.49600000005</v>
      </c>
      <c r="AE33" s="136">
        <f>INDEX('Def Maint Detail'!AZ$382:AZ$600,MATCH($A33,'Def Maint Detail'!$A$382:$A$600,0))</f>
        <v>80460.255999999819</v>
      </c>
      <c r="AF33" s="136">
        <f>INDEX('Def Maint Detail'!BA$382:BA$600,MATCH($A33,'Def Maint Detail'!$A$382:$A$600,0))</f>
        <v>1267881.0559999978</v>
      </c>
      <c r="AG33" s="136">
        <f>INDEX('Def Maint Detail'!BB$382:BB$600,MATCH($A33,'Def Maint Detail'!$A$382:$A$600,0))</f>
        <v>406316.83305555594</v>
      </c>
      <c r="AH33" s="136">
        <f>INDEX('Def Maint Detail'!BC$382:BC$600,MATCH($A33,'Def Maint Detail'!$A$382:$A$600,0))</f>
        <v>399976.95199999964</v>
      </c>
      <c r="AI33" s="136">
        <f>INDEX('Def Maint Detail'!BD$382:BD$600,MATCH($A33,'Def Maint Detail'!$A$382:$A$600,0))</f>
        <v>178561.75999999983</v>
      </c>
      <c r="AJ33" s="136">
        <f>INDEX('Def Maint Detail'!BE$382:BE$600,MATCH($A33,'Def Maint Detail'!$A$382:$A$600,0))</f>
        <v>7494.0159999999905</v>
      </c>
      <c r="AK33" s="136">
        <f>INDEX('Def Maint Detail'!BF$382:BF$600,MATCH($A33,'Def Maint Detail'!$A$382:$A$600,0))</f>
        <v>40004.848000000027</v>
      </c>
      <c r="AL33" s="136">
        <f>INDEX('Def Maint Detail'!BG$382:BG$600,MATCH($A33,'Def Maint Detail'!$A$382:$A$600,0))</f>
        <v>876314.51038888888</v>
      </c>
      <c r="AM33" s="136">
        <f>INDEX('Def Maint Detail'!BH$382:BH$600,MATCH($A33,'Def Maint Detail'!$A$382:$A$600,0))</f>
        <v>13214.663611111115</v>
      </c>
      <c r="AN33" s="136">
        <f>INDEX('Def Maint Detail'!BI$382:BI$600,MATCH($A33,'Def Maint Detail'!$A$382:$A$600,0))</f>
        <v>4531.8233333333383</v>
      </c>
      <c r="AO33" s="136">
        <f>INDEX('Def Maint Detail'!BJ$382:BJ$600,MATCH($A33,'Def Maint Detail'!$A$382:$A$600,0))</f>
        <v>576666.6666666664</v>
      </c>
      <c r="AP33" s="136">
        <f>INDEX('Def Maint Detail'!BK$382:BK$600,MATCH($A33,'Def Maint Detail'!$A$382:$A$600,0))</f>
        <v>0</v>
      </c>
      <c r="AQ33" s="136">
        <f>INDEX('Def Maint Detail'!BL$382:BL$600,MATCH($A33,'Def Maint Detail'!$A$382:$A$600,0))</f>
        <v>46542.222222222219</v>
      </c>
      <c r="AR33" s="136">
        <f>INDEX('Def Maint Detail'!BM$382:BM$600,MATCH($A33,'Def Maint Detail'!$A$382:$A$600,0))</f>
        <v>0</v>
      </c>
      <c r="AS33" s="138">
        <f t="shared" si="0"/>
        <v>9538722.655222211</v>
      </c>
      <c r="AT33" s="138">
        <f>ROUND(AS33*'Link In'!$J$2,2)</f>
        <v>476936.13</v>
      </c>
      <c r="AU33" s="138">
        <f>ROUND((AS33-AT33)*'Link In'!$J$3,2)</f>
        <v>1902975.17</v>
      </c>
      <c r="AV33" s="138">
        <f>-'Def Maint Amort'!AS33</f>
        <v>-111488.14494444444</v>
      </c>
      <c r="AW33" s="138">
        <f>ROUND(AV33*'Link In'!$J$2,2)</f>
        <v>-5574.41</v>
      </c>
      <c r="AX33" s="138">
        <f>ROUND((AV33-AW33)*'Link In'!$J$3,0)</f>
        <v>-22242</v>
      </c>
      <c r="AY33" s="139">
        <f t="shared" si="1"/>
        <v>46418</v>
      </c>
      <c r="BA33" s="50"/>
      <c r="BB33" s="50"/>
    </row>
    <row r="34" spans="1:54" x14ac:dyDescent="0.25">
      <c r="A34" s="52">
        <f t="shared" si="2"/>
        <v>117</v>
      </c>
      <c r="B34" s="135">
        <v>46446</v>
      </c>
      <c r="C34" s="136">
        <f>INDEX('Def Maint Detail'!X$382:X$600,MATCH($A34,'Def Maint Detail'!$A$382:$A$600,0))</f>
        <v>0</v>
      </c>
      <c r="D34" s="136">
        <f>INDEX('Def Maint Detail'!Y$382:Y$600,MATCH($A34,'Def Maint Detail'!$A$382:$A$600,0))</f>
        <v>0</v>
      </c>
      <c r="E34" s="136">
        <f>INDEX('Def Maint Detail'!Z$382:Z$600,MATCH($A34,'Def Maint Detail'!$A$382:$A$600,0))</f>
        <v>4145.3400000031406</v>
      </c>
      <c r="F34" s="136">
        <f>INDEX('Def Maint Detail'!AA$382:AA$600,MATCH($A34,'Def Maint Detail'!$A$382:$A$600,0))</f>
        <v>7.2759576141834259E-12</v>
      </c>
      <c r="G34" s="136">
        <f>INDEX('Def Maint Detail'!AB$382:AB$600,MATCH($A34,'Def Maint Detail'!$A$382:$A$600,0))</f>
        <v>39492.662222222949</v>
      </c>
      <c r="H34" s="136">
        <f>INDEX('Def Maint Detail'!AC$382:AC$600,MATCH($A34,'Def Maint Detail'!$A$382:$A$600,0))</f>
        <v>85978.274444440438</v>
      </c>
      <c r="I34" s="136">
        <f>INDEX('Def Maint Detail'!AD$382:AD$600,MATCH($A34,'Def Maint Detail'!$A$382:$A$600,0))</f>
        <v>61980.382444443516</v>
      </c>
      <c r="J34" s="136">
        <f>INDEX('Def Maint Detail'!AE$382:AE$600,MATCH($A34,'Def Maint Detail'!$A$382:$A$600,0))</f>
        <v>242814.71099999861</v>
      </c>
      <c r="K34" s="136">
        <f>INDEX('Def Maint Detail'!AF$382:AF$600,MATCH($A34,'Def Maint Detail'!$A$382:$A$600,0))</f>
        <v>107138.15700000116</v>
      </c>
      <c r="L34" s="136">
        <f>INDEX('Def Maint Detail'!AG$382:AG$600,MATCH($A34,'Def Maint Detail'!$A$382:$A$600,0))</f>
        <v>417700.60199999448</v>
      </c>
      <c r="M34" s="136">
        <f>INDEX('Def Maint Detail'!AH$382:AH$600,MATCH($A34,'Def Maint Detail'!$A$382:$A$600,0))</f>
        <v>123757.64699999851</v>
      </c>
      <c r="N34" s="136">
        <f>INDEX('Def Maint Detail'!AI$382:AI$600,MATCH($A34,'Def Maint Detail'!$A$382:$A$600,0))</f>
        <v>251642.29799999643</v>
      </c>
      <c r="O34" s="136">
        <f>INDEX('Def Maint Detail'!AJ$382:AJ$600,MATCH($A34,'Def Maint Detail'!$A$382:$A$600,0))</f>
        <v>257480.17499999609</v>
      </c>
      <c r="P34" s="136">
        <f>INDEX('Def Maint Detail'!AK$382:AK$600,MATCH($A34,'Def Maint Detail'!$A$382:$A$600,0))</f>
        <v>120383.14199999992</v>
      </c>
      <c r="Q34" s="136">
        <f>INDEX('Def Maint Detail'!AL$382:AL$600,MATCH($A34,'Def Maint Detail'!$A$382:$A$600,0))</f>
        <v>13513.320000000087</v>
      </c>
      <c r="R34" s="136">
        <f>INDEX('Def Maint Detail'!AM$382:AM$600,MATCH($A34,'Def Maint Detail'!$A$382:$A$600,0))</f>
        <v>361090.32500000275</v>
      </c>
      <c r="S34" s="136">
        <f>INDEX('Def Maint Detail'!AN$382:AN$600,MATCH($A34,'Def Maint Detail'!$A$382:$A$600,0))</f>
        <v>348589.29066666763</v>
      </c>
      <c r="T34" s="136">
        <f>INDEX('Def Maint Detail'!AO$382:AO$600,MATCH($A34,'Def Maint Detail'!$A$382:$A$600,0))</f>
        <v>349823.70077777526</v>
      </c>
      <c r="U34" s="136">
        <f>INDEX('Def Maint Detail'!AP$382:AP$600,MATCH($A34,'Def Maint Detail'!$A$382:$A$600,0))</f>
        <v>41196.129333333549</v>
      </c>
      <c r="V34" s="136">
        <f>INDEX('Def Maint Detail'!AQ$382:AQ$600,MATCH($A34,'Def Maint Detail'!$A$382:$A$600,0))</f>
        <v>643426.75955555448</v>
      </c>
      <c r="W34" s="136">
        <f>INDEX('Def Maint Detail'!AR$382:AR$600,MATCH($A34,'Def Maint Detail'!$A$382:$A$600,0))</f>
        <v>374254.22222222341</v>
      </c>
      <c r="X34" s="136">
        <f>INDEX('Def Maint Detail'!AS$382:AS$600,MATCH($A34,'Def Maint Detail'!$A$382:$A$600,0))</f>
        <v>379243.33333333174</v>
      </c>
      <c r="Y34" s="136">
        <f>INDEX('Def Maint Detail'!AT$382:AT$600,MATCH($A34,'Def Maint Detail'!$A$382:$A$600,0))</f>
        <v>2170.3195555555449</v>
      </c>
      <c r="Z34" s="136">
        <f>INDEX('Def Maint Detail'!AU$382:AU$600,MATCH($A34,'Def Maint Detail'!$A$382:$A$600,0))</f>
        <v>6021.2826666666206</v>
      </c>
      <c r="AA34" s="136">
        <f>INDEX('Def Maint Detail'!AV$382:AV$600,MATCH($A34,'Def Maint Detail'!$A$382:$A$600,0))</f>
        <v>201889.85988888965</v>
      </c>
      <c r="AB34" s="136">
        <f>INDEX('Def Maint Detail'!AW$382:AW$600,MATCH($A34,'Def Maint Detail'!$A$382:$A$600,0))</f>
        <v>855269.01166667219</v>
      </c>
      <c r="AC34" s="136">
        <f>INDEX('Def Maint Detail'!AX$382:AX$600,MATCH($A34,'Def Maint Detail'!$A$382:$A$600,0))</f>
        <v>227072.35200000121</v>
      </c>
      <c r="AD34" s="136">
        <f>INDEX('Def Maint Detail'!AY$382:AY$600,MATCH($A34,'Def Maint Detail'!$A$382:$A$600,0))</f>
        <v>38320.520333333385</v>
      </c>
      <c r="AE34" s="136">
        <f>INDEX('Def Maint Detail'!AZ$382:AZ$600,MATCH($A34,'Def Maint Detail'!$A$382:$A$600,0))</f>
        <v>79901.504222222036</v>
      </c>
      <c r="AF34" s="136">
        <f>INDEX('Def Maint Detail'!BA$382:BA$600,MATCH($A34,'Def Maint Detail'!$A$382:$A$600,0))</f>
        <v>1259076.3264444422</v>
      </c>
      <c r="AG34" s="136">
        <f>INDEX('Def Maint Detail'!BB$382:BB$600,MATCH($A34,'Def Maint Detail'!$A$382:$A$600,0))</f>
        <v>403589.87444444484</v>
      </c>
      <c r="AH34" s="136">
        <f>INDEX('Def Maint Detail'!BC$382:BC$600,MATCH($A34,'Def Maint Detail'!$A$382:$A$600,0))</f>
        <v>397199.33427777741</v>
      </c>
      <c r="AI34" s="136">
        <f>INDEX('Def Maint Detail'!BD$382:BD$600,MATCH($A34,'Def Maint Detail'!$A$382:$A$600,0))</f>
        <v>177321.74777777761</v>
      </c>
      <c r="AJ34" s="136">
        <f>INDEX('Def Maint Detail'!BE$382:BE$600,MATCH($A34,'Def Maint Detail'!$A$382:$A$600,0))</f>
        <v>7441.974222222213</v>
      </c>
      <c r="AK34" s="136">
        <f>INDEX('Def Maint Detail'!BF$382:BF$600,MATCH($A34,'Def Maint Detail'!$A$382:$A$600,0))</f>
        <v>39727.036555555584</v>
      </c>
      <c r="AL34" s="136">
        <f>INDEX('Def Maint Detail'!BG$382:BG$600,MATCH($A34,'Def Maint Detail'!$A$382:$A$600,0))</f>
        <v>871067.11811111111</v>
      </c>
      <c r="AM34" s="136">
        <f>INDEX('Def Maint Detail'!BH$382:BH$600,MATCH($A34,'Def Maint Detail'!$A$382:$A$600,0))</f>
        <v>13135.533888888893</v>
      </c>
      <c r="AN34" s="136">
        <f>INDEX('Def Maint Detail'!BI$382:BI$600,MATCH($A34,'Def Maint Detail'!$A$382:$A$600,0))</f>
        <v>4504.686666666672</v>
      </c>
      <c r="AO34" s="136">
        <f>INDEX('Def Maint Detail'!BJ$382:BJ$600,MATCH($A34,'Def Maint Detail'!$A$382:$A$600,0))</f>
        <v>573333.33333333302</v>
      </c>
      <c r="AP34" s="136">
        <f>INDEX('Def Maint Detail'!BK$382:BK$600,MATCH($A34,'Def Maint Detail'!$A$382:$A$600,0))</f>
        <v>0</v>
      </c>
      <c r="AQ34" s="136">
        <f>INDEX('Def Maint Detail'!BL$382:BL$600,MATCH($A34,'Def Maint Detail'!$A$382:$A$600,0))</f>
        <v>46277.777777777774</v>
      </c>
      <c r="AR34" s="136">
        <f>INDEX('Def Maint Detail'!BM$382:BM$600,MATCH($A34,'Def Maint Detail'!$A$382:$A$600,0))</f>
        <v>0</v>
      </c>
      <c r="AS34" s="138">
        <f>SUM(C34:AR34)</f>
        <v>9426970.0658333208</v>
      </c>
      <c r="AT34" s="138">
        <f>ROUND(AS34*'Link In'!$J$2,2)</f>
        <v>471348.5</v>
      </c>
      <c r="AU34" s="138">
        <f>ROUND((AS34-AT34)*'Link In'!$J$3,2)</f>
        <v>1880680.53</v>
      </c>
      <c r="AV34" s="138">
        <f>-'Def Maint Amort'!AS34</f>
        <v>-111488.14494444444</v>
      </c>
      <c r="AW34" s="138">
        <f>ROUND(AV34*'Link In'!$J$2,2)</f>
        <v>-5574.41</v>
      </c>
      <c r="AX34" s="138">
        <f>ROUND((AV34-AW34)*'Link In'!$J$3,0)</f>
        <v>-22242</v>
      </c>
      <c r="AY34" s="139">
        <f t="shared" si="1"/>
        <v>46446</v>
      </c>
      <c r="BA34" s="50"/>
      <c r="BB34" s="50"/>
    </row>
    <row r="35" spans="1:54" x14ac:dyDescent="0.25">
      <c r="A35" s="52">
        <f t="shared" si="2"/>
        <v>118</v>
      </c>
      <c r="B35" s="135">
        <v>46477</v>
      </c>
      <c r="C35" s="136">
        <f>INDEX('Def Maint Detail'!X$382:X$600,MATCH($A35,'Def Maint Detail'!$A$382:$A$600,0))</f>
        <v>0</v>
      </c>
      <c r="D35" s="136">
        <f>INDEX('Def Maint Detail'!Y$382:Y$600,MATCH($A35,'Def Maint Detail'!$A$382:$A$600,0))</f>
        <v>0</v>
      </c>
      <c r="E35" s="136">
        <f>INDEX('Def Maint Detail'!Z$382:Z$600,MATCH($A35,'Def Maint Detail'!$A$382:$A$600,0))</f>
        <v>0.12000000314037607</v>
      </c>
      <c r="F35" s="136">
        <f>INDEX('Def Maint Detail'!AA$382:AA$600,MATCH($A35,'Def Maint Detail'!$A$382:$A$600,0))</f>
        <v>7.2759576141834259E-12</v>
      </c>
      <c r="G35" s="136">
        <f>INDEX('Def Maint Detail'!AB$382:AB$600,MATCH($A35,'Def Maint Detail'!$A$382:$A$600,0))</f>
        <v>37169.564444445175</v>
      </c>
      <c r="H35" s="136">
        <f>INDEX('Def Maint Detail'!AC$382:AC$600,MATCH($A35,'Def Maint Detail'!$A$382:$A$600,0))</f>
        <v>80920.728888884885</v>
      </c>
      <c r="I35" s="136">
        <f>INDEX('Def Maint Detail'!AD$382:AD$600,MATCH($A35,'Def Maint Detail'!$A$382:$A$600,0))</f>
        <v>59163.092333332403</v>
      </c>
      <c r="J35" s="136">
        <f>INDEX('Def Maint Detail'!AE$382:AE$600,MATCH($A35,'Def Maint Detail'!$A$382:$A$600,0))</f>
        <v>238318.14227777638</v>
      </c>
      <c r="K35" s="136">
        <f>INDEX('Def Maint Detail'!AF$382:AF$600,MATCH($A35,'Def Maint Detail'!$A$382:$A$600,0))</f>
        <v>105154.11705555671</v>
      </c>
      <c r="L35" s="136">
        <f>INDEX('Def Maint Detail'!AG$382:AG$600,MATCH($A35,'Def Maint Detail'!$A$382:$A$600,0))</f>
        <v>409965.40566666116</v>
      </c>
      <c r="M35" s="136">
        <f>INDEX('Def Maint Detail'!AH$382:AH$600,MATCH($A35,'Def Maint Detail'!$A$382:$A$600,0))</f>
        <v>121465.83872222074</v>
      </c>
      <c r="N35" s="136">
        <f>INDEX('Def Maint Detail'!AI$382:AI$600,MATCH($A35,'Def Maint Detail'!$A$382:$A$600,0))</f>
        <v>246982.25544444087</v>
      </c>
      <c r="O35" s="136">
        <f>INDEX('Def Maint Detail'!AJ$382:AJ$600,MATCH($A35,'Def Maint Detail'!$A$382:$A$600,0))</f>
        <v>252712.0236111072</v>
      </c>
      <c r="P35" s="136">
        <f>INDEX('Def Maint Detail'!AK$382:AK$600,MATCH($A35,'Def Maint Detail'!$A$382:$A$600,0))</f>
        <v>118153.82455555547</v>
      </c>
      <c r="Q35" s="136">
        <f>INDEX('Def Maint Detail'!AL$382:AL$600,MATCH($A35,'Def Maint Detail'!$A$382:$A$600,0))</f>
        <v>13263.073333333421</v>
      </c>
      <c r="R35" s="136">
        <f>INDEX('Def Maint Detail'!AM$382:AM$600,MATCH($A35,'Def Maint Detail'!$A$382:$A$600,0))</f>
        <v>355266.28750000277</v>
      </c>
      <c r="S35" s="136">
        <f>INDEX('Def Maint Detail'!AN$382:AN$600,MATCH($A35,'Def Maint Detail'!$A$382:$A$600,0))</f>
        <v>344176.76800000097</v>
      </c>
      <c r="T35" s="136">
        <f>INDEX('Def Maint Detail'!AO$382:AO$600,MATCH($A35,'Def Maint Detail'!$A$382:$A$600,0))</f>
        <v>345395.55266666412</v>
      </c>
      <c r="U35" s="136">
        <f>INDEX('Def Maint Detail'!AP$382:AP$600,MATCH($A35,'Def Maint Detail'!$A$382:$A$600,0))</f>
        <v>40727.991500000215</v>
      </c>
      <c r="V35" s="136">
        <f>INDEX('Def Maint Detail'!AQ$382:AQ$600,MATCH($A35,'Def Maint Detail'!$A$382:$A$600,0))</f>
        <v>636115.0918333322</v>
      </c>
      <c r="W35" s="136">
        <f>INDEX('Def Maint Detail'!AR$382:AR$600,MATCH($A35,'Def Maint Detail'!$A$382:$A$600,0))</f>
        <v>370001.33333333454</v>
      </c>
      <c r="X35" s="136">
        <f>INDEX('Def Maint Detail'!AS$382:AS$600,MATCH($A35,'Def Maint Detail'!$A$382:$A$600,0))</f>
        <v>374933.74999999843</v>
      </c>
      <c r="Y35" s="136">
        <f>INDEX('Def Maint Detail'!AT$382:AT$600,MATCH($A35,'Def Maint Detail'!$A$382:$A$600,0))</f>
        <v>2145.6568333333225</v>
      </c>
      <c r="Z35" s="136">
        <f>INDEX('Def Maint Detail'!AU$382:AU$600,MATCH($A35,'Def Maint Detail'!$A$382:$A$600,0))</f>
        <v>5952.858999999954</v>
      </c>
      <c r="AA35" s="136">
        <f>INDEX('Def Maint Detail'!AV$382:AV$600,MATCH($A35,'Def Maint Detail'!$A$382:$A$600,0))</f>
        <v>199829.75927777853</v>
      </c>
      <c r="AB35" s="136">
        <f>INDEX('Def Maint Detail'!AW$382:AW$600,MATCH($A35,'Def Maint Detail'!$A$382:$A$600,0))</f>
        <v>847275.84333333885</v>
      </c>
      <c r="AC35" s="136">
        <f>INDEX('Def Maint Detail'!AX$382:AX$600,MATCH($A35,'Def Maint Detail'!$A$382:$A$600,0))</f>
        <v>224888.9640000012</v>
      </c>
      <c r="AD35" s="136">
        <f>INDEX('Def Maint Detail'!AY$382:AY$600,MATCH($A35,'Def Maint Detail'!$A$382:$A$600,0))</f>
        <v>38052.544666666719</v>
      </c>
      <c r="AE35" s="136">
        <f>INDEX('Def Maint Detail'!AZ$382:AZ$600,MATCH($A35,'Def Maint Detail'!$A$382:$A$600,0))</f>
        <v>79342.752444444253</v>
      </c>
      <c r="AF35" s="136">
        <f>INDEX('Def Maint Detail'!BA$382:BA$600,MATCH($A35,'Def Maint Detail'!$A$382:$A$600,0))</f>
        <v>1250271.5968888865</v>
      </c>
      <c r="AG35" s="136">
        <f>INDEX('Def Maint Detail'!BB$382:BB$600,MATCH($A35,'Def Maint Detail'!$A$382:$A$600,0))</f>
        <v>400862.91583333374</v>
      </c>
      <c r="AH35" s="136">
        <f>INDEX('Def Maint Detail'!BC$382:BC$600,MATCH($A35,'Def Maint Detail'!$A$382:$A$600,0))</f>
        <v>394421.71655555518</v>
      </c>
      <c r="AI35" s="136">
        <f>INDEX('Def Maint Detail'!BD$382:BD$600,MATCH($A35,'Def Maint Detail'!$A$382:$A$600,0))</f>
        <v>176081.73555555538</v>
      </c>
      <c r="AJ35" s="136">
        <f>INDEX('Def Maint Detail'!BE$382:BE$600,MATCH($A35,'Def Maint Detail'!$A$382:$A$600,0))</f>
        <v>7389.9324444444355</v>
      </c>
      <c r="AK35" s="136">
        <f>INDEX('Def Maint Detail'!BF$382:BF$600,MATCH($A35,'Def Maint Detail'!$A$382:$A$600,0))</f>
        <v>39449.22511111114</v>
      </c>
      <c r="AL35" s="136">
        <f>INDEX('Def Maint Detail'!BG$382:BG$600,MATCH($A35,'Def Maint Detail'!$A$382:$A$600,0))</f>
        <v>865819.72583333333</v>
      </c>
      <c r="AM35" s="136">
        <f>INDEX('Def Maint Detail'!BH$382:BH$600,MATCH($A35,'Def Maint Detail'!$A$382:$A$600,0))</f>
        <v>13056.404166666671</v>
      </c>
      <c r="AN35" s="136">
        <f>INDEX('Def Maint Detail'!BI$382:BI$600,MATCH($A35,'Def Maint Detail'!$A$382:$A$600,0))</f>
        <v>4477.5500000000056</v>
      </c>
      <c r="AO35" s="136">
        <f>INDEX('Def Maint Detail'!BJ$382:BJ$600,MATCH($A35,'Def Maint Detail'!$A$382:$A$600,0))</f>
        <v>569999.99999999965</v>
      </c>
      <c r="AP35" s="136">
        <f>INDEX('Def Maint Detail'!BK$382:BK$600,MATCH($A35,'Def Maint Detail'!$A$382:$A$600,0))</f>
        <v>0</v>
      </c>
      <c r="AQ35" s="136">
        <f>INDEX('Def Maint Detail'!BL$382:BL$600,MATCH($A35,'Def Maint Detail'!$A$382:$A$600,0))</f>
        <v>46013.333333333328</v>
      </c>
      <c r="AR35" s="136">
        <f>INDEX('Def Maint Detail'!BM$382:BM$600,MATCH($A35,'Def Maint Detail'!$A$382:$A$600,0))</f>
        <v>0</v>
      </c>
      <c r="AS35" s="138">
        <f t="shared" si="0"/>
        <v>9315217.4764444362</v>
      </c>
      <c r="AT35" s="138">
        <f>ROUND(AS35*'Link In'!$J$2,2)</f>
        <v>465760.87</v>
      </c>
      <c r="AU35" s="138">
        <f>ROUND((AS35-AT35)*'Link In'!$J$3,2)</f>
        <v>1858385.89</v>
      </c>
      <c r="AV35" s="138">
        <f>-'Def Maint Amort'!AS35</f>
        <v>-107342.92494444446</v>
      </c>
      <c r="AW35" s="138">
        <f>ROUND(AV35*'Link In'!$J$2,2)</f>
        <v>-5367.15</v>
      </c>
      <c r="AX35" s="138">
        <f>ROUND((AV35-AW35)*'Link In'!$J$3,0)</f>
        <v>-21415</v>
      </c>
      <c r="AY35" s="139">
        <f t="shared" si="1"/>
        <v>46477</v>
      </c>
      <c r="BA35" s="50"/>
      <c r="BB35" s="50"/>
    </row>
    <row r="36" spans="1:54" x14ac:dyDescent="0.25">
      <c r="A36" s="52">
        <f t="shared" si="2"/>
        <v>119</v>
      </c>
      <c r="B36" s="135">
        <v>46507</v>
      </c>
      <c r="C36" s="136">
        <f>INDEX('Def Maint Detail'!X$382:X$600,MATCH($A36,'Def Maint Detail'!$A$382:$A$600,0))</f>
        <v>0</v>
      </c>
      <c r="D36" s="136">
        <f>INDEX('Def Maint Detail'!Y$382:Y$600,MATCH($A36,'Def Maint Detail'!$A$382:$A$600,0))</f>
        <v>0</v>
      </c>
      <c r="E36" s="136">
        <f>INDEX('Def Maint Detail'!Z$382:Z$600,MATCH($A36,'Def Maint Detail'!$A$382:$A$600,0))</f>
        <v>0.12000000314037607</v>
      </c>
      <c r="F36" s="136">
        <f>INDEX('Def Maint Detail'!AA$382:AA$600,MATCH($A36,'Def Maint Detail'!$A$382:$A$600,0))</f>
        <v>7.2759576141834259E-12</v>
      </c>
      <c r="G36" s="136">
        <f>INDEX('Def Maint Detail'!AB$382:AB$600,MATCH($A36,'Def Maint Detail'!$A$382:$A$600,0))</f>
        <v>34846.466666667402</v>
      </c>
      <c r="H36" s="136">
        <f>INDEX('Def Maint Detail'!AC$382:AC$600,MATCH($A36,'Def Maint Detail'!$A$382:$A$600,0))</f>
        <v>75863.183333329333</v>
      </c>
      <c r="I36" s="136">
        <f>INDEX('Def Maint Detail'!AD$382:AD$600,MATCH($A36,'Def Maint Detail'!$A$382:$A$600,0))</f>
        <v>56345.802222221289</v>
      </c>
      <c r="J36" s="136">
        <f>INDEX('Def Maint Detail'!AE$382:AE$600,MATCH($A36,'Def Maint Detail'!$A$382:$A$600,0))</f>
        <v>233821.57355555415</v>
      </c>
      <c r="K36" s="136">
        <f>INDEX('Def Maint Detail'!AF$382:AF$600,MATCH($A36,'Def Maint Detail'!$A$382:$A$600,0))</f>
        <v>103170.07711111226</v>
      </c>
      <c r="L36" s="136">
        <f>INDEX('Def Maint Detail'!AG$382:AG$600,MATCH($A36,'Def Maint Detail'!$A$382:$A$600,0))</f>
        <v>402230.20933332783</v>
      </c>
      <c r="M36" s="136">
        <f>INDEX('Def Maint Detail'!AH$382:AH$600,MATCH($A36,'Def Maint Detail'!$A$382:$A$600,0))</f>
        <v>119174.03044444296</v>
      </c>
      <c r="N36" s="136">
        <f>INDEX('Def Maint Detail'!AI$382:AI$600,MATCH($A36,'Def Maint Detail'!$A$382:$A$600,0))</f>
        <v>242322.21288888532</v>
      </c>
      <c r="O36" s="136">
        <f>INDEX('Def Maint Detail'!AJ$382:AJ$600,MATCH($A36,'Def Maint Detail'!$A$382:$A$600,0))</f>
        <v>247943.87222221831</v>
      </c>
      <c r="P36" s="136">
        <f>INDEX('Def Maint Detail'!AK$382:AK$600,MATCH($A36,'Def Maint Detail'!$A$382:$A$600,0))</f>
        <v>115924.50711111103</v>
      </c>
      <c r="Q36" s="136">
        <f>INDEX('Def Maint Detail'!AL$382:AL$600,MATCH($A36,'Def Maint Detail'!$A$382:$A$600,0))</f>
        <v>13012.826666666755</v>
      </c>
      <c r="R36" s="136">
        <f>INDEX('Def Maint Detail'!AM$382:AM$600,MATCH($A36,'Def Maint Detail'!$A$382:$A$600,0))</f>
        <v>349442.25000000279</v>
      </c>
      <c r="S36" s="136">
        <f>INDEX('Def Maint Detail'!AN$382:AN$600,MATCH($A36,'Def Maint Detail'!$A$382:$A$600,0))</f>
        <v>339764.24533333431</v>
      </c>
      <c r="T36" s="136">
        <f>INDEX('Def Maint Detail'!AO$382:AO$600,MATCH($A36,'Def Maint Detail'!$A$382:$A$600,0))</f>
        <v>340967.40455555299</v>
      </c>
      <c r="U36" s="136">
        <f>INDEX('Def Maint Detail'!AP$382:AP$600,MATCH($A36,'Def Maint Detail'!$A$382:$A$600,0))</f>
        <v>40259.853666666881</v>
      </c>
      <c r="V36" s="136">
        <f>INDEX('Def Maint Detail'!AQ$382:AQ$600,MATCH($A36,'Def Maint Detail'!$A$382:$A$600,0))</f>
        <v>628803.42411110993</v>
      </c>
      <c r="W36" s="136">
        <f>INDEX('Def Maint Detail'!AR$382:AR$600,MATCH($A36,'Def Maint Detail'!$A$382:$A$600,0))</f>
        <v>365748.44444444566</v>
      </c>
      <c r="X36" s="136">
        <f>INDEX('Def Maint Detail'!AS$382:AS$600,MATCH($A36,'Def Maint Detail'!$A$382:$A$600,0))</f>
        <v>370624.16666666511</v>
      </c>
      <c r="Y36" s="136">
        <f>INDEX('Def Maint Detail'!AT$382:AT$600,MATCH($A36,'Def Maint Detail'!$A$382:$A$600,0))</f>
        <v>2120.9941111111002</v>
      </c>
      <c r="Z36" s="136">
        <f>INDEX('Def Maint Detail'!AU$382:AU$600,MATCH($A36,'Def Maint Detail'!$A$382:$A$600,0))</f>
        <v>5884.4353333332874</v>
      </c>
      <c r="AA36" s="136">
        <f>INDEX('Def Maint Detail'!AV$382:AV$600,MATCH($A36,'Def Maint Detail'!$A$382:$A$600,0))</f>
        <v>197769.65866666741</v>
      </c>
      <c r="AB36" s="136">
        <f>INDEX('Def Maint Detail'!AW$382:AW$600,MATCH($A36,'Def Maint Detail'!$A$382:$A$600,0))</f>
        <v>839282.67500000552</v>
      </c>
      <c r="AC36" s="136">
        <f>INDEX('Def Maint Detail'!AX$382:AX$600,MATCH($A36,'Def Maint Detail'!$A$382:$A$600,0))</f>
        <v>222705.57600000119</v>
      </c>
      <c r="AD36" s="136">
        <f>INDEX('Def Maint Detail'!AY$382:AY$600,MATCH($A36,'Def Maint Detail'!$A$382:$A$600,0))</f>
        <v>37784.569000000054</v>
      </c>
      <c r="AE36" s="136">
        <f>INDEX('Def Maint Detail'!AZ$382:AZ$600,MATCH($A36,'Def Maint Detail'!$A$382:$A$600,0))</f>
        <v>78784.00066666647</v>
      </c>
      <c r="AF36" s="136">
        <f>INDEX('Def Maint Detail'!BA$382:BA$600,MATCH($A36,'Def Maint Detail'!$A$382:$A$600,0))</f>
        <v>1241466.8673333309</v>
      </c>
      <c r="AG36" s="136">
        <f>INDEX('Def Maint Detail'!BB$382:BB$600,MATCH($A36,'Def Maint Detail'!$A$382:$A$600,0))</f>
        <v>398135.95722222264</v>
      </c>
      <c r="AH36" s="136">
        <f>INDEX('Def Maint Detail'!BC$382:BC$600,MATCH($A36,'Def Maint Detail'!$A$382:$A$600,0))</f>
        <v>391644.09883333294</v>
      </c>
      <c r="AI36" s="136">
        <f>INDEX('Def Maint Detail'!BD$382:BD$600,MATCH($A36,'Def Maint Detail'!$A$382:$A$600,0))</f>
        <v>174841.72333333315</v>
      </c>
      <c r="AJ36" s="136">
        <f>INDEX('Def Maint Detail'!BE$382:BE$600,MATCH($A36,'Def Maint Detail'!$A$382:$A$600,0))</f>
        <v>7337.890666666658</v>
      </c>
      <c r="AK36" s="136">
        <f>INDEX('Def Maint Detail'!BF$382:BF$600,MATCH($A36,'Def Maint Detail'!$A$382:$A$600,0))</f>
        <v>39171.413666666696</v>
      </c>
      <c r="AL36" s="136">
        <f>INDEX('Def Maint Detail'!BG$382:BG$600,MATCH($A36,'Def Maint Detail'!$A$382:$A$600,0))</f>
        <v>860572.33355555555</v>
      </c>
      <c r="AM36" s="136">
        <f>INDEX('Def Maint Detail'!BH$382:BH$600,MATCH($A36,'Def Maint Detail'!$A$382:$A$600,0))</f>
        <v>12977.274444444449</v>
      </c>
      <c r="AN36" s="136">
        <f>INDEX('Def Maint Detail'!BI$382:BI$600,MATCH($A36,'Def Maint Detail'!$A$382:$A$600,0))</f>
        <v>4450.4133333333393</v>
      </c>
      <c r="AO36" s="136">
        <f>INDEX('Def Maint Detail'!BJ$382:BJ$600,MATCH($A36,'Def Maint Detail'!$A$382:$A$600,0))</f>
        <v>566666.66666666628</v>
      </c>
      <c r="AP36" s="136">
        <f>INDEX('Def Maint Detail'!BK$382:BK$600,MATCH($A36,'Def Maint Detail'!$A$382:$A$600,0))</f>
        <v>0</v>
      </c>
      <c r="AQ36" s="136">
        <f>INDEX('Def Maint Detail'!BL$382:BL$600,MATCH($A36,'Def Maint Detail'!$A$382:$A$600,0))</f>
        <v>45748.888888888883</v>
      </c>
      <c r="AR36" s="136">
        <f>INDEX('Def Maint Detail'!BM$382:BM$600,MATCH($A36,'Def Maint Detail'!$A$382:$A$600,0))</f>
        <v>0</v>
      </c>
      <c r="AS36" s="138">
        <f t="shared" si="0"/>
        <v>9207610.107055543</v>
      </c>
      <c r="AT36" s="138">
        <f>ROUND(AS36*'Link In'!$J$2,2)</f>
        <v>460380.51</v>
      </c>
      <c r="AU36" s="138">
        <f>ROUND((AS36-AT36)*'Link In'!$J$3,2)</f>
        <v>1836918.22</v>
      </c>
      <c r="AV36" s="138">
        <f>-'Def Maint Amort'!AS36</f>
        <v>-107342.92494444446</v>
      </c>
      <c r="AW36" s="138">
        <f>ROUND(AV36*'Link In'!$J$2,2)</f>
        <v>-5367.15</v>
      </c>
      <c r="AX36" s="138">
        <f>ROUND((AV36-AW36)*'Link In'!$J$3,0)</f>
        <v>-21415</v>
      </c>
      <c r="AY36" s="139">
        <f t="shared" si="1"/>
        <v>46507</v>
      </c>
      <c r="BA36" s="50"/>
      <c r="BB36" s="50"/>
    </row>
    <row r="37" spans="1:54" x14ac:dyDescent="0.25">
      <c r="A37" s="52">
        <f t="shared" si="2"/>
        <v>120</v>
      </c>
      <c r="B37" s="135">
        <v>46538</v>
      </c>
      <c r="C37" s="136">
        <f>INDEX('Def Maint Detail'!X$382:X$600,MATCH($A37,'Def Maint Detail'!$A$382:$A$600,0))</f>
        <v>0</v>
      </c>
      <c r="D37" s="136">
        <f>INDEX('Def Maint Detail'!Y$382:Y$600,MATCH($A37,'Def Maint Detail'!$A$382:$A$600,0))</f>
        <v>0</v>
      </c>
      <c r="E37" s="136">
        <f>INDEX('Def Maint Detail'!Z$382:Z$600,MATCH($A37,'Def Maint Detail'!$A$382:$A$600,0))</f>
        <v>0.12000000314037607</v>
      </c>
      <c r="F37" s="136">
        <f>INDEX('Def Maint Detail'!AA$382:AA$600,MATCH($A37,'Def Maint Detail'!$A$382:$A$600,0))</f>
        <v>7.2759576141834259E-12</v>
      </c>
      <c r="G37" s="136">
        <f>INDEX('Def Maint Detail'!AB$382:AB$600,MATCH($A37,'Def Maint Detail'!$A$382:$A$600,0))</f>
        <v>32523.368888889625</v>
      </c>
      <c r="H37" s="136">
        <f>INDEX('Def Maint Detail'!AC$382:AC$600,MATCH($A37,'Def Maint Detail'!$A$382:$A$600,0))</f>
        <v>70805.63777777378</v>
      </c>
      <c r="I37" s="136">
        <f>INDEX('Def Maint Detail'!AD$382:AD$600,MATCH($A37,'Def Maint Detail'!$A$382:$A$600,0))</f>
        <v>53528.512111110176</v>
      </c>
      <c r="J37" s="136">
        <f>INDEX('Def Maint Detail'!AE$382:AE$600,MATCH($A37,'Def Maint Detail'!$A$382:$A$600,0))</f>
        <v>229325.00483333191</v>
      </c>
      <c r="K37" s="136">
        <f>INDEX('Def Maint Detail'!AF$382:AF$600,MATCH($A37,'Def Maint Detail'!$A$382:$A$600,0))</f>
        <v>101186.03716666781</v>
      </c>
      <c r="L37" s="136">
        <f>INDEX('Def Maint Detail'!AG$382:AG$600,MATCH($A37,'Def Maint Detail'!$A$382:$A$600,0))</f>
        <v>394495.01299999451</v>
      </c>
      <c r="M37" s="136">
        <f>INDEX('Def Maint Detail'!AH$382:AH$600,MATCH($A37,'Def Maint Detail'!$A$382:$A$600,0))</f>
        <v>116882.22216666519</v>
      </c>
      <c r="N37" s="136">
        <f>INDEX('Def Maint Detail'!AI$382:AI$600,MATCH($A37,'Def Maint Detail'!$A$382:$A$600,0))</f>
        <v>237662.17033332976</v>
      </c>
      <c r="O37" s="136">
        <f>INDEX('Def Maint Detail'!AJ$382:AJ$600,MATCH($A37,'Def Maint Detail'!$A$382:$A$600,0))</f>
        <v>243175.72083332943</v>
      </c>
      <c r="P37" s="136">
        <f>INDEX('Def Maint Detail'!AK$382:AK$600,MATCH($A37,'Def Maint Detail'!$A$382:$A$600,0))</f>
        <v>113695.18966666659</v>
      </c>
      <c r="Q37" s="136">
        <f>INDEX('Def Maint Detail'!AL$382:AL$600,MATCH($A37,'Def Maint Detail'!$A$382:$A$600,0))</f>
        <v>12762.580000000089</v>
      </c>
      <c r="R37" s="136">
        <f>INDEX('Def Maint Detail'!AM$382:AM$600,MATCH($A37,'Def Maint Detail'!$A$382:$A$600,0))</f>
        <v>343618.21250000282</v>
      </c>
      <c r="S37" s="136">
        <f>INDEX('Def Maint Detail'!AN$382:AN$600,MATCH($A37,'Def Maint Detail'!$A$382:$A$600,0))</f>
        <v>335351.72266666766</v>
      </c>
      <c r="T37" s="136">
        <f>INDEX('Def Maint Detail'!AO$382:AO$600,MATCH($A37,'Def Maint Detail'!$A$382:$A$600,0))</f>
        <v>336539.25644444185</v>
      </c>
      <c r="U37" s="136">
        <f>INDEX('Def Maint Detail'!AP$382:AP$600,MATCH($A37,'Def Maint Detail'!$A$382:$A$600,0))</f>
        <v>39791.715833333546</v>
      </c>
      <c r="V37" s="136">
        <f>INDEX('Def Maint Detail'!AQ$382:AQ$600,MATCH($A37,'Def Maint Detail'!$A$382:$A$600,0))</f>
        <v>621491.75638888765</v>
      </c>
      <c r="W37" s="136">
        <f>INDEX('Def Maint Detail'!AR$382:AR$600,MATCH($A37,'Def Maint Detail'!$A$382:$A$600,0))</f>
        <v>361495.55555555678</v>
      </c>
      <c r="X37" s="136">
        <f>INDEX('Def Maint Detail'!AS$382:AS$600,MATCH($A37,'Def Maint Detail'!$A$382:$A$600,0))</f>
        <v>366314.5833333318</v>
      </c>
      <c r="Y37" s="136">
        <f>INDEX('Def Maint Detail'!AT$382:AT$600,MATCH($A37,'Def Maint Detail'!$A$382:$A$600,0))</f>
        <v>2096.3313888888779</v>
      </c>
      <c r="Z37" s="136">
        <f>INDEX('Def Maint Detail'!AU$382:AU$600,MATCH($A37,'Def Maint Detail'!$A$382:$A$600,0))</f>
        <v>5816.0116666666208</v>
      </c>
      <c r="AA37" s="136">
        <f>INDEX('Def Maint Detail'!AV$382:AV$600,MATCH($A37,'Def Maint Detail'!$A$382:$A$600,0))</f>
        <v>195709.55805555629</v>
      </c>
      <c r="AB37" s="136">
        <f>INDEX('Def Maint Detail'!AW$382:AW$600,MATCH($A37,'Def Maint Detail'!$A$382:$A$600,0))</f>
        <v>831289.50666667218</v>
      </c>
      <c r="AC37" s="136">
        <f>INDEX('Def Maint Detail'!AX$382:AX$600,MATCH($A37,'Def Maint Detail'!$A$382:$A$600,0))</f>
        <v>220522.18800000119</v>
      </c>
      <c r="AD37" s="136">
        <f>INDEX('Def Maint Detail'!AY$382:AY$600,MATCH($A37,'Def Maint Detail'!$A$382:$A$600,0))</f>
        <v>37516.593333333389</v>
      </c>
      <c r="AE37" s="136">
        <f>INDEX('Def Maint Detail'!AZ$382:AZ$600,MATCH($A37,'Def Maint Detail'!$A$382:$A$600,0))</f>
        <v>78225.248888888687</v>
      </c>
      <c r="AF37" s="136">
        <f>INDEX('Def Maint Detail'!BA$382:BA$600,MATCH($A37,'Def Maint Detail'!$A$382:$A$600,0))</f>
        <v>1232662.1377777753</v>
      </c>
      <c r="AG37" s="136">
        <f>INDEX('Def Maint Detail'!BB$382:BB$600,MATCH($A37,'Def Maint Detail'!$A$382:$A$600,0))</f>
        <v>395408.99861111154</v>
      </c>
      <c r="AH37" s="136">
        <f>INDEX('Def Maint Detail'!BC$382:BC$600,MATCH($A37,'Def Maint Detail'!$A$382:$A$600,0))</f>
        <v>388866.48111111071</v>
      </c>
      <c r="AI37" s="136">
        <f>INDEX('Def Maint Detail'!BD$382:BD$600,MATCH($A37,'Def Maint Detail'!$A$382:$A$600,0))</f>
        <v>173601.71111111093</v>
      </c>
      <c r="AJ37" s="136">
        <f>INDEX('Def Maint Detail'!BE$382:BE$600,MATCH($A37,'Def Maint Detail'!$A$382:$A$600,0))</f>
        <v>7285.8488888888805</v>
      </c>
      <c r="AK37" s="136">
        <f>INDEX('Def Maint Detail'!BF$382:BF$600,MATCH($A37,'Def Maint Detail'!$A$382:$A$600,0))</f>
        <v>38893.602222222253</v>
      </c>
      <c r="AL37" s="136">
        <f>INDEX('Def Maint Detail'!BG$382:BG$600,MATCH($A37,'Def Maint Detail'!$A$382:$A$600,0))</f>
        <v>855324.94127777778</v>
      </c>
      <c r="AM37" s="136">
        <f>INDEX('Def Maint Detail'!BH$382:BH$600,MATCH($A37,'Def Maint Detail'!$A$382:$A$600,0))</f>
        <v>12898.144722222227</v>
      </c>
      <c r="AN37" s="136">
        <f>INDEX('Def Maint Detail'!BI$382:BI$600,MATCH($A37,'Def Maint Detail'!$A$382:$A$600,0))</f>
        <v>4423.276666666673</v>
      </c>
      <c r="AO37" s="136">
        <f>INDEX('Def Maint Detail'!BJ$382:BJ$600,MATCH($A37,'Def Maint Detail'!$A$382:$A$600,0))</f>
        <v>563333.33333333291</v>
      </c>
      <c r="AP37" s="136">
        <f>INDEX('Def Maint Detail'!BK$382:BK$600,MATCH($A37,'Def Maint Detail'!$A$382:$A$600,0))</f>
        <v>0</v>
      </c>
      <c r="AQ37" s="136">
        <f>INDEX('Def Maint Detail'!BL$382:BL$600,MATCH($A37,'Def Maint Detail'!$A$382:$A$600,0))</f>
        <v>45484.444444444438</v>
      </c>
      <c r="AR37" s="136">
        <f>INDEX('Def Maint Detail'!BM$382:BM$600,MATCH($A37,'Def Maint Detail'!$A$382:$A$600,0))</f>
        <v>0</v>
      </c>
      <c r="AS37" s="138">
        <f t="shared" si="0"/>
        <v>9100002.7376666535</v>
      </c>
      <c r="AT37" s="138">
        <f>ROUND(AS37*'Link In'!$J$2,2)</f>
        <v>455000.14</v>
      </c>
      <c r="AU37" s="138">
        <f>ROUND((AS37-AT37)*'Link In'!$J$3,2)</f>
        <v>1815450.55</v>
      </c>
      <c r="AV37" s="138">
        <f>-'Def Maint Amort'!AS37</f>
        <v>-107342.92494444446</v>
      </c>
      <c r="AW37" s="138">
        <f>ROUND(AV37*'Link In'!$J$2,2)</f>
        <v>-5367.15</v>
      </c>
      <c r="AX37" s="138">
        <f>ROUND((AV37-AW37)*'Link In'!$J$3,0)</f>
        <v>-21415</v>
      </c>
      <c r="AY37" s="139">
        <f t="shared" si="1"/>
        <v>46538</v>
      </c>
      <c r="BA37" s="50"/>
      <c r="BB37" s="50"/>
    </row>
    <row r="38" spans="1:54" x14ac:dyDescent="0.25">
      <c r="A38" s="52">
        <f t="shared" si="2"/>
        <v>121</v>
      </c>
      <c r="B38" s="135">
        <v>46568</v>
      </c>
      <c r="C38" s="136">
        <f>INDEX('Def Maint Detail'!X$382:X$600,MATCH($A38,'Def Maint Detail'!$A$382:$A$600,0))</f>
        <v>0</v>
      </c>
      <c r="D38" s="136">
        <f>INDEX('Def Maint Detail'!Y$382:Y$600,MATCH($A38,'Def Maint Detail'!$A$382:$A$600,0))</f>
        <v>0</v>
      </c>
      <c r="E38" s="136">
        <f>INDEX('Def Maint Detail'!Z$382:Z$600,MATCH($A38,'Def Maint Detail'!$A$382:$A$600,0))</f>
        <v>0.12000000314037607</v>
      </c>
      <c r="F38" s="136">
        <f>INDEX('Def Maint Detail'!AA$382:AA$600,MATCH($A38,'Def Maint Detail'!$A$382:$A$600,0))</f>
        <v>7.2759576141834259E-12</v>
      </c>
      <c r="G38" s="136">
        <f>INDEX('Def Maint Detail'!AB$382:AB$600,MATCH($A38,'Def Maint Detail'!$A$382:$A$600,0))</f>
        <v>30200.271111111848</v>
      </c>
      <c r="H38" s="136">
        <f>INDEX('Def Maint Detail'!AC$382:AC$600,MATCH($A38,'Def Maint Detail'!$A$382:$A$600,0))</f>
        <v>65748.092222218227</v>
      </c>
      <c r="I38" s="136">
        <f>INDEX('Def Maint Detail'!AD$382:AD$600,MATCH($A38,'Def Maint Detail'!$A$382:$A$600,0))</f>
        <v>50711.221999999063</v>
      </c>
      <c r="J38" s="136">
        <f>INDEX('Def Maint Detail'!AE$382:AE$600,MATCH($A38,'Def Maint Detail'!$A$382:$A$600,0))</f>
        <v>224828.43611110968</v>
      </c>
      <c r="K38" s="136">
        <f>INDEX('Def Maint Detail'!AF$382:AF$600,MATCH($A38,'Def Maint Detail'!$A$382:$A$600,0))</f>
        <v>99201.997222223363</v>
      </c>
      <c r="L38" s="136">
        <f>INDEX('Def Maint Detail'!AG$382:AG$600,MATCH($A38,'Def Maint Detail'!$A$382:$A$600,0))</f>
        <v>386759.81666666118</v>
      </c>
      <c r="M38" s="136">
        <f>INDEX('Def Maint Detail'!AH$382:AH$600,MATCH($A38,'Def Maint Detail'!$A$382:$A$600,0))</f>
        <v>114590.41388888741</v>
      </c>
      <c r="N38" s="136">
        <f>INDEX('Def Maint Detail'!AI$382:AI$600,MATCH($A38,'Def Maint Detail'!$A$382:$A$600,0))</f>
        <v>233002.12777777421</v>
      </c>
      <c r="O38" s="136">
        <f>INDEX('Def Maint Detail'!AJ$382:AJ$600,MATCH($A38,'Def Maint Detail'!$A$382:$A$600,0))</f>
        <v>238407.56944444054</v>
      </c>
      <c r="P38" s="136">
        <f>INDEX('Def Maint Detail'!AK$382:AK$600,MATCH($A38,'Def Maint Detail'!$A$382:$A$600,0))</f>
        <v>111465.87222222214</v>
      </c>
      <c r="Q38" s="136">
        <f>INDEX('Def Maint Detail'!AL$382:AL$600,MATCH($A38,'Def Maint Detail'!$A$382:$A$600,0))</f>
        <v>12512.333333333423</v>
      </c>
      <c r="R38" s="136">
        <f>INDEX('Def Maint Detail'!AM$382:AM$600,MATCH($A38,'Def Maint Detail'!$A$382:$A$600,0))</f>
        <v>337794.17500000284</v>
      </c>
      <c r="S38" s="136">
        <f>INDEX('Def Maint Detail'!AN$382:AN$600,MATCH($A38,'Def Maint Detail'!$A$382:$A$600,0))</f>
        <v>330939.200000001</v>
      </c>
      <c r="T38" s="136">
        <f>INDEX('Def Maint Detail'!AO$382:AO$600,MATCH($A38,'Def Maint Detail'!$A$382:$A$600,0))</f>
        <v>332111.10833333072</v>
      </c>
      <c r="U38" s="136">
        <f>INDEX('Def Maint Detail'!AP$382:AP$600,MATCH($A38,'Def Maint Detail'!$A$382:$A$600,0))</f>
        <v>39323.578000000212</v>
      </c>
      <c r="V38" s="136">
        <f>INDEX('Def Maint Detail'!AQ$382:AQ$600,MATCH($A38,'Def Maint Detail'!$A$382:$A$600,0))</f>
        <v>614180.08866666537</v>
      </c>
      <c r="W38" s="136">
        <f>INDEX('Def Maint Detail'!AR$382:AR$600,MATCH($A38,'Def Maint Detail'!$A$382:$A$600,0))</f>
        <v>357242.66666666791</v>
      </c>
      <c r="X38" s="136">
        <f>INDEX('Def Maint Detail'!AS$382:AS$600,MATCH($A38,'Def Maint Detail'!$A$382:$A$600,0))</f>
        <v>362004.99999999849</v>
      </c>
      <c r="Y38" s="136">
        <f>INDEX('Def Maint Detail'!AT$382:AT$600,MATCH($A38,'Def Maint Detail'!$A$382:$A$600,0))</f>
        <v>2071.6686666666556</v>
      </c>
      <c r="Z38" s="136">
        <f>INDEX('Def Maint Detail'!AU$382:AU$600,MATCH($A38,'Def Maint Detail'!$A$382:$A$600,0))</f>
        <v>5747.5879999999543</v>
      </c>
      <c r="AA38" s="136">
        <f>INDEX('Def Maint Detail'!AV$382:AV$600,MATCH($A38,'Def Maint Detail'!$A$382:$A$600,0))</f>
        <v>193649.45744444517</v>
      </c>
      <c r="AB38" s="136">
        <f>INDEX('Def Maint Detail'!AW$382:AW$600,MATCH($A38,'Def Maint Detail'!$A$382:$A$600,0))</f>
        <v>823296.33833333885</v>
      </c>
      <c r="AC38" s="136">
        <f>INDEX('Def Maint Detail'!AX$382:AX$600,MATCH($A38,'Def Maint Detail'!$A$382:$A$600,0))</f>
        <v>218338.80000000118</v>
      </c>
      <c r="AD38" s="136">
        <f>INDEX('Def Maint Detail'!AY$382:AY$600,MATCH($A38,'Def Maint Detail'!$A$382:$A$600,0))</f>
        <v>37248.617666666723</v>
      </c>
      <c r="AE38" s="136">
        <f>INDEX('Def Maint Detail'!AZ$382:AZ$600,MATCH($A38,'Def Maint Detail'!$A$382:$A$600,0))</f>
        <v>77666.497111110904</v>
      </c>
      <c r="AF38" s="136">
        <f>INDEX('Def Maint Detail'!BA$382:BA$600,MATCH($A38,'Def Maint Detail'!$A$382:$A$600,0))</f>
        <v>1223857.4082222197</v>
      </c>
      <c r="AG38" s="136">
        <f>INDEX('Def Maint Detail'!BB$382:BB$600,MATCH($A38,'Def Maint Detail'!$A$382:$A$600,0))</f>
        <v>392682.04000000044</v>
      </c>
      <c r="AH38" s="136">
        <f>INDEX('Def Maint Detail'!BC$382:BC$600,MATCH($A38,'Def Maint Detail'!$A$382:$A$600,0))</f>
        <v>386088.86338888848</v>
      </c>
      <c r="AI38" s="136">
        <f>INDEX('Def Maint Detail'!BD$382:BD$600,MATCH($A38,'Def Maint Detail'!$A$382:$A$600,0))</f>
        <v>172361.6988888887</v>
      </c>
      <c r="AJ38" s="136">
        <f>INDEX('Def Maint Detail'!BE$382:BE$600,MATCH($A38,'Def Maint Detail'!$A$382:$A$600,0))</f>
        <v>7233.807111111103</v>
      </c>
      <c r="AK38" s="136">
        <f>INDEX('Def Maint Detail'!BF$382:BF$600,MATCH($A38,'Def Maint Detail'!$A$382:$A$600,0))</f>
        <v>38615.790777777809</v>
      </c>
      <c r="AL38" s="136">
        <f>INDEX('Def Maint Detail'!BG$382:BG$600,MATCH($A38,'Def Maint Detail'!$A$382:$A$600,0))</f>
        <v>850077.549</v>
      </c>
      <c r="AM38" s="136">
        <f>INDEX('Def Maint Detail'!BH$382:BH$600,MATCH($A38,'Def Maint Detail'!$A$382:$A$600,0))</f>
        <v>12819.015000000005</v>
      </c>
      <c r="AN38" s="136">
        <f>INDEX('Def Maint Detail'!BI$382:BI$600,MATCH($A38,'Def Maint Detail'!$A$382:$A$600,0))</f>
        <v>4396.1400000000067</v>
      </c>
      <c r="AO38" s="136">
        <f>INDEX('Def Maint Detail'!BJ$382:BJ$600,MATCH($A38,'Def Maint Detail'!$A$382:$A$600,0))</f>
        <v>559999.99999999953</v>
      </c>
      <c r="AP38" s="136">
        <f>INDEX('Def Maint Detail'!BK$382:BK$600,MATCH($A38,'Def Maint Detail'!$A$382:$A$600,0))</f>
        <v>2000000</v>
      </c>
      <c r="AQ38" s="136">
        <f>INDEX('Def Maint Detail'!BL$382:BL$600,MATCH($A38,'Def Maint Detail'!$A$382:$A$600,0))</f>
        <v>45219.999999999993</v>
      </c>
      <c r="AR38" s="136">
        <f>INDEX('Def Maint Detail'!BM$382:BM$600,MATCH($A38,'Def Maint Detail'!$A$382:$A$600,0))</f>
        <v>0</v>
      </c>
      <c r="AS38" s="138">
        <f t="shared" si="0"/>
        <v>10992395.368277766</v>
      </c>
      <c r="AT38" s="138">
        <f>ROUND(AS38*'Link In'!$J$2,2)</f>
        <v>549619.77</v>
      </c>
      <c r="AU38" s="138">
        <f>ROUND((AS38-AT38)*'Link In'!$J$3,2)</f>
        <v>2192982.88</v>
      </c>
      <c r="AV38" s="138">
        <f>-'Def Maint Amort'!AS38</f>
        <v>-118454.03605555557</v>
      </c>
      <c r="AW38" s="138">
        <f>ROUND(AV38*'Link In'!$J$2,2)</f>
        <v>-5922.7</v>
      </c>
      <c r="AX38" s="138">
        <f>ROUND((AV38-AW38)*'Link In'!$J$3,0)</f>
        <v>-23632</v>
      </c>
      <c r="AY38" s="139">
        <f t="shared" si="1"/>
        <v>46568</v>
      </c>
      <c r="BA38" s="50"/>
      <c r="BB38" s="50"/>
    </row>
    <row r="39" spans="1:54" x14ac:dyDescent="0.25">
      <c r="A39" s="52">
        <f t="shared" si="2"/>
        <v>122</v>
      </c>
      <c r="B39" s="135">
        <v>46599</v>
      </c>
      <c r="C39" s="136">
        <f>INDEX('Def Maint Detail'!X$382:X$600,MATCH($A39,'Def Maint Detail'!$A$382:$A$600,0))</f>
        <v>0</v>
      </c>
      <c r="D39" s="136">
        <f>INDEX('Def Maint Detail'!Y$382:Y$600,MATCH($A39,'Def Maint Detail'!$A$382:$A$600,0))</f>
        <v>0</v>
      </c>
      <c r="E39" s="136">
        <f>INDEX('Def Maint Detail'!Z$382:Z$600,MATCH($A39,'Def Maint Detail'!$A$382:$A$600,0))</f>
        <v>0.12000000314037607</v>
      </c>
      <c r="F39" s="136">
        <f>INDEX('Def Maint Detail'!AA$382:AA$600,MATCH($A39,'Def Maint Detail'!$A$382:$A$600,0))</f>
        <v>7.2759576141834259E-12</v>
      </c>
      <c r="G39" s="136">
        <f>INDEX('Def Maint Detail'!AB$382:AB$600,MATCH($A39,'Def Maint Detail'!$A$382:$A$600,0))</f>
        <v>27877.173333334071</v>
      </c>
      <c r="H39" s="136">
        <f>INDEX('Def Maint Detail'!AC$382:AC$600,MATCH($A39,'Def Maint Detail'!$A$382:$A$600,0))</f>
        <v>60690.546666662674</v>
      </c>
      <c r="I39" s="136">
        <f>INDEX('Def Maint Detail'!AD$382:AD$600,MATCH($A39,'Def Maint Detail'!$A$382:$A$600,0))</f>
        <v>47893.93188888795</v>
      </c>
      <c r="J39" s="136">
        <f>INDEX('Def Maint Detail'!AE$382:AE$600,MATCH($A39,'Def Maint Detail'!$A$382:$A$600,0))</f>
        <v>220331.86738888745</v>
      </c>
      <c r="K39" s="136">
        <f>INDEX('Def Maint Detail'!AF$382:AF$600,MATCH($A39,'Def Maint Detail'!$A$382:$A$600,0))</f>
        <v>97217.957277778914</v>
      </c>
      <c r="L39" s="136">
        <f>INDEX('Def Maint Detail'!AG$382:AG$600,MATCH($A39,'Def Maint Detail'!$A$382:$A$600,0))</f>
        <v>379024.62033332785</v>
      </c>
      <c r="M39" s="136">
        <f>INDEX('Def Maint Detail'!AH$382:AH$600,MATCH($A39,'Def Maint Detail'!$A$382:$A$600,0))</f>
        <v>112298.60561110964</v>
      </c>
      <c r="N39" s="136">
        <f>INDEX('Def Maint Detail'!AI$382:AI$600,MATCH($A39,'Def Maint Detail'!$A$382:$A$600,0))</f>
        <v>228342.08522221865</v>
      </c>
      <c r="O39" s="136">
        <f>INDEX('Def Maint Detail'!AJ$382:AJ$600,MATCH($A39,'Def Maint Detail'!$A$382:$A$600,0))</f>
        <v>233639.41805555165</v>
      </c>
      <c r="P39" s="136">
        <f>INDEX('Def Maint Detail'!AK$382:AK$600,MATCH($A39,'Def Maint Detail'!$A$382:$A$600,0))</f>
        <v>109236.5547777777</v>
      </c>
      <c r="Q39" s="136">
        <f>INDEX('Def Maint Detail'!AL$382:AL$600,MATCH($A39,'Def Maint Detail'!$A$382:$A$600,0))</f>
        <v>12262.086666666757</v>
      </c>
      <c r="R39" s="136">
        <f>INDEX('Def Maint Detail'!AM$382:AM$600,MATCH($A39,'Def Maint Detail'!$A$382:$A$600,0))</f>
        <v>331970.13750000286</v>
      </c>
      <c r="S39" s="136">
        <f>INDEX('Def Maint Detail'!AN$382:AN$600,MATCH($A39,'Def Maint Detail'!$A$382:$A$600,0))</f>
        <v>326526.67733333434</v>
      </c>
      <c r="T39" s="136">
        <f>INDEX('Def Maint Detail'!AO$382:AO$600,MATCH($A39,'Def Maint Detail'!$A$382:$A$600,0))</f>
        <v>327682.96022221958</v>
      </c>
      <c r="U39" s="136">
        <f>INDEX('Def Maint Detail'!AP$382:AP$600,MATCH($A39,'Def Maint Detail'!$A$382:$A$600,0))</f>
        <v>38855.440166666878</v>
      </c>
      <c r="V39" s="136">
        <f>INDEX('Def Maint Detail'!AQ$382:AQ$600,MATCH($A39,'Def Maint Detail'!$A$382:$A$600,0))</f>
        <v>606868.42094444309</v>
      </c>
      <c r="W39" s="136">
        <f>INDEX('Def Maint Detail'!AR$382:AR$600,MATCH($A39,'Def Maint Detail'!$A$382:$A$600,0))</f>
        <v>352989.77777777903</v>
      </c>
      <c r="X39" s="136">
        <f>INDEX('Def Maint Detail'!AS$382:AS$600,MATCH($A39,'Def Maint Detail'!$A$382:$A$600,0))</f>
        <v>357695.41666666517</v>
      </c>
      <c r="Y39" s="136">
        <f>INDEX('Def Maint Detail'!AT$382:AT$600,MATCH($A39,'Def Maint Detail'!$A$382:$A$600,0))</f>
        <v>2047.0059444444332</v>
      </c>
      <c r="Z39" s="136">
        <f>INDEX('Def Maint Detail'!AU$382:AU$600,MATCH($A39,'Def Maint Detail'!$A$382:$A$600,0))</f>
        <v>5679.1643333332877</v>
      </c>
      <c r="AA39" s="136">
        <f>INDEX('Def Maint Detail'!AV$382:AV$600,MATCH($A39,'Def Maint Detail'!$A$382:$A$600,0))</f>
        <v>191589.35683333405</v>
      </c>
      <c r="AB39" s="136">
        <f>INDEX('Def Maint Detail'!AW$382:AW$600,MATCH($A39,'Def Maint Detail'!$A$382:$A$600,0))</f>
        <v>815303.17000000551</v>
      </c>
      <c r="AC39" s="136">
        <f>INDEX('Def Maint Detail'!AX$382:AX$600,MATCH($A39,'Def Maint Detail'!$A$382:$A$600,0))</f>
        <v>216155.41200000118</v>
      </c>
      <c r="AD39" s="136">
        <f>INDEX('Def Maint Detail'!AY$382:AY$600,MATCH($A39,'Def Maint Detail'!$A$382:$A$600,0))</f>
        <v>36980.642000000058</v>
      </c>
      <c r="AE39" s="136">
        <f>INDEX('Def Maint Detail'!AZ$382:AZ$600,MATCH($A39,'Def Maint Detail'!$A$382:$A$600,0))</f>
        <v>77107.745333333121</v>
      </c>
      <c r="AF39" s="136">
        <f>INDEX('Def Maint Detail'!BA$382:BA$600,MATCH($A39,'Def Maint Detail'!$A$382:$A$600,0))</f>
        <v>1215052.6786666641</v>
      </c>
      <c r="AG39" s="136">
        <f>INDEX('Def Maint Detail'!BB$382:BB$600,MATCH($A39,'Def Maint Detail'!$A$382:$A$600,0))</f>
        <v>389955.08138888935</v>
      </c>
      <c r="AH39" s="136">
        <f>INDEX('Def Maint Detail'!BC$382:BC$600,MATCH($A39,'Def Maint Detail'!$A$382:$A$600,0))</f>
        <v>383311.24566666625</v>
      </c>
      <c r="AI39" s="136">
        <f>INDEX('Def Maint Detail'!BD$382:BD$600,MATCH($A39,'Def Maint Detail'!$A$382:$A$600,0))</f>
        <v>171121.68666666647</v>
      </c>
      <c r="AJ39" s="136">
        <f>INDEX('Def Maint Detail'!BE$382:BE$600,MATCH($A39,'Def Maint Detail'!$A$382:$A$600,0))</f>
        <v>7181.7653333333255</v>
      </c>
      <c r="AK39" s="136">
        <f>INDEX('Def Maint Detail'!BF$382:BF$600,MATCH($A39,'Def Maint Detail'!$A$382:$A$600,0))</f>
        <v>38337.979333333366</v>
      </c>
      <c r="AL39" s="136">
        <f>INDEX('Def Maint Detail'!BG$382:BG$600,MATCH($A39,'Def Maint Detail'!$A$382:$A$600,0))</f>
        <v>844830.15672222222</v>
      </c>
      <c r="AM39" s="136">
        <f>INDEX('Def Maint Detail'!BH$382:BH$600,MATCH($A39,'Def Maint Detail'!$A$382:$A$600,0))</f>
        <v>12739.885277777783</v>
      </c>
      <c r="AN39" s="136">
        <f>INDEX('Def Maint Detail'!BI$382:BI$600,MATCH($A39,'Def Maint Detail'!$A$382:$A$600,0))</f>
        <v>4369.0033333333404</v>
      </c>
      <c r="AO39" s="136">
        <f>INDEX('Def Maint Detail'!BJ$382:BJ$600,MATCH($A39,'Def Maint Detail'!$A$382:$A$600,0))</f>
        <v>556666.66666666616</v>
      </c>
      <c r="AP39" s="136">
        <f>INDEX('Def Maint Detail'!BK$382:BK$600,MATCH($A39,'Def Maint Detail'!$A$382:$A$600,0))</f>
        <v>1988888.888888889</v>
      </c>
      <c r="AQ39" s="136">
        <f>INDEX('Def Maint Detail'!BL$382:BL$600,MATCH($A39,'Def Maint Detail'!$A$382:$A$600,0))</f>
        <v>44955.555555555547</v>
      </c>
      <c r="AR39" s="136">
        <f>INDEX('Def Maint Detail'!BM$382:BM$600,MATCH($A39,'Def Maint Detail'!$A$382:$A$600,0))</f>
        <v>0</v>
      </c>
      <c r="AS39" s="138">
        <f t="shared" si="0"/>
        <v>10873676.887777768</v>
      </c>
      <c r="AT39" s="138">
        <f>ROUND(AS39*'Link In'!$J$2,2)</f>
        <v>543683.83999999997</v>
      </c>
      <c r="AU39" s="138">
        <f>ROUND((AS39-AT39)*'Link In'!$J$3,2)</f>
        <v>2169298.54</v>
      </c>
      <c r="AV39" s="138">
        <f>-'Def Maint Amort'!AS39</f>
        <v>-118454.03605555557</v>
      </c>
      <c r="AW39" s="138">
        <f>ROUND(AV39*'Link In'!$J$2,2)</f>
        <v>-5922.7</v>
      </c>
      <c r="AX39" s="138">
        <f>ROUND((AV39-AW39)*'Link In'!$J$3,0)</f>
        <v>-23632</v>
      </c>
      <c r="AY39" s="139">
        <f t="shared" si="1"/>
        <v>46599</v>
      </c>
      <c r="BA39" s="50"/>
      <c r="BB39" s="50"/>
    </row>
    <row r="40" spans="1:54" x14ac:dyDescent="0.25">
      <c r="A40" s="52">
        <f t="shared" si="2"/>
        <v>123</v>
      </c>
      <c r="B40" s="135">
        <v>46630</v>
      </c>
      <c r="C40" s="136">
        <f>INDEX('Def Maint Detail'!X$382:X$600,MATCH($A40,'Def Maint Detail'!$A$382:$A$600,0))</f>
        <v>0</v>
      </c>
      <c r="D40" s="136">
        <f>INDEX('Def Maint Detail'!Y$382:Y$600,MATCH($A40,'Def Maint Detail'!$A$382:$A$600,0))</f>
        <v>0</v>
      </c>
      <c r="E40" s="136">
        <f>INDEX('Def Maint Detail'!Z$382:Z$600,MATCH($A40,'Def Maint Detail'!$A$382:$A$600,0))</f>
        <v>0.12000000314037607</v>
      </c>
      <c r="F40" s="136">
        <f>INDEX('Def Maint Detail'!AA$382:AA$600,MATCH($A40,'Def Maint Detail'!$A$382:$A$600,0))</f>
        <v>7.2759576141834259E-12</v>
      </c>
      <c r="G40" s="136">
        <f>INDEX('Def Maint Detail'!AB$382:AB$600,MATCH($A40,'Def Maint Detail'!$A$382:$A$600,0))</f>
        <v>25554.075555556294</v>
      </c>
      <c r="H40" s="136">
        <f>INDEX('Def Maint Detail'!AC$382:AC$600,MATCH($A40,'Def Maint Detail'!$A$382:$A$600,0))</f>
        <v>55633.001111107122</v>
      </c>
      <c r="I40" s="136">
        <f>INDEX('Def Maint Detail'!AD$382:AD$600,MATCH($A40,'Def Maint Detail'!$A$382:$A$600,0))</f>
        <v>45076.641777776837</v>
      </c>
      <c r="J40" s="136">
        <f>INDEX('Def Maint Detail'!AE$382:AE$600,MATCH($A40,'Def Maint Detail'!$A$382:$A$600,0))</f>
        <v>215835.29866666521</v>
      </c>
      <c r="K40" s="136">
        <f>INDEX('Def Maint Detail'!AF$382:AF$600,MATCH($A40,'Def Maint Detail'!$A$382:$A$600,0))</f>
        <v>95233.917333334466</v>
      </c>
      <c r="L40" s="136">
        <f>INDEX('Def Maint Detail'!AG$382:AG$600,MATCH($A40,'Def Maint Detail'!$A$382:$A$600,0))</f>
        <v>371289.42399999453</v>
      </c>
      <c r="M40" s="136">
        <f>INDEX('Def Maint Detail'!AH$382:AH$600,MATCH($A40,'Def Maint Detail'!$A$382:$A$600,0))</f>
        <v>110006.79733333187</v>
      </c>
      <c r="N40" s="136">
        <f>INDEX('Def Maint Detail'!AI$382:AI$600,MATCH($A40,'Def Maint Detail'!$A$382:$A$600,0))</f>
        <v>223682.0426666631</v>
      </c>
      <c r="O40" s="136">
        <f>INDEX('Def Maint Detail'!AJ$382:AJ$600,MATCH($A40,'Def Maint Detail'!$A$382:$A$600,0))</f>
        <v>228871.26666666276</v>
      </c>
      <c r="P40" s="136">
        <f>INDEX('Def Maint Detail'!AK$382:AK$600,MATCH($A40,'Def Maint Detail'!$A$382:$A$600,0))</f>
        <v>107007.23733333325</v>
      </c>
      <c r="Q40" s="136">
        <f>INDEX('Def Maint Detail'!AL$382:AL$600,MATCH($A40,'Def Maint Detail'!$A$382:$A$600,0))</f>
        <v>12011.840000000091</v>
      </c>
      <c r="R40" s="136">
        <f>INDEX('Def Maint Detail'!AM$382:AM$600,MATCH($A40,'Def Maint Detail'!$A$382:$A$600,0))</f>
        <v>326146.10000000289</v>
      </c>
      <c r="S40" s="136">
        <f>INDEX('Def Maint Detail'!AN$382:AN$600,MATCH($A40,'Def Maint Detail'!$A$382:$A$600,0))</f>
        <v>322114.15466666769</v>
      </c>
      <c r="T40" s="136">
        <f>INDEX('Def Maint Detail'!AO$382:AO$600,MATCH($A40,'Def Maint Detail'!$A$382:$A$600,0))</f>
        <v>323254.81211110845</v>
      </c>
      <c r="U40" s="136">
        <f>INDEX('Def Maint Detail'!AP$382:AP$600,MATCH($A40,'Def Maint Detail'!$A$382:$A$600,0))</f>
        <v>38387.302333333544</v>
      </c>
      <c r="V40" s="136">
        <f>INDEX('Def Maint Detail'!AQ$382:AQ$600,MATCH($A40,'Def Maint Detail'!$A$382:$A$600,0))</f>
        <v>599556.75322222081</v>
      </c>
      <c r="W40" s="136">
        <f>INDEX('Def Maint Detail'!AR$382:AR$600,MATCH($A40,'Def Maint Detail'!$A$382:$A$600,0))</f>
        <v>348736.88888889016</v>
      </c>
      <c r="X40" s="136">
        <f>INDEX('Def Maint Detail'!AS$382:AS$600,MATCH($A40,'Def Maint Detail'!$A$382:$A$600,0))</f>
        <v>353385.83333333186</v>
      </c>
      <c r="Y40" s="136">
        <f>INDEX('Def Maint Detail'!AT$382:AT$600,MATCH($A40,'Def Maint Detail'!$A$382:$A$600,0))</f>
        <v>2022.3432222222109</v>
      </c>
      <c r="Z40" s="136">
        <f>INDEX('Def Maint Detail'!AU$382:AU$600,MATCH($A40,'Def Maint Detail'!$A$382:$A$600,0))</f>
        <v>5610.7406666666211</v>
      </c>
      <c r="AA40" s="136">
        <f>INDEX('Def Maint Detail'!AV$382:AV$600,MATCH($A40,'Def Maint Detail'!$A$382:$A$600,0))</f>
        <v>189529.25622222293</v>
      </c>
      <c r="AB40" s="136">
        <f>INDEX('Def Maint Detail'!AW$382:AW$600,MATCH($A40,'Def Maint Detail'!$A$382:$A$600,0))</f>
        <v>807310.00166667218</v>
      </c>
      <c r="AC40" s="136">
        <f>INDEX('Def Maint Detail'!AX$382:AX$600,MATCH($A40,'Def Maint Detail'!$A$382:$A$600,0))</f>
        <v>213972.02400000117</v>
      </c>
      <c r="AD40" s="136">
        <f>INDEX('Def Maint Detail'!AY$382:AY$600,MATCH($A40,'Def Maint Detail'!$A$382:$A$600,0))</f>
        <v>36712.666333333393</v>
      </c>
      <c r="AE40" s="136">
        <f>INDEX('Def Maint Detail'!AZ$382:AZ$600,MATCH($A40,'Def Maint Detail'!$A$382:$A$600,0))</f>
        <v>76548.993555555338</v>
      </c>
      <c r="AF40" s="136">
        <f>INDEX('Def Maint Detail'!BA$382:BA$600,MATCH($A40,'Def Maint Detail'!$A$382:$A$600,0))</f>
        <v>1206247.9491111084</v>
      </c>
      <c r="AG40" s="136">
        <f>INDEX('Def Maint Detail'!BB$382:BB$600,MATCH($A40,'Def Maint Detail'!$A$382:$A$600,0))</f>
        <v>387228.12277777825</v>
      </c>
      <c r="AH40" s="136">
        <f>INDEX('Def Maint Detail'!BC$382:BC$600,MATCH($A40,'Def Maint Detail'!$A$382:$A$600,0))</f>
        <v>380533.62794444402</v>
      </c>
      <c r="AI40" s="136">
        <f>INDEX('Def Maint Detail'!BD$382:BD$600,MATCH($A40,'Def Maint Detail'!$A$382:$A$600,0))</f>
        <v>169881.67444444424</v>
      </c>
      <c r="AJ40" s="136">
        <f>INDEX('Def Maint Detail'!BE$382:BE$600,MATCH($A40,'Def Maint Detail'!$A$382:$A$600,0))</f>
        <v>7129.723555555548</v>
      </c>
      <c r="AK40" s="136">
        <f>INDEX('Def Maint Detail'!BF$382:BF$600,MATCH($A40,'Def Maint Detail'!$A$382:$A$600,0))</f>
        <v>38060.167888888922</v>
      </c>
      <c r="AL40" s="136">
        <f>INDEX('Def Maint Detail'!BG$382:BG$600,MATCH($A40,'Def Maint Detail'!$A$382:$A$600,0))</f>
        <v>839582.76444444444</v>
      </c>
      <c r="AM40" s="136">
        <f>INDEX('Def Maint Detail'!BH$382:BH$600,MATCH($A40,'Def Maint Detail'!$A$382:$A$600,0))</f>
        <v>12660.755555555561</v>
      </c>
      <c r="AN40" s="136">
        <f>INDEX('Def Maint Detail'!BI$382:BI$600,MATCH($A40,'Def Maint Detail'!$A$382:$A$600,0))</f>
        <v>4341.8666666666741</v>
      </c>
      <c r="AO40" s="136">
        <f>INDEX('Def Maint Detail'!BJ$382:BJ$600,MATCH($A40,'Def Maint Detail'!$A$382:$A$600,0))</f>
        <v>553333.33333333279</v>
      </c>
      <c r="AP40" s="136">
        <f>INDEX('Def Maint Detail'!BK$382:BK$600,MATCH($A40,'Def Maint Detail'!$A$382:$A$600,0))</f>
        <v>1977777.777777778</v>
      </c>
      <c r="AQ40" s="136">
        <f>INDEX('Def Maint Detail'!BL$382:BL$600,MATCH($A40,'Def Maint Detail'!$A$382:$A$600,0))</f>
        <v>44691.111111111102</v>
      </c>
      <c r="AR40" s="136">
        <f>INDEX('Def Maint Detail'!BM$382:BM$600,MATCH($A40,'Def Maint Detail'!$A$382:$A$600,0))</f>
        <v>88400</v>
      </c>
      <c r="AS40" s="138">
        <f t="shared" si="0"/>
        <v>10843358.407277767</v>
      </c>
      <c r="AT40" s="138">
        <f>ROUND(AS40*'Link In'!$J$2,2)</f>
        <v>542167.92000000004</v>
      </c>
      <c r="AU40" s="138">
        <f>ROUND((AS40-AT40)*'Link In'!$J$3,2)</f>
        <v>2163250</v>
      </c>
      <c r="AV40" s="138">
        <f>-'Def Maint Amort'!AS40</f>
        <v>-118454.03605555557</v>
      </c>
      <c r="AW40" s="138">
        <f>ROUND(AV40*'Link In'!$J$2,2)</f>
        <v>-5922.7</v>
      </c>
      <c r="AX40" s="138">
        <f>ROUND((AV40-AW40)*'Link In'!$J$3,0)</f>
        <v>-23632</v>
      </c>
      <c r="AY40" s="139">
        <f t="shared" si="1"/>
        <v>46630</v>
      </c>
      <c r="BA40" s="50"/>
      <c r="BB40" s="50"/>
    </row>
    <row r="41" spans="1:54" x14ac:dyDescent="0.25">
      <c r="A41" s="52">
        <f t="shared" si="2"/>
        <v>124</v>
      </c>
      <c r="B41" s="135">
        <v>46660</v>
      </c>
      <c r="C41" s="136">
        <f>INDEX('Def Maint Detail'!X$382:X$600,MATCH($A41,'Def Maint Detail'!$A$382:$A$600,0))</f>
        <v>0</v>
      </c>
      <c r="D41" s="136">
        <f>INDEX('Def Maint Detail'!Y$382:Y$600,MATCH($A41,'Def Maint Detail'!$A$382:$A$600,0))</f>
        <v>0</v>
      </c>
      <c r="E41" s="136">
        <f>INDEX('Def Maint Detail'!Z$382:Z$600,MATCH($A41,'Def Maint Detail'!$A$382:$A$600,0))</f>
        <v>0.12000000314037607</v>
      </c>
      <c r="F41" s="136">
        <f>INDEX('Def Maint Detail'!AA$382:AA$600,MATCH($A41,'Def Maint Detail'!$A$382:$A$600,0))</f>
        <v>7.2759576141834259E-12</v>
      </c>
      <c r="G41" s="136">
        <f>INDEX('Def Maint Detail'!AB$382:AB$600,MATCH($A41,'Def Maint Detail'!$A$382:$A$600,0))</f>
        <v>23230.977777778517</v>
      </c>
      <c r="H41" s="136">
        <f>INDEX('Def Maint Detail'!AC$382:AC$600,MATCH($A41,'Def Maint Detail'!$A$382:$A$600,0))</f>
        <v>50575.455555551569</v>
      </c>
      <c r="I41" s="136">
        <f>INDEX('Def Maint Detail'!AD$382:AD$600,MATCH($A41,'Def Maint Detail'!$A$382:$A$600,0))</f>
        <v>42259.351666665723</v>
      </c>
      <c r="J41" s="136">
        <f>INDEX('Def Maint Detail'!AE$382:AE$600,MATCH($A41,'Def Maint Detail'!$A$382:$A$600,0))</f>
        <v>211338.72994444298</v>
      </c>
      <c r="K41" s="136">
        <f>INDEX('Def Maint Detail'!AF$382:AF$600,MATCH($A41,'Def Maint Detail'!$A$382:$A$600,0))</f>
        <v>93249.877388890018</v>
      </c>
      <c r="L41" s="136">
        <f>INDEX('Def Maint Detail'!AG$382:AG$600,MATCH($A41,'Def Maint Detail'!$A$382:$A$600,0))</f>
        <v>363554.2276666612</v>
      </c>
      <c r="M41" s="136">
        <f>INDEX('Def Maint Detail'!AH$382:AH$600,MATCH($A41,'Def Maint Detail'!$A$382:$A$600,0))</f>
        <v>107714.98905555409</v>
      </c>
      <c r="N41" s="136">
        <f>INDEX('Def Maint Detail'!AI$382:AI$600,MATCH($A41,'Def Maint Detail'!$A$382:$A$600,0))</f>
        <v>219022.00011110754</v>
      </c>
      <c r="O41" s="136">
        <f>INDEX('Def Maint Detail'!AJ$382:AJ$600,MATCH($A41,'Def Maint Detail'!$A$382:$A$600,0))</f>
        <v>224103.11527777388</v>
      </c>
      <c r="P41" s="136">
        <f>INDEX('Def Maint Detail'!AK$382:AK$600,MATCH($A41,'Def Maint Detail'!$A$382:$A$600,0))</f>
        <v>104777.91988888881</v>
      </c>
      <c r="Q41" s="136">
        <f>INDEX('Def Maint Detail'!AL$382:AL$600,MATCH($A41,'Def Maint Detail'!$A$382:$A$600,0))</f>
        <v>11761.593333333425</v>
      </c>
      <c r="R41" s="136">
        <f>INDEX('Def Maint Detail'!AM$382:AM$600,MATCH($A41,'Def Maint Detail'!$A$382:$A$600,0))</f>
        <v>320322.06250000291</v>
      </c>
      <c r="S41" s="136">
        <f>INDEX('Def Maint Detail'!AN$382:AN$600,MATCH($A41,'Def Maint Detail'!$A$382:$A$600,0))</f>
        <v>317701.63200000103</v>
      </c>
      <c r="T41" s="136">
        <f>INDEX('Def Maint Detail'!AO$382:AO$600,MATCH($A41,'Def Maint Detail'!$A$382:$A$600,0))</f>
        <v>318826.66399999731</v>
      </c>
      <c r="U41" s="136">
        <f>INDEX('Def Maint Detail'!AP$382:AP$600,MATCH($A41,'Def Maint Detail'!$A$382:$A$600,0))</f>
        <v>37919.16450000021</v>
      </c>
      <c r="V41" s="136">
        <f>INDEX('Def Maint Detail'!AQ$382:AQ$600,MATCH($A41,'Def Maint Detail'!$A$382:$A$600,0))</f>
        <v>592245.08549999853</v>
      </c>
      <c r="W41" s="136">
        <f>INDEX('Def Maint Detail'!AR$382:AR$600,MATCH($A41,'Def Maint Detail'!$A$382:$A$600,0))</f>
        <v>344484.00000000128</v>
      </c>
      <c r="X41" s="136">
        <f>INDEX('Def Maint Detail'!AS$382:AS$600,MATCH($A41,'Def Maint Detail'!$A$382:$A$600,0))</f>
        <v>349076.24999999854</v>
      </c>
      <c r="Y41" s="136">
        <f>INDEX('Def Maint Detail'!AT$382:AT$600,MATCH($A41,'Def Maint Detail'!$A$382:$A$600,0))</f>
        <v>1997.6804999999886</v>
      </c>
      <c r="Z41" s="136">
        <f>INDEX('Def Maint Detail'!AU$382:AU$600,MATCH($A41,'Def Maint Detail'!$A$382:$A$600,0))</f>
        <v>5542.3169999999545</v>
      </c>
      <c r="AA41" s="136">
        <f>INDEX('Def Maint Detail'!AV$382:AV$600,MATCH($A41,'Def Maint Detail'!$A$382:$A$600,0))</f>
        <v>187469.15561111181</v>
      </c>
      <c r="AB41" s="136">
        <f>INDEX('Def Maint Detail'!AW$382:AW$600,MATCH($A41,'Def Maint Detail'!$A$382:$A$600,0))</f>
        <v>799316.83333333884</v>
      </c>
      <c r="AC41" s="136">
        <f>INDEX('Def Maint Detail'!AX$382:AX$600,MATCH($A41,'Def Maint Detail'!$A$382:$A$600,0))</f>
        <v>211788.63600000116</v>
      </c>
      <c r="AD41" s="136">
        <f>INDEX('Def Maint Detail'!AY$382:AY$600,MATCH($A41,'Def Maint Detail'!$A$382:$A$600,0))</f>
        <v>36444.690666666727</v>
      </c>
      <c r="AE41" s="136">
        <f>INDEX('Def Maint Detail'!AZ$382:AZ$600,MATCH($A41,'Def Maint Detail'!$A$382:$A$600,0))</f>
        <v>75990.241777777555</v>
      </c>
      <c r="AF41" s="136">
        <f>INDEX('Def Maint Detail'!BA$382:BA$600,MATCH($A41,'Def Maint Detail'!$A$382:$A$600,0))</f>
        <v>1197443.2195555528</v>
      </c>
      <c r="AG41" s="136">
        <f>INDEX('Def Maint Detail'!BB$382:BB$600,MATCH($A41,'Def Maint Detail'!$A$382:$A$600,0))</f>
        <v>384501.16416666715</v>
      </c>
      <c r="AH41" s="136">
        <f>INDEX('Def Maint Detail'!BC$382:BC$600,MATCH($A41,'Def Maint Detail'!$A$382:$A$600,0))</f>
        <v>377756.01022222178</v>
      </c>
      <c r="AI41" s="136">
        <f>INDEX('Def Maint Detail'!BD$382:BD$600,MATCH($A41,'Def Maint Detail'!$A$382:$A$600,0))</f>
        <v>168641.66222222202</v>
      </c>
      <c r="AJ41" s="136">
        <f>INDEX('Def Maint Detail'!BE$382:BE$600,MATCH($A41,'Def Maint Detail'!$A$382:$A$600,0))</f>
        <v>7077.6817777777705</v>
      </c>
      <c r="AK41" s="136">
        <f>INDEX('Def Maint Detail'!BF$382:BF$600,MATCH($A41,'Def Maint Detail'!$A$382:$A$600,0))</f>
        <v>37782.356444444478</v>
      </c>
      <c r="AL41" s="136">
        <f>INDEX('Def Maint Detail'!BG$382:BG$600,MATCH($A41,'Def Maint Detail'!$A$382:$A$600,0))</f>
        <v>834335.37216666667</v>
      </c>
      <c r="AM41" s="136">
        <f>INDEX('Def Maint Detail'!BH$382:BH$600,MATCH($A41,'Def Maint Detail'!$A$382:$A$600,0))</f>
        <v>12581.625833333339</v>
      </c>
      <c r="AN41" s="136">
        <f>INDEX('Def Maint Detail'!BI$382:BI$600,MATCH($A41,'Def Maint Detail'!$A$382:$A$600,0))</f>
        <v>4314.7300000000077</v>
      </c>
      <c r="AO41" s="136">
        <f>INDEX('Def Maint Detail'!BJ$382:BJ$600,MATCH($A41,'Def Maint Detail'!$A$382:$A$600,0))</f>
        <v>549999.99999999942</v>
      </c>
      <c r="AP41" s="136">
        <f>INDEX('Def Maint Detail'!BK$382:BK$600,MATCH($A41,'Def Maint Detail'!$A$382:$A$600,0))</f>
        <v>1966666.666666667</v>
      </c>
      <c r="AQ41" s="136">
        <f>INDEX('Def Maint Detail'!BL$382:BL$600,MATCH($A41,'Def Maint Detail'!$A$382:$A$600,0))</f>
        <v>44426.666666666657</v>
      </c>
      <c r="AR41" s="136">
        <f>INDEX('Def Maint Detail'!BM$382:BM$600,MATCH($A41,'Def Maint Detail'!$A$382:$A$600,0))</f>
        <v>87908.888888888891</v>
      </c>
      <c r="AS41" s="138">
        <f t="shared" si="0"/>
        <v>10724148.815666655</v>
      </c>
      <c r="AT41" s="138">
        <f>ROUND(AS41*'Link In'!$J$2,2)</f>
        <v>536207.43999999994</v>
      </c>
      <c r="AU41" s="138">
        <f>ROUND((AS41-AT41)*'Link In'!$J$3,2)</f>
        <v>2139467.69</v>
      </c>
      <c r="AV41" s="138">
        <f>-'Def Maint Amort'!AS41</f>
        <v>-118454.03605555557</v>
      </c>
      <c r="AW41" s="138">
        <f>ROUND(AV41*'Link In'!$J$2,2)</f>
        <v>-5922.7</v>
      </c>
      <c r="AX41" s="138">
        <f>ROUND((AV41-AW41)*'Link In'!$J$3,0)</f>
        <v>-23632</v>
      </c>
      <c r="AY41" s="139">
        <f t="shared" si="1"/>
        <v>46660</v>
      </c>
      <c r="BA41" s="50"/>
      <c r="BB41" s="50"/>
    </row>
    <row r="42" spans="1:54" x14ac:dyDescent="0.25">
      <c r="A42" s="52">
        <f t="shared" si="2"/>
        <v>125</v>
      </c>
      <c r="B42" s="135">
        <v>46691</v>
      </c>
      <c r="C42" s="136">
        <f>INDEX('Def Maint Detail'!X$382:X$600,MATCH($A42,'Def Maint Detail'!$A$382:$A$600,0))</f>
        <v>0</v>
      </c>
      <c r="D42" s="136">
        <f>INDEX('Def Maint Detail'!Y$382:Y$600,MATCH($A42,'Def Maint Detail'!$A$382:$A$600,0))</f>
        <v>0</v>
      </c>
      <c r="E42" s="136">
        <f>INDEX('Def Maint Detail'!Z$382:Z$600,MATCH($A42,'Def Maint Detail'!$A$382:$A$600,0))</f>
        <v>0.12000000314037607</v>
      </c>
      <c r="F42" s="136">
        <f>INDEX('Def Maint Detail'!AA$382:AA$600,MATCH($A42,'Def Maint Detail'!$A$382:$A$600,0))</f>
        <v>7.2759576141834259E-12</v>
      </c>
      <c r="G42" s="136">
        <f>INDEX('Def Maint Detail'!AB$382:AB$600,MATCH($A42,'Def Maint Detail'!$A$382:$A$600,0))</f>
        <v>20907.88000000074</v>
      </c>
      <c r="H42" s="136">
        <f>INDEX('Def Maint Detail'!AC$382:AC$600,MATCH($A42,'Def Maint Detail'!$A$382:$A$600,0))</f>
        <v>45517.909999996016</v>
      </c>
      <c r="I42" s="136">
        <f>INDEX('Def Maint Detail'!AD$382:AD$600,MATCH($A42,'Def Maint Detail'!$A$382:$A$600,0))</f>
        <v>39442.06155555461</v>
      </c>
      <c r="J42" s="136">
        <f>INDEX('Def Maint Detail'!AE$382:AE$600,MATCH($A42,'Def Maint Detail'!$A$382:$A$600,0))</f>
        <v>206842.16122222075</v>
      </c>
      <c r="K42" s="136">
        <f>INDEX('Def Maint Detail'!AF$382:AF$600,MATCH($A42,'Def Maint Detail'!$A$382:$A$600,0))</f>
        <v>91265.837444445569</v>
      </c>
      <c r="L42" s="136">
        <f>INDEX('Def Maint Detail'!AG$382:AG$600,MATCH($A42,'Def Maint Detail'!$A$382:$A$600,0))</f>
        <v>355819.03133332788</v>
      </c>
      <c r="M42" s="136">
        <f>INDEX('Def Maint Detail'!AH$382:AH$600,MATCH($A42,'Def Maint Detail'!$A$382:$A$600,0))</f>
        <v>105423.18077777632</v>
      </c>
      <c r="N42" s="136">
        <f>INDEX('Def Maint Detail'!AI$382:AI$600,MATCH($A42,'Def Maint Detail'!$A$382:$A$600,0))</f>
        <v>214361.95755555198</v>
      </c>
      <c r="O42" s="136">
        <f>INDEX('Def Maint Detail'!AJ$382:AJ$600,MATCH($A42,'Def Maint Detail'!$A$382:$A$600,0))</f>
        <v>219334.96388888499</v>
      </c>
      <c r="P42" s="136">
        <f>INDEX('Def Maint Detail'!AK$382:AK$600,MATCH($A42,'Def Maint Detail'!$A$382:$A$600,0))</f>
        <v>102548.60244444436</v>
      </c>
      <c r="Q42" s="136">
        <f>INDEX('Def Maint Detail'!AL$382:AL$600,MATCH($A42,'Def Maint Detail'!$A$382:$A$600,0))</f>
        <v>11511.346666666759</v>
      </c>
      <c r="R42" s="136">
        <f>INDEX('Def Maint Detail'!AM$382:AM$600,MATCH($A42,'Def Maint Detail'!$A$382:$A$600,0))</f>
        <v>314498.02500000293</v>
      </c>
      <c r="S42" s="136">
        <f>INDEX('Def Maint Detail'!AN$382:AN$600,MATCH($A42,'Def Maint Detail'!$A$382:$A$600,0))</f>
        <v>313289.10933333437</v>
      </c>
      <c r="T42" s="136">
        <f>INDEX('Def Maint Detail'!AO$382:AO$600,MATCH($A42,'Def Maint Detail'!$A$382:$A$600,0))</f>
        <v>314398.51588888618</v>
      </c>
      <c r="U42" s="136">
        <f>INDEX('Def Maint Detail'!AP$382:AP$600,MATCH($A42,'Def Maint Detail'!$A$382:$A$600,0))</f>
        <v>37451.026666666876</v>
      </c>
      <c r="V42" s="136">
        <f>INDEX('Def Maint Detail'!AQ$382:AQ$600,MATCH($A42,'Def Maint Detail'!$A$382:$A$600,0))</f>
        <v>584933.41777777625</v>
      </c>
      <c r="W42" s="136">
        <f>INDEX('Def Maint Detail'!AR$382:AR$600,MATCH($A42,'Def Maint Detail'!$A$382:$A$600,0))</f>
        <v>340231.1111111124</v>
      </c>
      <c r="X42" s="136">
        <f>INDEX('Def Maint Detail'!AS$382:AS$600,MATCH($A42,'Def Maint Detail'!$A$382:$A$600,0))</f>
        <v>344766.66666666523</v>
      </c>
      <c r="Y42" s="136">
        <f>INDEX('Def Maint Detail'!AT$382:AT$600,MATCH($A42,'Def Maint Detail'!$A$382:$A$600,0))</f>
        <v>1973.0177777777662</v>
      </c>
      <c r="Z42" s="136">
        <f>INDEX('Def Maint Detail'!AU$382:AU$600,MATCH($A42,'Def Maint Detail'!$A$382:$A$600,0))</f>
        <v>5473.893333333288</v>
      </c>
      <c r="AA42" s="136">
        <f>INDEX('Def Maint Detail'!AV$382:AV$600,MATCH($A42,'Def Maint Detail'!$A$382:$A$600,0))</f>
        <v>185409.05500000069</v>
      </c>
      <c r="AB42" s="136">
        <f>INDEX('Def Maint Detail'!AW$382:AW$600,MATCH($A42,'Def Maint Detail'!$A$382:$A$600,0))</f>
        <v>791323.66500000551</v>
      </c>
      <c r="AC42" s="136">
        <f>INDEX('Def Maint Detail'!AX$382:AX$600,MATCH($A42,'Def Maint Detail'!$A$382:$A$600,0))</f>
        <v>209605.24800000116</v>
      </c>
      <c r="AD42" s="136">
        <f>INDEX('Def Maint Detail'!AY$382:AY$600,MATCH($A42,'Def Maint Detail'!$A$382:$A$600,0))</f>
        <v>36176.715000000062</v>
      </c>
      <c r="AE42" s="136">
        <f>INDEX('Def Maint Detail'!AZ$382:AZ$600,MATCH($A42,'Def Maint Detail'!$A$382:$A$600,0))</f>
        <v>75431.489999999772</v>
      </c>
      <c r="AF42" s="136">
        <f>INDEX('Def Maint Detail'!BA$382:BA$600,MATCH($A42,'Def Maint Detail'!$A$382:$A$600,0))</f>
        <v>1188638.4899999972</v>
      </c>
      <c r="AG42" s="136">
        <f>INDEX('Def Maint Detail'!BB$382:BB$600,MATCH($A42,'Def Maint Detail'!$A$382:$A$600,0))</f>
        <v>381774.20555555605</v>
      </c>
      <c r="AH42" s="136">
        <f>INDEX('Def Maint Detail'!BC$382:BC$600,MATCH($A42,'Def Maint Detail'!$A$382:$A$600,0))</f>
        <v>374978.39249999955</v>
      </c>
      <c r="AI42" s="136">
        <f>INDEX('Def Maint Detail'!BD$382:BD$600,MATCH($A42,'Def Maint Detail'!$A$382:$A$600,0))</f>
        <v>167401.64999999979</v>
      </c>
      <c r="AJ42" s="136">
        <f>INDEX('Def Maint Detail'!BE$382:BE$600,MATCH($A42,'Def Maint Detail'!$A$382:$A$600,0))</f>
        <v>7025.6399999999931</v>
      </c>
      <c r="AK42" s="136">
        <f>INDEX('Def Maint Detail'!BF$382:BF$600,MATCH($A42,'Def Maint Detail'!$A$382:$A$600,0))</f>
        <v>37504.545000000035</v>
      </c>
      <c r="AL42" s="136">
        <f>INDEX('Def Maint Detail'!BG$382:BG$600,MATCH($A42,'Def Maint Detail'!$A$382:$A$600,0))</f>
        <v>829087.97988888889</v>
      </c>
      <c r="AM42" s="136">
        <f>INDEX('Def Maint Detail'!BH$382:BH$600,MATCH($A42,'Def Maint Detail'!$A$382:$A$600,0))</f>
        <v>12502.496111111117</v>
      </c>
      <c r="AN42" s="136">
        <f>INDEX('Def Maint Detail'!BI$382:BI$600,MATCH($A42,'Def Maint Detail'!$A$382:$A$600,0))</f>
        <v>4287.5933333333414</v>
      </c>
      <c r="AO42" s="136">
        <f>INDEX('Def Maint Detail'!BJ$382:BJ$600,MATCH($A42,'Def Maint Detail'!$A$382:$A$600,0))</f>
        <v>546666.66666666605</v>
      </c>
      <c r="AP42" s="136">
        <f>INDEX('Def Maint Detail'!BK$382:BK$600,MATCH($A42,'Def Maint Detail'!$A$382:$A$600,0))</f>
        <v>1955555.555555556</v>
      </c>
      <c r="AQ42" s="136">
        <f>INDEX('Def Maint Detail'!BL$382:BL$600,MATCH($A42,'Def Maint Detail'!$A$382:$A$600,0))</f>
        <v>44162.222222222212</v>
      </c>
      <c r="AR42" s="136">
        <f>INDEX('Def Maint Detail'!BM$382:BM$600,MATCH($A42,'Def Maint Detail'!$A$382:$A$600,0))</f>
        <v>87417.777777777781</v>
      </c>
      <c r="AS42" s="138">
        <f t="shared" si="0"/>
        <v>10604939.224055544</v>
      </c>
      <c r="AT42" s="138">
        <f>ROUND(AS42*'Link In'!$J$2,2)</f>
        <v>530246.96</v>
      </c>
      <c r="AU42" s="138">
        <f>ROUND((AS42-AT42)*'Link In'!$J$3,2)</f>
        <v>2115685.38</v>
      </c>
      <c r="AV42" s="138">
        <f>-'Def Maint Amort'!AS42</f>
        <v>-118454.03605555557</v>
      </c>
      <c r="AW42" s="138">
        <f>ROUND(AV42*'Link In'!$J$2,2)</f>
        <v>-5922.7</v>
      </c>
      <c r="AX42" s="138">
        <f>ROUND((AV42-AW42)*'Link In'!$J$3,0)</f>
        <v>-23632</v>
      </c>
      <c r="AY42" s="139">
        <f t="shared" si="1"/>
        <v>46691</v>
      </c>
      <c r="BA42" s="50"/>
      <c r="BB42" s="50"/>
    </row>
    <row r="43" spans="1:54" x14ac:dyDescent="0.25">
      <c r="A43" s="52">
        <f t="shared" si="2"/>
        <v>126</v>
      </c>
      <c r="B43" s="135">
        <v>46721</v>
      </c>
      <c r="C43" s="136">
        <f>INDEX('Def Maint Detail'!X$382:X$600,MATCH($A43,'Def Maint Detail'!$A$382:$A$600,0))</f>
        <v>0</v>
      </c>
      <c r="D43" s="136">
        <f>INDEX('Def Maint Detail'!Y$382:Y$600,MATCH($A43,'Def Maint Detail'!$A$382:$A$600,0))</f>
        <v>0</v>
      </c>
      <c r="E43" s="136">
        <f>INDEX('Def Maint Detail'!Z$382:Z$600,MATCH($A43,'Def Maint Detail'!$A$382:$A$600,0))</f>
        <v>0.12000000314037607</v>
      </c>
      <c r="F43" s="136">
        <f>INDEX('Def Maint Detail'!AA$382:AA$600,MATCH($A43,'Def Maint Detail'!$A$382:$A$600,0))</f>
        <v>7.2759576141834259E-12</v>
      </c>
      <c r="G43" s="136">
        <f>INDEX('Def Maint Detail'!AB$382:AB$600,MATCH($A43,'Def Maint Detail'!$A$382:$A$600,0))</f>
        <v>18584.782222222962</v>
      </c>
      <c r="H43" s="136">
        <f>INDEX('Def Maint Detail'!AC$382:AC$600,MATCH($A43,'Def Maint Detail'!$A$382:$A$600,0))</f>
        <v>40460.364444440464</v>
      </c>
      <c r="I43" s="136">
        <f>INDEX('Def Maint Detail'!AD$382:AD$600,MATCH($A43,'Def Maint Detail'!$A$382:$A$600,0))</f>
        <v>36624.771444443497</v>
      </c>
      <c r="J43" s="136">
        <f>INDEX('Def Maint Detail'!AE$382:AE$600,MATCH($A43,'Def Maint Detail'!$A$382:$A$600,0))</f>
        <v>202345.59249999851</v>
      </c>
      <c r="K43" s="136">
        <f>INDEX('Def Maint Detail'!AF$382:AF$600,MATCH($A43,'Def Maint Detail'!$A$382:$A$600,0))</f>
        <v>89281.797500001121</v>
      </c>
      <c r="L43" s="136">
        <f>INDEX('Def Maint Detail'!AG$382:AG$600,MATCH($A43,'Def Maint Detail'!$A$382:$A$600,0))</f>
        <v>348083.83499999455</v>
      </c>
      <c r="M43" s="136">
        <f>INDEX('Def Maint Detail'!AH$382:AH$600,MATCH($A43,'Def Maint Detail'!$A$382:$A$600,0))</f>
        <v>103131.37249999854</v>
      </c>
      <c r="N43" s="136">
        <f>INDEX('Def Maint Detail'!AI$382:AI$600,MATCH($A43,'Def Maint Detail'!$A$382:$A$600,0))</f>
        <v>209701.91499999643</v>
      </c>
      <c r="O43" s="136">
        <f>INDEX('Def Maint Detail'!AJ$382:AJ$600,MATCH($A43,'Def Maint Detail'!$A$382:$A$600,0))</f>
        <v>214566.8124999961</v>
      </c>
      <c r="P43" s="136">
        <f>INDEX('Def Maint Detail'!AK$382:AK$600,MATCH($A43,'Def Maint Detail'!$A$382:$A$600,0))</f>
        <v>100319.28499999992</v>
      </c>
      <c r="Q43" s="136">
        <f>INDEX('Def Maint Detail'!AL$382:AL$600,MATCH($A43,'Def Maint Detail'!$A$382:$A$600,0))</f>
        <v>11261.100000000093</v>
      </c>
      <c r="R43" s="136">
        <f>INDEX('Def Maint Detail'!AM$382:AM$600,MATCH($A43,'Def Maint Detail'!$A$382:$A$600,0))</f>
        <v>308673.98750000296</v>
      </c>
      <c r="S43" s="136">
        <f>INDEX('Def Maint Detail'!AN$382:AN$600,MATCH($A43,'Def Maint Detail'!$A$382:$A$600,0))</f>
        <v>308876.58666666772</v>
      </c>
      <c r="T43" s="136">
        <f>INDEX('Def Maint Detail'!AO$382:AO$600,MATCH($A43,'Def Maint Detail'!$A$382:$A$600,0))</f>
        <v>309970.36777777504</v>
      </c>
      <c r="U43" s="136">
        <f>INDEX('Def Maint Detail'!AP$382:AP$600,MATCH($A43,'Def Maint Detail'!$A$382:$A$600,0))</f>
        <v>36982.888833333542</v>
      </c>
      <c r="V43" s="136">
        <f>INDEX('Def Maint Detail'!AQ$382:AQ$600,MATCH($A43,'Def Maint Detail'!$A$382:$A$600,0))</f>
        <v>577621.75005555397</v>
      </c>
      <c r="W43" s="136">
        <f>INDEX('Def Maint Detail'!AR$382:AR$600,MATCH($A43,'Def Maint Detail'!$A$382:$A$600,0))</f>
        <v>335978.22222222353</v>
      </c>
      <c r="X43" s="136">
        <f>INDEX('Def Maint Detail'!AS$382:AS$600,MATCH($A43,'Def Maint Detail'!$A$382:$A$600,0))</f>
        <v>340457.08333333192</v>
      </c>
      <c r="Y43" s="136">
        <f>INDEX('Def Maint Detail'!AT$382:AT$600,MATCH($A43,'Def Maint Detail'!$A$382:$A$600,0))</f>
        <v>1948.3550555555439</v>
      </c>
      <c r="Z43" s="136">
        <f>INDEX('Def Maint Detail'!AU$382:AU$600,MATCH($A43,'Def Maint Detail'!$A$382:$A$600,0))</f>
        <v>5405.4696666666214</v>
      </c>
      <c r="AA43" s="136">
        <f>INDEX('Def Maint Detail'!AV$382:AV$600,MATCH($A43,'Def Maint Detail'!$A$382:$A$600,0))</f>
        <v>183348.95438888957</v>
      </c>
      <c r="AB43" s="136">
        <f>INDEX('Def Maint Detail'!AW$382:AW$600,MATCH($A43,'Def Maint Detail'!$A$382:$A$600,0))</f>
        <v>783330.49666667217</v>
      </c>
      <c r="AC43" s="136">
        <f>INDEX('Def Maint Detail'!AX$382:AX$600,MATCH($A43,'Def Maint Detail'!$A$382:$A$600,0))</f>
        <v>207421.86000000115</v>
      </c>
      <c r="AD43" s="136">
        <f>INDEX('Def Maint Detail'!AY$382:AY$600,MATCH($A43,'Def Maint Detail'!$A$382:$A$600,0))</f>
        <v>35908.739333333397</v>
      </c>
      <c r="AE43" s="136">
        <f>INDEX('Def Maint Detail'!AZ$382:AZ$600,MATCH($A43,'Def Maint Detail'!$A$382:$A$600,0))</f>
        <v>74872.738222221989</v>
      </c>
      <c r="AF43" s="136">
        <f>INDEX('Def Maint Detail'!BA$382:BA$600,MATCH($A43,'Def Maint Detail'!$A$382:$A$600,0))</f>
        <v>1179833.7604444416</v>
      </c>
      <c r="AG43" s="136">
        <f>INDEX('Def Maint Detail'!BB$382:BB$600,MATCH($A43,'Def Maint Detail'!$A$382:$A$600,0))</f>
        <v>379047.24694444495</v>
      </c>
      <c r="AH43" s="136">
        <f>INDEX('Def Maint Detail'!BC$382:BC$600,MATCH($A43,'Def Maint Detail'!$A$382:$A$600,0))</f>
        <v>372200.77477777732</v>
      </c>
      <c r="AI43" s="136">
        <f>INDEX('Def Maint Detail'!BD$382:BD$600,MATCH($A43,'Def Maint Detail'!$A$382:$A$600,0))</f>
        <v>166161.63777777756</v>
      </c>
      <c r="AJ43" s="136">
        <f>INDEX('Def Maint Detail'!BE$382:BE$600,MATCH($A43,'Def Maint Detail'!$A$382:$A$600,0))</f>
        <v>6973.5982222222156</v>
      </c>
      <c r="AK43" s="136">
        <f>INDEX('Def Maint Detail'!BF$382:BF$600,MATCH($A43,'Def Maint Detail'!$A$382:$A$600,0))</f>
        <v>37226.733555555591</v>
      </c>
      <c r="AL43" s="136">
        <f>INDEX('Def Maint Detail'!BG$382:BG$600,MATCH($A43,'Def Maint Detail'!$A$382:$A$600,0))</f>
        <v>823840.58761111111</v>
      </c>
      <c r="AM43" s="136">
        <f>INDEX('Def Maint Detail'!BH$382:BH$600,MATCH($A43,'Def Maint Detail'!$A$382:$A$600,0))</f>
        <v>12423.366388888895</v>
      </c>
      <c r="AN43" s="136">
        <f>INDEX('Def Maint Detail'!BI$382:BI$600,MATCH($A43,'Def Maint Detail'!$A$382:$A$600,0))</f>
        <v>4260.4566666666751</v>
      </c>
      <c r="AO43" s="136">
        <f>INDEX('Def Maint Detail'!BJ$382:BJ$600,MATCH($A43,'Def Maint Detail'!$A$382:$A$600,0))</f>
        <v>543333.33333333267</v>
      </c>
      <c r="AP43" s="136">
        <f>INDEX('Def Maint Detail'!BK$382:BK$600,MATCH($A43,'Def Maint Detail'!$A$382:$A$600,0))</f>
        <v>1944444.444444445</v>
      </c>
      <c r="AQ43" s="136">
        <f>INDEX('Def Maint Detail'!BL$382:BL$600,MATCH($A43,'Def Maint Detail'!$A$382:$A$600,0))</f>
        <v>43897.777777777766</v>
      </c>
      <c r="AR43" s="136">
        <f>INDEX('Def Maint Detail'!BM$382:BM$600,MATCH($A43,'Def Maint Detail'!$A$382:$A$600,0))</f>
        <v>86926.666666666672</v>
      </c>
      <c r="AS43" s="138">
        <f t="shared" si="0"/>
        <v>10485729.632444434</v>
      </c>
      <c r="AT43" s="138">
        <f>ROUND(AS43*'Link In'!$J$2,2)</f>
        <v>524286.48</v>
      </c>
      <c r="AU43" s="138">
        <f>ROUND((AS43-AT43)*'Link In'!$J$3,2)</f>
        <v>2091903.06</v>
      </c>
      <c r="AV43" s="138">
        <f>-'Def Maint Amort'!AS43</f>
        <v>-118454.03605555557</v>
      </c>
      <c r="AW43" s="138">
        <f>ROUND(AV43*'Link In'!$J$2,2)</f>
        <v>-5922.7</v>
      </c>
      <c r="AX43" s="138">
        <f>ROUND((AV43-AW43)*'Link In'!$J$3,0)</f>
        <v>-23632</v>
      </c>
      <c r="AY43" s="139">
        <f t="shared" si="1"/>
        <v>46721</v>
      </c>
      <c r="BA43" s="50"/>
      <c r="BB43" s="50"/>
    </row>
    <row r="44" spans="1:54" x14ac:dyDescent="0.25">
      <c r="A44" s="52">
        <f t="shared" si="2"/>
        <v>127</v>
      </c>
      <c r="B44" s="135">
        <v>46752</v>
      </c>
      <c r="C44" s="136">
        <f>INDEX('Def Maint Detail'!X$382:X$600,MATCH($A44,'Def Maint Detail'!$A$382:$A$600,0))</f>
        <v>0</v>
      </c>
      <c r="D44" s="136">
        <f>INDEX('Def Maint Detail'!Y$382:Y$600,MATCH($A44,'Def Maint Detail'!$A$382:$A$600,0))</f>
        <v>0</v>
      </c>
      <c r="E44" s="136">
        <f>INDEX('Def Maint Detail'!Z$382:Z$600,MATCH($A44,'Def Maint Detail'!$A$382:$A$600,0))</f>
        <v>0.12000000314037607</v>
      </c>
      <c r="F44" s="136">
        <f>INDEX('Def Maint Detail'!AA$382:AA$600,MATCH($A44,'Def Maint Detail'!$A$382:$A$600,0))</f>
        <v>7.2759576141834259E-12</v>
      </c>
      <c r="G44" s="136">
        <f>INDEX('Def Maint Detail'!AB$382:AB$600,MATCH($A44,'Def Maint Detail'!$A$382:$A$600,0))</f>
        <v>16261.684444445185</v>
      </c>
      <c r="H44" s="136">
        <f>INDEX('Def Maint Detail'!AC$382:AC$600,MATCH($A44,'Def Maint Detail'!$A$382:$A$600,0))</f>
        <v>35402.818888884911</v>
      </c>
      <c r="I44" s="136">
        <f>INDEX('Def Maint Detail'!AD$382:AD$600,MATCH($A44,'Def Maint Detail'!$A$382:$A$600,0))</f>
        <v>33807.481333332384</v>
      </c>
      <c r="J44" s="136">
        <f>INDEX('Def Maint Detail'!AE$382:AE$600,MATCH($A44,'Def Maint Detail'!$A$382:$A$600,0))</f>
        <v>197849.02377777628</v>
      </c>
      <c r="K44" s="136">
        <f>INDEX('Def Maint Detail'!AF$382:AF$600,MATCH($A44,'Def Maint Detail'!$A$382:$A$600,0))</f>
        <v>87297.757555556673</v>
      </c>
      <c r="L44" s="136">
        <f>INDEX('Def Maint Detail'!AG$382:AG$600,MATCH($A44,'Def Maint Detail'!$A$382:$A$600,0))</f>
        <v>340348.63866666122</v>
      </c>
      <c r="M44" s="136">
        <f>INDEX('Def Maint Detail'!AH$382:AH$600,MATCH($A44,'Def Maint Detail'!$A$382:$A$600,0))</f>
        <v>100839.56422222077</v>
      </c>
      <c r="N44" s="136">
        <f>INDEX('Def Maint Detail'!AI$382:AI$600,MATCH($A44,'Def Maint Detail'!$A$382:$A$600,0))</f>
        <v>205041.87244444087</v>
      </c>
      <c r="O44" s="136">
        <f>INDEX('Def Maint Detail'!AJ$382:AJ$600,MATCH($A44,'Def Maint Detail'!$A$382:$A$600,0))</f>
        <v>209798.66111110721</v>
      </c>
      <c r="P44" s="136">
        <f>INDEX('Def Maint Detail'!AK$382:AK$600,MATCH($A44,'Def Maint Detail'!$A$382:$A$600,0))</f>
        <v>98089.967555555471</v>
      </c>
      <c r="Q44" s="136">
        <f>INDEX('Def Maint Detail'!AL$382:AL$600,MATCH($A44,'Def Maint Detail'!$A$382:$A$600,0))</f>
        <v>11010.853333333427</v>
      </c>
      <c r="R44" s="136">
        <f>INDEX('Def Maint Detail'!AM$382:AM$600,MATCH($A44,'Def Maint Detail'!$A$382:$A$600,0))</f>
        <v>302849.95000000298</v>
      </c>
      <c r="S44" s="136">
        <f>INDEX('Def Maint Detail'!AN$382:AN$600,MATCH($A44,'Def Maint Detail'!$A$382:$A$600,0))</f>
        <v>304464.06400000106</v>
      </c>
      <c r="T44" s="136">
        <f>INDEX('Def Maint Detail'!AO$382:AO$600,MATCH($A44,'Def Maint Detail'!$A$382:$A$600,0))</f>
        <v>305542.21966666391</v>
      </c>
      <c r="U44" s="136">
        <f>INDEX('Def Maint Detail'!AP$382:AP$600,MATCH($A44,'Def Maint Detail'!$A$382:$A$600,0))</f>
        <v>36514.751000000208</v>
      </c>
      <c r="V44" s="136">
        <f>INDEX('Def Maint Detail'!AQ$382:AQ$600,MATCH($A44,'Def Maint Detail'!$A$382:$A$600,0))</f>
        <v>570310.08233333169</v>
      </c>
      <c r="W44" s="136">
        <f>INDEX('Def Maint Detail'!AR$382:AR$600,MATCH($A44,'Def Maint Detail'!$A$382:$A$600,0))</f>
        <v>331725.33333333465</v>
      </c>
      <c r="X44" s="136">
        <f>INDEX('Def Maint Detail'!AS$382:AS$600,MATCH($A44,'Def Maint Detail'!$A$382:$A$600,0))</f>
        <v>336147.4999999986</v>
      </c>
      <c r="Y44" s="136">
        <f>INDEX('Def Maint Detail'!AT$382:AT$600,MATCH($A44,'Def Maint Detail'!$A$382:$A$600,0))</f>
        <v>1923.6923333333216</v>
      </c>
      <c r="Z44" s="136">
        <f>INDEX('Def Maint Detail'!AU$382:AU$600,MATCH($A44,'Def Maint Detail'!$A$382:$A$600,0))</f>
        <v>5337.0459999999548</v>
      </c>
      <c r="AA44" s="136">
        <f>INDEX('Def Maint Detail'!AV$382:AV$600,MATCH($A44,'Def Maint Detail'!$A$382:$A$600,0))</f>
        <v>181288.85377777845</v>
      </c>
      <c r="AB44" s="136">
        <f>INDEX('Def Maint Detail'!AW$382:AW$600,MATCH($A44,'Def Maint Detail'!$A$382:$A$600,0))</f>
        <v>775337.32833333884</v>
      </c>
      <c r="AC44" s="136">
        <f>INDEX('Def Maint Detail'!AX$382:AX$600,MATCH($A44,'Def Maint Detail'!$A$382:$A$600,0))</f>
        <v>205238.47200000114</v>
      </c>
      <c r="AD44" s="136">
        <f>INDEX('Def Maint Detail'!AY$382:AY$600,MATCH($A44,'Def Maint Detail'!$A$382:$A$600,0))</f>
        <v>35640.763666666731</v>
      </c>
      <c r="AE44" s="136">
        <f>INDEX('Def Maint Detail'!AZ$382:AZ$600,MATCH($A44,'Def Maint Detail'!$A$382:$A$600,0))</f>
        <v>74313.986444444206</v>
      </c>
      <c r="AF44" s="136">
        <f>INDEX('Def Maint Detail'!BA$382:BA$600,MATCH($A44,'Def Maint Detail'!$A$382:$A$600,0))</f>
        <v>1171029.030888886</v>
      </c>
      <c r="AG44" s="136">
        <f>INDEX('Def Maint Detail'!BB$382:BB$600,MATCH($A44,'Def Maint Detail'!$A$382:$A$600,0))</f>
        <v>376320.28833333385</v>
      </c>
      <c r="AH44" s="136">
        <f>INDEX('Def Maint Detail'!BC$382:BC$600,MATCH($A44,'Def Maint Detail'!$A$382:$A$600,0))</f>
        <v>369423.15705555509</v>
      </c>
      <c r="AI44" s="136">
        <f>INDEX('Def Maint Detail'!BD$382:BD$600,MATCH($A44,'Def Maint Detail'!$A$382:$A$600,0))</f>
        <v>164921.62555555534</v>
      </c>
      <c r="AJ44" s="136">
        <f>INDEX('Def Maint Detail'!BE$382:BE$600,MATCH($A44,'Def Maint Detail'!$A$382:$A$600,0))</f>
        <v>6921.5564444444381</v>
      </c>
      <c r="AK44" s="136">
        <f>INDEX('Def Maint Detail'!BF$382:BF$600,MATCH($A44,'Def Maint Detail'!$A$382:$A$600,0))</f>
        <v>36948.922111111147</v>
      </c>
      <c r="AL44" s="136">
        <f>INDEX('Def Maint Detail'!BG$382:BG$600,MATCH($A44,'Def Maint Detail'!$A$382:$A$600,0))</f>
        <v>818593.19533333334</v>
      </c>
      <c r="AM44" s="136">
        <f>INDEX('Def Maint Detail'!BH$382:BH$600,MATCH($A44,'Def Maint Detail'!$A$382:$A$600,0))</f>
        <v>12344.236666666673</v>
      </c>
      <c r="AN44" s="136">
        <f>INDEX('Def Maint Detail'!BI$382:BI$600,MATCH($A44,'Def Maint Detail'!$A$382:$A$600,0))</f>
        <v>4233.3200000000088</v>
      </c>
      <c r="AO44" s="136">
        <f>INDEX('Def Maint Detail'!BJ$382:BJ$600,MATCH($A44,'Def Maint Detail'!$A$382:$A$600,0))</f>
        <v>539999.9999999993</v>
      </c>
      <c r="AP44" s="136">
        <f>INDEX('Def Maint Detail'!BK$382:BK$600,MATCH($A44,'Def Maint Detail'!$A$382:$A$600,0))</f>
        <v>1933333.333333334</v>
      </c>
      <c r="AQ44" s="136">
        <f>INDEX('Def Maint Detail'!BL$382:BL$600,MATCH($A44,'Def Maint Detail'!$A$382:$A$600,0))</f>
        <v>43633.333333333321</v>
      </c>
      <c r="AR44" s="136">
        <f>INDEX('Def Maint Detail'!BM$382:BM$600,MATCH($A44,'Def Maint Detail'!$A$382:$A$600,0))</f>
        <v>86435.555555555562</v>
      </c>
      <c r="AS44" s="138">
        <f t="shared" si="0"/>
        <v>10366520.040833322</v>
      </c>
      <c r="AT44" s="138">
        <f>ROUND(AS44*'Link In'!$J$2,2)</f>
        <v>518326</v>
      </c>
      <c r="AU44" s="138">
        <f>ROUND((AS44-AT44)*'Link In'!$J$3,2)</f>
        <v>2068120.75</v>
      </c>
      <c r="AV44" s="138">
        <f>-'Def Maint Amort'!AS44</f>
        <v>-118454.03605555557</v>
      </c>
      <c r="AW44" s="138">
        <f>ROUND(AV44*'Link In'!$J$2,2)</f>
        <v>-5922.7</v>
      </c>
      <c r="AX44" s="138">
        <f>ROUND((AV44-AW44)*'Link In'!$J$3,0)</f>
        <v>-23632</v>
      </c>
      <c r="AY44" s="139">
        <f t="shared" si="1"/>
        <v>46752</v>
      </c>
      <c r="BA44" s="50"/>
      <c r="BB44" s="50"/>
    </row>
    <row r="45" spans="1:54" x14ac:dyDescent="0.25">
      <c r="B45" s="52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52"/>
    </row>
    <row r="46" spans="1:54" ht="15.75" thickBot="1" x14ac:dyDescent="0.3">
      <c r="B46" s="45" t="s">
        <v>18</v>
      </c>
      <c r="C46" s="140">
        <f>ROUND(C28,0)</f>
        <v>0</v>
      </c>
      <c r="D46" s="140">
        <f t="shared" ref="D46:AU46" si="3">ROUND(D28,0)</f>
        <v>0</v>
      </c>
      <c r="E46" s="140">
        <f t="shared" si="3"/>
        <v>29017</v>
      </c>
      <c r="F46" s="140">
        <f t="shared" si="3"/>
        <v>7205</v>
      </c>
      <c r="G46" s="140">
        <f t="shared" si="3"/>
        <v>53431</v>
      </c>
      <c r="H46" s="140">
        <f t="shared" si="3"/>
        <v>116324</v>
      </c>
      <c r="I46" s="140">
        <f t="shared" si="3"/>
        <v>78884</v>
      </c>
      <c r="J46" s="140">
        <f t="shared" si="3"/>
        <v>269794</v>
      </c>
      <c r="K46" s="140">
        <f t="shared" si="3"/>
        <v>119042</v>
      </c>
      <c r="L46" s="140">
        <f t="shared" si="3"/>
        <v>464112</v>
      </c>
      <c r="M46" s="140">
        <f t="shared" si="3"/>
        <v>137508</v>
      </c>
      <c r="N46" s="140">
        <f t="shared" si="3"/>
        <v>279603</v>
      </c>
      <c r="O46" s="140">
        <f t="shared" si="3"/>
        <v>286089</v>
      </c>
      <c r="P46" s="140">
        <f t="shared" si="3"/>
        <v>133759</v>
      </c>
      <c r="Q46" s="140">
        <f t="shared" si="3"/>
        <v>15015</v>
      </c>
      <c r="R46" s="140">
        <f t="shared" si="3"/>
        <v>396035</v>
      </c>
      <c r="S46" s="140">
        <f t="shared" si="3"/>
        <v>375064</v>
      </c>
      <c r="T46" s="140">
        <f t="shared" si="3"/>
        <v>376393</v>
      </c>
      <c r="U46" s="140">
        <f t="shared" si="3"/>
        <v>44005</v>
      </c>
      <c r="V46" s="140">
        <f t="shared" si="3"/>
        <v>687297</v>
      </c>
      <c r="W46" s="140">
        <f t="shared" si="3"/>
        <v>399772</v>
      </c>
      <c r="X46" s="140">
        <f t="shared" si="3"/>
        <v>405101</v>
      </c>
      <c r="Y46" s="140">
        <f t="shared" si="3"/>
        <v>2318</v>
      </c>
      <c r="Z46" s="140">
        <f t="shared" si="3"/>
        <v>6432</v>
      </c>
      <c r="AA46" s="140">
        <f t="shared" si="3"/>
        <v>214250</v>
      </c>
      <c r="AB46" s="140">
        <f t="shared" si="3"/>
        <v>903228</v>
      </c>
      <c r="AC46" s="140">
        <f t="shared" si="3"/>
        <v>240173</v>
      </c>
      <c r="AD46" s="140">
        <f t="shared" si="3"/>
        <v>39928</v>
      </c>
      <c r="AE46" s="140">
        <f t="shared" si="3"/>
        <v>83254</v>
      </c>
      <c r="AF46" s="140">
        <f t="shared" si="3"/>
        <v>1311905</v>
      </c>
      <c r="AG46" s="140">
        <f t="shared" si="3"/>
        <v>419952</v>
      </c>
      <c r="AH46" s="140">
        <f t="shared" si="3"/>
        <v>413865</v>
      </c>
      <c r="AI46" s="140">
        <f t="shared" si="3"/>
        <v>184762</v>
      </c>
      <c r="AJ46" s="140">
        <f t="shared" si="3"/>
        <v>7754</v>
      </c>
      <c r="AK46" s="140">
        <f t="shared" si="3"/>
        <v>41394</v>
      </c>
      <c r="AL46" s="140">
        <f t="shared" si="3"/>
        <v>902551</v>
      </c>
      <c r="AM46" s="140">
        <f t="shared" ref="AM46:AN46" si="4">ROUND(AM28,0)</f>
        <v>13610</v>
      </c>
      <c r="AN46" s="140">
        <f t="shared" si="4"/>
        <v>4668</v>
      </c>
      <c r="AO46" s="140">
        <f t="shared" si="3"/>
        <v>593333</v>
      </c>
      <c r="AP46" s="140">
        <f t="shared" si="3"/>
        <v>0</v>
      </c>
      <c r="AQ46" s="140">
        <f t="shared" ref="AQ46" si="5">ROUND(AQ28,0)</f>
        <v>0</v>
      </c>
      <c r="AR46" s="140">
        <f t="shared" si="3"/>
        <v>0</v>
      </c>
      <c r="AS46" s="140">
        <f>ROUND(AS28,0)</f>
        <v>10056826</v>
      </c>
      <c r="AT46" s="140">
        <f t="shared" si="3"/>
        <v>502841</v>
      </c>
      <c r="AU46" s="140">
        <f t="shared" si="3"/>
        <v>2006337</v>
      </c>
      <c r="AV46" s="140">
        <f t="shared" ref="AV46:AX46" si="6">ROUND(AV28,0)</f>
        <v>-115091</v>
      </c>
      <c r="AW46" s="140">
        <f t="shared" si="6"/>
        <v>-5755</v>
      </c>
      <c r="AX46" s="140">
        <f t="shared" si="6"/>
        <v>-22961</v>
      </c>
    </row>
    <row r="47" spans="1:54" ht="15.75" thickTop="1" x14ac:dyDescent="0.25">
      <c r="B47" s="45" t="s">
        <v>19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</row>
    <row r="48" spans="1:54" x14ac:dyDescent="0.25"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</row>
    <row r="49" spans="2:51" ht="15.75" thickBot="1" x14ac:dyDescent="0.3">
      <c r="B49" s="45" t="s">
        <v>18</v>
      </c>
      <c r="C49" s="141">
        <f>ROUND(C44,0)</f>
        <v>0</v>
      </c>
      <c r="D49" s="141">
        <f t="shared" ref="D49:AU49" si="7">ROUND(D44,0)</f>
        <v>0</v>
      </c>
      <c r="E49" s="141">
        <f t="shared" si="7"/>
        <v>0</v>
      </c>
      <c r="F49" s="141">
        <f t="shared" si="7"/>
        <v>0</v>
      </c>
      <c r="G49" s="141">
        <f t="shared" si="7"/>
        <v>16262</v>
      </c>
      <c r="H49" s="141">
        <f t="shared" si="7"/>
        <v>35403</v>
      </c>
      <c r="I49" s="141">
        <f t="shared" si="7"/>
        <v>33807</v>
      </c>
      <c r="J49" s="141">
        <f t="shared" si="7"/>
        <v>197849</v>
      </c>
      <c r="K49" s="141">
        <f t="shared" si="7"/>
        <v>87298</v>
      </c>
      <c r="L49" s="141">
        <f t="shared" si="7"/>
        <v>340349</v>
      </c>
      <c r="M49" s="141">
        <f t="shared" si="7"/>
        <v>100840</v>
      </c>
      <c r="N49" s="141">
        <f t="shared" si="7"/>
        <v>205042</v>
      </c>
      <c r="O49" s="141">
        <f t="shared" si="7"/>
        <v>209799</v>
      </c>
      <c r="P49" s="141">
        <f t="shared" si="7"/>
        <v>98090</v>
      </c>
      <c r="Q49" s="141">
        <f t="shared" si="7"/>
        <v>11011</v>
      </c>
      <c r="R49" s="141">
        <f t="shared" si="7"/>
        <v>302850</v>
      </c>
      <c r="S49" s="141">
        <f t="shared" si="7"/>
        <v>304464</v>
      </c>
      <c r="T49" s="141">
        <f t="shared" si="7"/>
        <v>305542</v>
      </c>
      <c r="U49" s="141">
        <f t="shared" si="7"/>
        <v>36515</v>
      </c>
      <c r="V49" s="141">
        <f t="shared" si="7"/>
        <v>570310</v>
      </c>
      <c r="W49" s="141">
        <f t="shared" si="7"/>
        <v>331725</v>
      </c>
      <c r="X49" s="141">
        <f t="shared" si="7"/>
        <v>336147</v>
      </c>
      <c r="Y49" s="141">
        <f t="shared" si="7"/>
        <v>1924</v>
      </c>
      <c r="Z49" s="141">
        <f t="shared" si="7"/>
        <v>5337</v>
      </c>
      <c r="AA49" s="141">
        <f t="shared" si="7"/>
        <v>181289</v>
      </c>
      <c r="AB49" s="141">
        <f t="shared" si="7"/>
        <v>775337</v>
      </c>
      <c r="AC49" s="141">
        <f t="shared" si="7"/>
        <v>205238</v>
      </c>
      <c r="AD49" s="141">
        <f t="shared" si="7"/>
        <v>35641</v>
      </c>
      <c r="AE49" s="141">
        <f t="shared" si="7"/>
        <v>74314</v>
      </c>
      <c r="AF49" s="141">
        <f t="shared" si="7"/>
        <v>1171029</v>
      </c>
      <c r="AG49" s="141">
        <f t="shared" si="7"/>
        <v>376320</v>
      </c>
      <c r="AH49" s="141">
        <f t="shared" si="7"/>
        <v>369423</v>
      </c>
      <c r="AI49" s="141">
        <f t="shared" si="7"/>
        <v>164922</v>
      </c>
      <c r="AJ49" s="141">
        <f t="shared" si="7"/>
        <v>6922</v>
      </c>
      <c r="AK49" s="141">
        <f t="shared" si="7"/>
        <v>36949</v>
      </c>
      <c r="AL49" s="141">
        <f t="shared" si="7"/>
        <v>818593</v>
      </c>
      <c r="AM49" s="141">
        <f t="shared" ref="AM49:AN49" si="8">ROUND(AM44,0)</f>
        <v>12344</v>
      </c>
      <c r="AN49" s="141">
        <f t="shared" si="8"/>
        <v>4233</v>
      </c>
      <c r="AO49" s="141">
        <f t="shared" si="7"/>
        <v>540000</v>
      </c>
      <c r="AP49" s="141">
        <f t="shared" si="7"/>
        <v>1933333</v>
      </c>
      <c r="AQ49" s="141">
        <f t="shared" ref="AQ49" si="9">ROUND(AQ44,0)</f>
        <v>43633</v>
      </c>
      <c r="AR49" s="141">
        <f t="shared" si="7"/>
        <v>86436</v>
      </c>
      <c r="AS49" s="141">
        <f>ROUND(AS44,0)</f>
        <v>10366520</v>
      </c>
      <c r="AT49" s="141">
        <f t="shared" si="7"/>
        <v>518326</v>
      </c>
      <c r="AU49" s="141">
        <f t="shared" si="7"/>
        <v>2068121</v>
      </c>
      <c r="AV49" s="141">
        <f t="shared" ref="AV49:AX49" si="10">ROUND(AV44,0)</f>
        <v>-118454</v>
      </c>
      <c r="AW49" s="141">
        <f t="shared" si="10"/>
        <v>-5923</v>
      </c>
      <c r="AX49" s="141">
        <f t="shared" si="10"/>
        <v>-23632</v>
      </c>
    </row>
    <row r="50" spans="2:51" ht="15.75" thickTop="1" x14ac:dyDescent="0.25">
      <c r="B50" s="45" t="s">
        <v>20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49"/>
      <c r="AW50" s="49"/>
      <c r="AX50" s="49"/>
    </row>
    <row r="51" spans="2:51" x14ac:dyDescent="0.25"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49"/>
      <c r="AW51" s="49"/>
      <c r="AX51" s="49"/>
    </row>
    <row r="52" spans="2:51" ht="15.75" thickBot="1" x14ac:dyDescent="0.3">
      <c r="B52" s="45" t="s">
        <v>21</v>
      </c>
      <c r="C52" s="141">
        <f>ROUND(AVERAGE(C32:C44),0)</f>
        <v>0</v>
      </c>
      <c r="D52" s="141">
        <f t="shared" ref="D52:AU52" si="11">ROUND(AVERAGE(D32:D44),0)</f>
        <v>0</v>
      </c>
      <c r="E52" s="141">
        <f t="shared" si="11"/>
        <v>1913</v>
      </c>
      <c r="F52" s="141">
        <f t="shared" si="11"/>
        <v>0</v>
      </c>
      <c r="G52" s="141">
        <f t="shared" si="11"/>
        <v>30200</v>
      </c>
      <c r="H52" s="141">
        <f t="shared" si="11"/>
        <v>65748</v>
      </c>
      <c r="I52" s="141">
        <f t="shared" si="11"/>
        <v>50711</v>
      </c>
      <c r="J52" s="141">
        <f t="shared" si="11"/>
        <v>224828</v>
      </c>
      <c r="K52" s="141">
        <f t="shared" si="11"/>
        <v>99202</v>
      </c>
      <c r="L52" s="141">
        <f t="shared" si="11"/>
        <v>386760</v>
      </c>
      <c r="M52" s="141">
        <f t="shared" si="11"/>
        <v>114590</v>
      </c>
      <c r="N52" s="141">
        <f t="shared" si="11"/>
        <v>233002</v>
      </c>
      <c r="O52" s="141">
        <f t="shared" si="11"/>
        <v>238408</v>
      </c>
      <c r="P52" s="141">
        <f t="shared" si="11"/>
        <v>111466</v>
      </c>
      <c r="Q52" s="141">
        <f t="shared" si="11"/>
        <v>12512</v>
      </c>
      <c r="R52" s="141">
        <f t="shared" si="11"/>
        <v>337794</v>
      </c>
      <c r="S52" s="141">
        <f t="shared" si="11"/>
        <v>330939</v>
      </c>
      <c r="T52" s="141">
        <f t="shared" si="11"/>
        <v>332111</v>
      </c>
      <c r="U52" s="141">
        <f t="shared" si="11"/>
        <v>39324</v>
      </c>
      <c r="V52" s="141">
        <f t="shared" si="11"/>
        <v>614180</v>
      </c>
      <c r="W52" s="141">
        <f t="shared" si="11"/>
        <v>357243</v>
      </c>
      <c r="X52" s="141">
        <f t="shared" si="11"/>
        <v>362005</v>
      </c>
      <c r="Y52" s="141">
        <f t="shared" si="11"/>
        <v>2072</v>
      </c>
      <c r="Z52" s="141">
        <f t="shared" si="11"/>
        <v>5748</v>
      </c>
      <c r="AA52" s="141">
        <f t="shared" si="11"/>
        <v>193649</v>
      </c>
      <c r="AB52" s="141">
        <f t="shared" si="11"/>
        <v>823296</v>
      </c>
      <c r="AC52" s="141">
        <f t="shared" si="11"/>
        <v>218339</v>
      </c>
      <c r="AD52" s="141">
        <f t="shared" si="11"/>
        <v>37249</v>
      </c>
      <c r="AE52" s="141">
        <f t="shared" si="11"/>
        <v>77666</v>
      </c>
      <c r="AF52" s="141">
        <f t="shared" si="11"/>
        <v>1223857</v>
      </c>
      <c r="AG52" s="141">
        <f t="shared" si="11"/>
        <v>392682</v>
      </c>
      <c r="AH52" s="141">
        <f t="shared" si="11"/>
        <v>386089</v>
      </c>
      <c r="AI52" s="141">
        <f t="shared" si="11"/>
        <v>172362</v>
      </c>
      <c r="AJ52" s="141">
        <f t="shared" si="11"/>
        <v>7234</v>
      </c>
      <c r="AK52" s="141">
        <f t="shared" si="11"/>
        <v>38616</v>
      </c>
      <c r="AL52" s="141">
        <f t="shared" si="11"/>
        <v>850078</v>
      </c>
      <c r="AM52" s="141">
        <f t="shared" ref="AM52:AN52" si="12">ROUND(AVERAGE(AM32:AM44),0)</f>
        <v>12819</v>
      </c>
      <c r="AN52" s="141">
        <f t="shared" si="12"/>
        <v>4396</v>
      </c>
      <c r="AO52" s="141">
        <f t="shared" si="11"/>
        <v>560000</v>
      </c>
      <c r="AP52" s="141">
        <f t="shared" si="11"/>
        <v>1058974</v>
      </c>
      <c r="AQ52" s="141">
        <f t="shared" ref="AQ52" si="13">ROUND(AVERAGE(AQ32:AQ44),0)</f>
        <v>45220</v>
      </c>
      <c r="AR52" s="141">
        <f t="shared" si="11"/>
        <v>33622</v>
      </c>
      <c r="AS52" s="141">
        <f>ROUND(AVERAGE(AS32:AS44),0)</f>
        <v>10086905</v>
      </c>
      <c r="AT52" s="141">
        <f t="shared" si="11"/>
        <v>504345</v>
      </c>
      <c r="AU52" s="141">
        <f t="shared" si="11"/>
        <v>2012338</v>
      </c>
      <c r="AX52" s="49"/>
    </row>
    <row r="53" spans="2:51" ht="15.75" thickTop="1" x14ac:dyDescent="0.25">
      <c r="B53" s="45" t="s">
        <v>22</v>
      </c>
      <c r="AY53" s="51"/>
    </row>
    <row r="56" spans="2:51" x14ac:dyDescent="0.25">
      <c r="AS56" s="51"/>
    </row>
    <row r="88" spans="2:2" x14ac:dyDescent="0.25">
      <c r="B88" s="142"/>
    </row>
    <row r="89" spans="2:2" ht="15.75" thickBot="1" x14ac:dyDescent="0.3">
      <c r="B89" s="143"/>
    </row>
  </sheetData>
  <customSheetViews>
    <customSheetView guid="{E1512DEB-FD6E-11D3-8701-444553540000}" scale="75" showPageBreaks="1" printArea="1" hiddenColumns="1" showRuler="0">
      <colBreaks count="4" manualBreakCount="4">
        <brk id="12" max="46" man="1"/>
        <brk id="22" max="46" man="1"/>
        <brk id="32" max="46" man="1"/>
        <brk id="43" max="46" man="1"/>
      </colBreaks>
      <pageMargins left="0.5" right="0.5" top="0.75" bottom="0.75" header="0.25" footer="0.25"/>
      <printOptions horizontalCentered="1"/>
      <pageSetup scale="82" orientation="landscape" r:id="rId1"/>
      <headerFooter alignWithMargins="0">
        <oddFooter>&amp;L&amp;"Arial,Bold"&amp;8&amp;D        &amp;T&amp;C&amp;"Arial,Bold"&amp;8&amp;F        &amp;A&amp;R&amp;"Arial,Bold"&amp;8Page &amp;P of &amp;N</oddFooter>
      </headerFooter>
    </customSheetView>
    <customSheetView guid="{E1512DEC-FD6E-11D3-8701-444553540000}" scale="75" showPageBreaks="1" printArea="1" hiddenColumns="1" showRuler="0">
      <colBreaks count="4" manualBreakCount="4">
        <brk id="12" max="46" man="1"/>
        <brk id="22" max="46" man="1"/>
        <brk id="32" max="46" man="1"/>
        <brk id="43" max="46" man="1"/>
      </colBreaks>
      <pageMargins left="0.5" right="0.5" top="0.75" bottom="0.75" header="0.25" footer="0.25"/>
      <printOptions horizontalCentered="1"/>
      <pageSetup scale="82" orientation="landscape" r:id="rId2"/>
      <headerFooter alignWithMargins="0">
        <oddFooter>&amp;L&amp;"Arial,Bold"&amp;8&amp;D        &amp;T&amp;C&amp;"Arial,Bold"&amp;8&amp;F        &amp;A&amp;R&amp;"Arial,Bold"&amp;8Page &amp;P of &amp;N</oddFooter>
      </headerFooter>
    </customSheetView>
    <customSheetView guid="{E1512DED-FD6E-11D3-8701-444553540000}" scale="75" showPageBreaks="1" printArea="1" hiddenColumns="1" showRuler="0">
      <colBreaks count="4" manualBreakCount="4">
        <brk id="12" max="46" man="1"/>
        <brk id="22" max="46" man="1"/>
        <brk id="32" max="46" man="1"/>
        <brk id="43" max="46" man="1"/>
      </colBreaks>
      <pageMargins left="0.5" right="0.5" top="0.75" bottom="0.75" header="0.25" footer="0.25"/>
      <printOptions horizontalCentered="1"/>
      <pageSetup scale="82" orientation="landscape" r:id="rId3"/>
      <headerFooter alignWithMargins="0">
        <oddFooter>&amp;L&amp;"Arial,Bold"&amp;8&amp;D        &amp;T&amp;C&amp;"Arial,Bold"&amp;8&amp;F        &amp;A&amp;R&amp;"Arial,Bold"&amp;8Page &amp;P of &amp;N</oddFooter>
      </headerFooter>
    </customSheetView>
  </customSheetViews>
  <mergeCells count="1">
    <mergeCell ref="A1:A14"/>
  </mergeCells>
  <phoneticPr fontId="4" type="noConversion"/>
  <printOptions horizontalCentered="1"/>
  <pageMargins left="0.25" right="0.25" top="0.75" bottom="0.5" header="0.25" footer="0.25"/>
  <pageSetup scale="68" fitToWidth="4" orientation="landscape" r:id="rId4"/>
  <headerFooter alignWithMargins="0"/>
  <rowBreaks count="1" manualBreakCount="1">
    <brk id="4" max="16383" man="1"/>
  </rowBreaks>
  <colBreaks count="5" manualBreakCount="5">
    <brk id="10" min="15" max="75" man="1"/>
    <brk id="18" min="15" max="75" man="1"/>
    <brk id="26" min="15" max="75" man="1"/>
    <brk id="34" min="15" max="75" man="1"/>
    <brk id="44" min="15" max="75" man="1"/>
  </colBreaks>
  <customProperties>
    <customPr name="_pios_id" r:id="rId5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87"/>
  <sheetViews>
    <sheetView zoomScale="80" zoomScaleNormal="80" zoomScaleSheetLayoutView="90" workbookViewId="0">
      <pane xSplit="2" ySplit="15" topLeftCell="C16" activePane="bottomRight" state="frozen"/>
      <selection activeCell="G66" sqref="G66"/>
      <selection pane="topRight" activeCell="G66" sqref="G66"/>
      <selection pane="bottomLeft" activeCell="G66" sqref="G66"/>
      <selection pane="bottomRight" activeCell="G66" sqref="G66"/>
    </sheetView>
  </sheetViews>
  <sheetFormatPr defaultColWidth="12.5703125" defaultRowHeight="15" outlineLevelRow="1" x14ac:dyDescent="0.25"/>
  <cols>
    <col min="1" max="1" width="19.42578125" style="45" customWidth="1"/>
    <col min="2" max="2" width="33.42578125" style="45" customWidth="1"/>
    <col min="3" max="44" width="14.5703125" style="45" customWidth="1"/>
    <col min="45" max="45" width="15.42578125" style="45" bestFit="1" customWidth="1"/>
    <col min="46" max="46" width="15.42578125" style="45" customWidth="1"/>
    <col min="47" max="16384" width="12.5703125" style="45"/>
  </cols>
  <sheetData>
    <row r="1" spans="1:46" x14ac:dyDescent="0.25">
      <c r="A1" s="116"/>
      <c r="B1" s="62" t="str">
        <f>'Link In'!$B$3</f>
        <v>KENTUCKY AMERICAN WATER COMPANY</v>
      </c>
      <c r="J1" s="104"/>
      <c r="R1" s="104"/>
      <c r="Z1" s="104"/>
      <c r="AH1" s="104"/>
      <c r="AQ1" s="104"/>
      <c r="AR1" s="104"/>
      <c r="AT1" s="104" t="str">
        <f>'Link In'!$B$10</f>
        <v>W/P - 1-10</v>
      </c>
    </row>
    <row r="2" spans="1:46" x14ac:dyDescent="0.25">
      <c r="A2" s="116"/>
      <c r="B2" s="44" t="s">
        <v>119</v>
      </c>
      <c r="C2" s="105"/>
      <c r="I2" s="105"/>
      <c r="J2" s="104"/>
      <c r="R2" s="104"/>
      <c r="S2" s="105"/>
      <c r="T2" s="105"/>
      <c r="U2" s="105"/>
      <c r="V2" s="105"/>
      <c r="W2" s="105"/>
      <c r="X2" s="105"/>
      <c r="Y2" s="105"/>
      <c r="Z2" s="104"/>
      <c r="AA2" s="105"/>
      <c r="AB2" s="105"/>
      <c r="AC2" s="105"/>
      <c r="AD2" s="105"/>
      <c r="AE2" s="105"/>
      <c r="AF2" s="105"/>
      <c r="AG2" s="105"/>
      <c r="AH2" s="104"/>
      <c r="AJ2" s="105"/>
      <c r="AK2" s="105"/>
      <c r="AL2" s="105"/>
      <c r="AM2" s="105"/>
      <c r="AN2" s="105"/>
      <c r="AO2" s="105"/>
      <c r="AP2" s="105"/>
      <c r="AT2" s="106" t="str">
        <f ca="1">RIGHT(CELL("filename",$A$1),LEN(CELL("filename",$A$1))-SEARCH("\Rate Base",CELL("filename",$A$1),1))</f>
        <v>Rate Base\[KAWC 2026 Rate Case - Deferred Maintenance.xlsx]Def Maint Amort</v>
      </c>
    </row>
    <row r="3" spans="1:46" x14ac:dyDescent="0.25">
      <c r="A3" s="116"/>
      <c r="B3" s="62" t="str">
        <f>+Exhibit!A4</f>
        <v>Case No. 2026-00094</v>
      </c>
      <c r="C3" s="117"/>
      <c r="D3" s="117"/>
      <c r="E3" s="117"/>
      <c r="F3" s="117"/>
    </row>
    <row r="4" spans="1:46" x14ac:dyDescent="0.25">
      <c r="A4" s="116"/>
    </row>
    <row r="5" spans="1:46" ht="60" x14ac:dyDescent="0.25">
      <c r="A5" s="116"/>
      <c r="B5" s="118" t="s">
        <v>124</v>
      </c>
      <c r="C5" s="119" t="str">
        <f>'Def Maint Bal'!C5</f>
        <v>Paint Hydrotreator # 9</v>
      </c>
      <c r="D5" s="119" t="str">
        <f>'Def Maint Bal'!D5</f>
        <v>Paint Cox Street Tank (elevated)</v>
      </c>
      <c r="E5" s="119" t="str">
        <f>'Def Maint Bal'!E5</f>
        <v>Paint Hydrotreator # 5</v>
      </c>
      <c r="F5" s="119" t="str">
        <f>'Def Maint Bal'!F5</f>
        <v>Paint Hydrotreator # 6</v>
      </c>
      <c r="G5" s="119" t="str">
        <f>'Def Maint Bal'!G5</f>
        <v xml:space="preserve">Hall Tank Rehab </v>
      </c>
      <c r="H5" s="119" t="str">
        <f>'Def Maint Bal'!H5</f>
        <v>KRS Hydrotreator #2  Rehab</v>
      </c>
      <c r="I5" s="119" t="str">
        <f>'Def Maint Bal'!I5</f>
        <v>Tates Creek  Tank Rehab</v>
      </c>
      <c r="J5" s="119" t="str">
        <f>'Def Maint Bal'!J5</f>
        <v>Rehab Hydrotreator #4</v>
      </c>
      <c r="K5" s="119" t="str">
        <f>'Def Maint Bal'!K5</f>
        <v>Paint York St.  Tank</v>
      </c>
      <c r="L5" s="119" t="str">
        <f>'Def Maint Bal'!L5</f>
        <v xml:space="preserve">Mercer Road painting </v>
      </c>
      <c r="M5" s="119" t="str">
        <f>'Def Maint Bal'!M5</f>
        <v xml:space="preserve">Fairgrounds painting </v>
      </c>
      <c r="N5" s="119" t="str">
        <f>'Def Maint Bal'!N5</f>
        <v>Paint Hydrotreator #1</v>
      </c>
      <c r="O5" s="119" t="str">
        <f>'Def Maint Bal'!O5</f>
        <v>Paint Hydrotreator #3</v>
      </c>
      <c r="P5" s="119" t="str">
        <f>'Def Maint Bal'!P5</f>
        <v>Paint Hume Road Tank Interior</v>
      </c>
      <c r="Q5" s="119" t="str">
        <f>'Def Maint Bal'!Q5</f>
        <v>Owenton Tank  Painting AS</v>
      </c>
      <c r="R5" s="119" t="str">
        <f>'Def Maint Bal'!R5</f>
        <v>Paint Parkers Mill  Tank</v>
      </c>
      <c r="S5" s="119" t="str">
        <f>'Def Maint Bal'!S5</f>
        <v>KRS1 Hydrotreater #7</v>
      </c>
      <c r="T5" s="119" t="str">
        <f>'Def Maint Bal'!T5</f>
        <v>KRS1 Hydrotreater #8</v>
      </c>
      <c r="U5" s="119" t="str">
        <f>'Def Maint Bal'!U5</f>
        <v>York St  Ground Storage Tank</v>
      </c>
      <c r="V5" s="119" t="str">
        <f>'Def Maint Bal'!V5</f>
        <v>Muddy Ford Tank</v>
      </c>
      <c r="W5" s="119" t="str">
        <f>'Def Maint Bal'!W5</f>
        <v>KRS1 Hydrotreator #9 Rehab &amp; Painting</v>
      </c>
      <c r="X5" s="119" t="str">
        <f>'Def Maint Bal'!X5</f>
        <v>KRS1 Hydrotreator #10 Rehab &amp; Painting</v>
      </c>
      <c r="Y5" s="119" t="str">
        <f>'Def Maint Bal'!Y5</f>
        <v>KRS Hydrotreater Elevation AS</v>
      </c>
      <c r="Z5" s="119" t="str">
        <f>'Def Maint Bal'!Z5</f>
        <v>2016 Tank Anniversary Inspections</v>
      </c>
      <c r="AA5" s="119" t="str">
        <f>'Def Maint Bal'!AA5</f>
        <v>Rehab Eastland Tank &amp; Hydrotrters #7 &amp; 8</v>
      </c>
      <c r="AB5" s="119" t="str">
        <f>'Def Maint Bal'!AB5</f>
        <v>KRS1 Intake Structure</v>
      </c>
      <c r="AC5" s="119" t="str">
        <f>'Def Maint Bal'!AC5</f>
        <v>East Rockcastle Tank</v>
      </c>
      <c r="AD5" s="119" t="str">
        <f>'Def Maint Bal'!AD5</f>
        <v>2021 Tank Inspections</v>
      </c>
      <c r="AE5" s="119" t="str">
        <f>'Def Maint Bal'!AE5</f>
        <v>Paint 3000 Public/Private Hydrants</v>
      </c>
      <c r="AF5" s="119" t="str">
        <f>'Def Maint Bal'!AF5</f>
        <v>Briar Hill Tank Rehab</v>
      </c>
      <c r="AG5" s="119" t="str">
        <f>'Def Maint Bal'!AG5</f>
        <v>Clays Mill Road Tank 2 Rehab</v>
      </c>
      <c r="AH5" s="119" t="str">
        <f>'Def Maint Bal'!AH5</f>
        <v>Eastland Elev Composite Tank Rehab</v>
      </c>
      <c r="AI5" s="119" t="str">
        <f>'Def Maint Bal'!AI5</f>
        <v>Ky River Intake Structure</v>
      </c>
      <c r="AJ5" s="119" t="str">
        <f>'Def Maint Bal'!AJ5</f>
        <v>Tank Maintenance</v>
      </c>
      <c r="AK5" s="119" t="str">
        <f>'Def Maint Bal'!AK5</f>
        <v>5 Year Hydrant Painting</v>
      </c>
      <c r="AL5" s="119" t="str">
        <f>'Def Maint Bal'!AL5</f>
        <v>Mt. Sterling / Wilson St. Tank Rehab</v>
      </c>
      <c r="AM5" s="119" t="str">
        <f>'Def Maint Bal'!AM5</f>
        <v>2024 Tank Inspections</v>
      </c>
      <c r="AN5" s="119" t="str">
        <f>'Def Maint Bal'!AN5</f>
        <v>Eastern Rockcastle / Pongo Tank</v>
      </c>
      <c r="AO5" s="119" t="str">
        <f>'Def Maint Bal'!AO5</f>
        <v>Clays Mill Tank #1 Tank Rehab</v>
      </c>
      <c r="AP5" s="119" t="str">
        <f>'Def Maint Bal'!AP5</f>
        <v>Cox St Ground / Elevated Tank Rehab</v>
      </c>
      <c r="AQ5" s="119" t="str">
        <f>'Def Maint Bal'!AQ5</f>
        <v>Black Mountain Tank Maintenance #1</v>
      </c>
      <c r="AR5" s="119" t="str">
        <f>'Def Maint Bal'!AR5</f>
        <v>Black Mountain Tank Maintenance #2</v>
      </c>
      <c r="AS5" s="120"/>
    </row>
    <row r="6" spans="1:46" hidden="1" outlineLevel="1" x14ac:dyDescent="0.25">
      <c r="A6" s="116"/>
      <c r="B6" s="84" t="s">
        <v>3</v>
      </c>
      <c r="C6" s="122">
        <f>'Def Maint Bal'!C6</f>
        <v>45809700</v>
      </c>
      <c r="D6" s="122">
        <f>'Def Maint Bal'!D6</f>
        <v>46419700</v>
      </c>
      <c r="E6" s="122">
        <f>'Def Maint Bal'!E6</f>
        <v>54056600</v>
      </c>
      <c r="F6" s="122">
        <f>'Def Maint Bal'!F6</f>
        <v>52214000</v>
      </c>
      <c r="G6" s="122">
        <f>'Def Maint Bal'!G6</f>
        <v>0</v>
      </c>
      <c r="H6" s="122">
        <f>'Def Maint Bal'!H6</f>
        <v>0</v>
      </c>
      <c r="I6" s="122">
        <f>'Def Maint Bal'!I6</f>
        <v>0</v>
      </c>
      <c r="J6" s="122">
        <f>'Def Maint Bal'!J6</f>
        <v>0</v>
      </c>
      <c r="K6" s="122">
        <f>'Def Maint Bal'!K6</f>
        <v>0</v>
      </c>
      <c r="L6" s="122">
        <f>'Def Maint Bal'!L6</f>
        <v>0</v>
      </c>
      <c r="M6" s="122">
        <f>'Def Maint Bal'!M6</f>
        <v>0</v>
      </c>
      <c r="N6" s="122">
        <f>'Def Maint Bal'!N6</f>
        <v>0</v>
      </c>
      <c r="O6" s="122">
        <f>'Def Maint Bal'!O6</f>
        <v>0</v>
      </c>
      <c r="P6" s="122">
        <f>'Def Maint Bal'!P6</f>
        <v>0</v>
      </c>
      <c r="Q6" s="122">
        <f>'Def Maint Bal'!Q6</f>
        <v>0</v>
      </c>
      <c r="R6" s="122">
        <f>'Def Maint Bal'!R6</f>
        <v>0</v>
      </c>
      <c r="S6" s="122">
        <f>'Def Maint Bal'!S6</f>
        <v>0</v>
      </c>
      <c r="T6" s="122">
        <f>'Def Maint Bal'!T6</f>
        <v>0</v>
      </c>
      <c r="U6" s="122">
        <f>'Def Maint Bal'!U6</f>
        <v>0</v>
      </c>
      <c r="V6" s="122">
        <f>'Def Maint Bal'!V6</f>
        <v>0</v>
      </c>
      <c r="W6" s="122">
        <f>'Def Maint Bal'!W6</f>
        <v>0</v>
      </c>
      <c r="X6" s="122">
        <f>'Def Maint Bal'!X6</f>
        <v>0</v>
      </c>
      <c r="Y6" s="122">
        <f>'Def Maint Bal'!Y6</f>
        <v>0</v>
      </c>
      <c r="Z6" s="122">
        <f>'Def Maint Bal'!Z6</f>
        <v>0</v>
      </c>
      <c r="AA6" s="122">
        <f>'Def Maint Bal'!AA6</f>
        <v>0</v>
      </c>
      <c r="AB6" s="122">
        <f>'Def Maint Bal'!AB6</f>
        <v>0</v>
      </c>
      <c r="AC6" s="122">
        <f>'Def Maint Bal'!AC6</f>
        <v>0</v>
      </c>
      <c r="AD6" s="122">
        <f>'Def Maint Bal'!AD6</f>
        <v>0</v>
      </c>
      <c r="AE6" s="122">
        <f>'Def Maint Bal'!AE6</f>
        <v>0</v>
      </c>
      <c r="AF6" s="122">
        <f>'Def Maint Bal'!AF6</f>
        <v>0</v>
      </c>
      <c r="AG6" s="122">
        <f>'Def Maint Bal'!AG6</f>
        <v>0</v>
      </c>
      <c r="AH6" s="122">
        <f>'Def Maint Bal'!AH6</f>
        <v>0</v>
      </c>
      <c r="AI6" s="122">
        <f>'Def Maint Bal'!AI6</f>
        <v>0</v>
      </c>
      <c r="AJ6" s="122">
        <f>'Def Maint Bal'!AJ6</f>
        <v>0</v>
      </c>
      <c r="AK6" s="122">
        <f>'Def Maint Bal'!AK6</f>
        <v>0</v>
      </c>
      <c r="AL6" s="122">
        <f>'Def Maint Bal'!AL6</f>
        <v>0</v>
      </c>
      <c r="AM6" s="122">
        <f>'Def Maint Bal'!AM6</f>
        <v>0</v>
      </c>
      <c r="AN6" s="122">
        <f>'Def Maint Bal'!AN6</f>
        <v>0</v>
      </c>
      <c r="AO6" s="122">
        <f>'Def Maint Bal'!AO6</f>
        <v>0</v>
      </c>
      <c r="AP6" s="122">
        <f>'Def Maint Bal'!AP6</f>
        <v>0</v>
      </c>
      <c r="AQ6" s="122">
        <f>'Def Maint Bal'!AQ6</f>
        <v>0</v>
      </c>
      <c r="AR6" s="122">
        <f>'Def Maint Bal'!AR6</f>
        <v>0</v>
      </c>
      <c r="AS6" s="120"/>
      <c r="AT6" s="107"/>
    </row>
    <row r="7" spans="1:46" collapsed="1" x14ac:dyDescent="0.25">
      <c r="A7" s="116"/>
      <c r="B7" s="84" t="s">
        <v>40</v>
      </c>
      <c r="C7" s="101" t="str">
        <f>'Def Maint Bal'!C7</f>
        <v>B12-01-0002</v>
      </c>
      <c r="D7" s="101" t="str">
        <f>'Def Maint Bal'!D7</f>
        <v>B12-01-0003</v>
      </c>
      <c r="E7" s="101" t="str">
        <f>'Def Maint Bal'!E7</f>
        <v>B12-01-0010</v>
      </c>
      <c r="F7" s="101" t="str">
        <f>'Def Maint Bal'!F7</f>
        <v>B12-01-0004</v>
      </c>
      <c r="G7" s="101" t="str">
        <f>'Def Maint Bal'!G7</f>
        <v>B12-01-0016</v>
      </c>
      <c r="H7" s="101" t="str">
        <f>'Def Maint Bal'!H7</f>
        <v>B12-01-0027</v>
      </c>
      <c r="I7" s="101" t="str">
        <f>'Def Maint Bal'!I7</f>
        <v>B12-01-0028</v>
      </c>
      <c r="J7" s="101" t="str">
        <f>'Def Maint Bal'!J7</f>
        <v>B12-01-0025</v>
      </c>
      <c r="K7" s="101" t="str">
        <f>'Def Maint Bal'!K7</f>
        <v>B12-01-0026</v>
      </c>
      <c r="L7" s="101" t="str">
        <f>'Def Maint Bal'!L7</f>
        <v>B12-02-0027</v>
      </c>
      <c r="M7" s="101" t="str">
        <f>'Def Maint Bal'!M7</f>
        <v>B12-30-0006</v>
      </c>
      <c r="N7" s="101" t="str">
        <f>'Def Maint Bal'!N7</f>
        <v>B12-01-0029</v>
      </c>
      <c r="O7" s="101" t="str">
        <f>'Def Maint Bal'!O7</f>
        <v>B12-02-0031</v>
      </c>
      <c r="P7" s="101" t="str">
        <f>'Def Maint Bal'!P7</f>
        <v>B12-02-0030</v>
      </c>
      <c r="Q7" s="101" t="str">
        <f>'Def Maint Bal'!Q7</f>
        <v>B12-30-0004</v>
      </c>
      <c r="R7" s="101" t="str">
        <f>'Def Maint Bal'!R7</f>
        <v>B12-02-0034</v>
      </c>
      <c r="S7" s="101" t="str">
        <f>'Def Maint Bal'!S7</f>
        <v>B12-02-0046</v>
      </c>
      <c r="T7" s="101" t="str">
        <f>'Def Maint Bal'!T7</f>
        <v>B12-02-0047</v>
      </c>
      <c r="U7" s="101" t="str">
        <f>'Def Maint Bal'!U7</f>
        <v>B12-02-0043</v>
      </c>
      <c r="V7" s="101" t="str">
        <f>'Def Maint Bal'!V7</f>
        <v>B12-02-0044</v>
      </c>
      <c r="W7" s="101" t="str">
        <f>'Def Maint Bal'!W7</f>
        <v>B12-02-0048</v>
      </c>
      <c r="X7" s="101" t="str">
        <f>'Def Maint Bal'!X7</f>
        <v>B12-02-0049</v>
      </c>
      <c r="Y7" s="101" t="str">
        <f>'Def Maint Bal'!Y7</f>
        <v>B12-02-0001</v>
      </c>
      <c r="Z7" s="101" t="str">
        <f>'Def Maint Bal'!Z7</f>
        <v>B12-02-0035</v>
      </c>
      <c r="AA7" s="101" t="str">
        <f>'Def Maint Bal'!AA7</f>
        <v>B12-02-0042</v>
      </c>
      <c r="AB7" s="101" t="str">
        <f>'Def Maint Bal'!AB7</f>
        <v>B12-02-0045</v>
      </c>
      <c r="AC7" s="101" t="str">
        <f>'Def Maint Bal'!AC7</f>
        <v>B12-03-0001</v>
      </c>
      <c r="AD7" s="101" t="str">
        <f>'Def Maint Bal'!AD7</f>
        <v>B12-02-0052</v>
      </c>
      <c r="AE7" s="101" t="str">
        <f>'Def Maint Bal'!AE7</f>
        <v>B12-02-0003</v>
      </c>
      <c r="AF7" s="101" t="str">
        <f>'Def Maint Bal'!AF7</f>
        <v>B12-02-0053</v>
      </c>
      <c r="AG7" s="101" t="str">
        <f>'Def Maint Bal'!AG7</f>
        <v>B12-02-0054</v>
      </c>
      <c r="AH7" s="101" t="str">
        <f>'Def Maint Bal'!AH7</f>
        <v>B12-02-0040</v>
      </c>
      <c r="AI7" s="101" t="str">
        <f>'Def Maint Bal'!AI7</f>
        <v>B12-02-0041</v>
      </c>
      <c r="AJ7" s="101" t="str">
        <f>'Def Maint Bal'!AJ7</f>
        <v>B12-02-0050</v>
      </c>
      <c r="AK7" s="101" t="str">
        <f>'Def Maint Bal'!AK7</f>
        <v>B12-02-0055</v>
      </c>
      <c r="AL7" s="101" t="str">
        <f>'Def Maint Bal'!AL7</f>
        <v>B12-02-0058</v>
      </c>
      <c r="AM7" s="101" t="str">
        <f>'Def Maint Bal'!AM7</f>
        <v>B12-02-0056</v>
      </c>
      <c r="AN7" s="101" t="str">
        <f>'Def Maint Bal'!AN7</f>
        <v>B12-02-0059</v>
      </c>
      <c r="AO7" s="101" t="str">
        <f>'Def Maint Bal'!AO7</f>
        <v>B12-02-0054</v>
      </c>
      <c r="AP7" s="101" t="str">
        <f>'Def Maint Bal'!AP7</f>
        <v>B12-02-00XX</v>
      </c>
      <c r="AQ7" s="101" t="str">
        <f>'Def Maint Bal'!AQ7</f>
        <v>B12-02-00XX</v>
      </c>
      <c r="AR7" s="101" t="str">
        <f>'Def Maint Bal'!AR7</f>
        <v>B12-02-00XX</v>
      </c>
      <c r="AS7" s="120"/>
      <c r="AT7" s="107"/>
    </row>
    <row r="8" spans="1:46" x14ac:dyDescent="0.25">
      <c r="A8" s="116"/>
      <c r="B8" s="84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0"/>
      <c r="AT8" s="107"/>
    </row>
    <row r="9" spans="1:46" x14ac:dyDescent="0.25">
      <c r="A9" s="116"/>
      <c r="B9" s="84" t="s">
        <v>4</v>
      </c>
      <c r="C9" s="145">
        <f>'Def Maint Bal'!C9</f>
        <v>40452</v>
      </c>
      <c r="D9" s="145">
        <f>'Def Maint Bal'!D9</f>
        <v>40452</v>
      </c>
      <c r="E9" s="145">
        <f>'Def Maint Bal'!E9</f>
        <v>41000</v>
      </c>
      <c r="F9" s="145">
        <f>'Def Maint Bal'!F9</f>
        <v>40847</v>
      </c>
      <c r="G9" s="145">
        <f>'Def Maint Bal'!G9</f>
        <v>41487</v>
      </c>
      <c r="H9" s="145">
        <f>'Def Maint Bal'!H9</f>
        <v>41487</v>
      </c>
      <c r="I9" s="145">
        <f>'Def Maint Bal'!I9</f>
        <v>41640</v>
      </c>
      <c r="J9" s="145">
        <f>'Def Maint Bal'!J9</f>
        <v>42614</v>
      </c>
      <c r="K9" s="145">
        <f>'Def Maint Bal'!K9</f>
        <v>42614</v>
      </c>
      <c r="L9" s="145">
        <f>'Def Maint Bal'!L9</f>
        <v>42614</v>
      </c>
      <c r="M9" s="145">
        <f>'Def Maint Bal'!M9</f>
        <v>42614</v>
      </c>
      <c r="N9" s="145">
        <f>'Def Maint Bal'!N9</f>
        <v>42614</v>
      </c>
      <c r="O9" s="145">
        <f>'Def Maint Bal'!O9</f>
        <v>42614</v>
      </c>
      <c r="P9" s="145">
        <f>'Def Maint Bal'!P9</f>
        <v>42614</v>
      </c>
      <c r="Q9" s="145">
        <f>'Def Maint Bal'!Q9</f>
        <v>42614</v>
      </c>
      <c r="R9" s="145">
        <f>'Def Maint Bal'!R9</f>
        <v>42856</v>
      </c>
      <c r="S9" s="145">
        <f>'Def Maint Bal'!S9</f>
        <v>43374</v>
      </c>
      <c r="T9" s="145">
        <f>'Def Maint Bal'!T9</f>
        <v>43374</v>
      </c>
      <c r="U9" s="145">
        <f>'Def Maint Bal'!U9</f>
        <v>43646</v>
      </c>
      <c r="V9" s="145">
        <f>'Def Maint Bal'!V9</f>
        <v>43647</v>
      </c>
      <c r="W9" s="145">
        <f>'Def Maint Bal'!W9</f>
        <v>43647</v>
      </c>
      <c r="X9" s="145">
        <f>'Def Maint Bal'!X9</f>
        <v>43647</v>
      </c>
      <c r="Y9" s="145">
        <f>'Def Maint Bal'!Y9</f>
        <v>43647</v>
      </c>
      <c r="Z9" s="145">
        <f>'Def Maint Bal'!Z9</f>
        <v>43647</v>
      </c>
      <c r="AA9" s="145">
        <f>'Def Maint Bal'!AA9</f>
        <v>43952</v>
      </c>
      <c r="AB9" s="145">
        <f>'Def Maint Bal'!AB9</f>
        <v>44228</v>
      </c>
      <c r="AC9" s="145">
        <f>'Def Maint Bal'!AC9</f>
        <v>44136</v>
      </c>
      <c r="AD9" s="145">
        <f>'Def Maint Bal'!AD9</f>
        <v>45323</v>
      </c>
      <c r="AE9" s="145">
        <f>'Def Maint Bal'!AE9</f>
        <v>45323</v>
      </c>
      <c r="AF9" s="145">
        <f>'Def Maint Bal'!AF9</f>
        <v>45323</v>
      </c>
      <c r="AG9" s="145">
        <f>'Def Maint Bal'!AG9</f>
        <v>45323</v>
      </c>
      <c r="AH9" s="145">
        <f>'Def Maint Bal'!AH9</f>
        <v>45323</v>
      </c>
      <c r="AI9" s="145">
        <f>'Def Maint Bal'!AI9</f>
        <v>45323</v>
      </c>
      <c r="AJ9" s="145">
        <f>'Def Maint Bal'!AJ9</f>
        <v>45323</v>
      </c>
      <c r="AK9" s="145">
        <f>'Def Maint Bal'!AK9</f>
        <v>45323</v>
      </c>
      <c r="AL9" s="145">
        <f>'Def Maint Bal'!AL9</f>
        <v>46022</v>
      </c>
      <c r="AM9" s="145">
        <f>'Def Maint Bal'!AM9</f>
        <v>46022</v>
      </c>
      <c r="AN9" s="145">
        <f>'Def Maint Bal'!AN9</f>
        <v>46022</v>
      </c>
      <c r="AO9" s="145">
        <f>'Def Maint Bal'!AO9</f>
        <v>46174</v>
      </c>
      <c r="AP9" s="145">
        <f>'Def Maint Bal'!AP9</f>
        <v>46539</v>
      </c>
      <c r="AQ9" s="145">
        <f>'Def Maint Bal'!AQ9</f>
        <v>46266</v>
      </c>
      <c r="AR9" s="145">
        <f>'Def Maint Bal'!AR9</f>
        <v>46600</v>
      </c>
      <c r="AS9" s="120"/>
      <c r="AT9" s="107"/>
    </row>
    <row r="10" spans="1:46" x14ac:dyDescent="0.25">
      <c r="A10" s="116"/>
      <c r="B10" s="84" t="s">
        <v>5</v>
      </c>
      <c r="C10" s="145">
        <f>'Def Maint Bal'!C10</f>
        <v>45901</v>
      </c>
      <c r="D10" s="145">
        <f>'Def Maint Bal'!D10</f>
        <v>45901</v>
      </c>
      <c r="E10" s="145">
        <f>'Def Maint Bal'!E10</f>
        <v>46477</v>
      </c>
      <c r="F10" s="145">
        <f>'Def Maint Bal'!F10</f>
        <v>46326</v>
      </c>
      <c r="G10" s="145">
        <f>'Def Maint Bal'!G10</f>
        <v>46935</v>
      </c>
      <c r="H10" s="145">
        <f>'Def Maint Bal'!H10</f>
        <v>46935</v>
      </c>
      <c r="I10" s="145">
        <f>'Def Maint Bal'!I10</f>
        <v>47118</v>
      </c>
      <c r="J10" s="145">
        <f>'Def Maint Bal'!J10</f>
        <v>48091</v>
      </c>
      <c r="K10" s="145">
        <f>'Def Maint Bal'!K10</f>
        <v>48091</v>
      </c>
      <c r="L10" s="145">
        <f>'Def Maint Bal'!L10</f>
        <v>48091</v>
      </c>
      <c r="M10" s="145">
        <f>'Def Maint Bal'!M10</f>
        <v>48091</v>
      </c>
      <c r="N10" s="145">
        <f>'Def Maint Bal'!N10</f>
        <v>48091</v>
      </c>
      <c r="O10" s="145">
        <f>'Def Maint Bal'!O10</f>
        <v>48091</v>
      </c>
      <c r="P10" s="145">
        <f>'Def Maint Bal'!P10</f>
        <v>48091</v>
      </c>
      <c r="Q10" s="145">
        <f>'Def Maint Bal'!Q10</f>
        <v>48091</v>
      </c>
      <c r="R10" s="145">
        <f>'Def Maint Bal'!R10</f>
        <v>48334</v>
      </c>
      <c r="S10" s="145">
        <f>'Def Maint Bal'!S10</f>
        <v>48852</v>
      </c>
      <c r="T10" s="145">
        <f>'Def Maint Bal'!T10</f>
        <v>48852</v>
      </c>
      <c r="U10" s="145">
        <f>'Def Maint Bal'!U10</f>
        <v>49125</v>
      </c>
      <c r="V10" s="145">
        <f>'Def Maint Bal'!V10</f>
        <v>49125</v>
      </c>
      <c r="W10" s="145">
        <f>'Def Maint Bal'!W10</f>
        <v>49125</v>
      </c>
      <c r="X10" s="145">
        <f>'Def Maint Bal'!X10</f>
        <v>49125</v>
      </c>
      <c r="Y10" s="145">
        <f>'Def Maint Bal'!Y10</f>
        <v>49125</v>
      </c>
      <c r="Z10" s="145">
        <f>'Def Maint Bal'!Z10</f>
        <v>49125</v>
      </c>
      <c r="AA10" s="145">
        <f>'Def Maint Bal'!AA10</f>
        <v>49429</v>
      </c>
      <c r="AB10" s="145">
        <f>'Def Maint Bal'!AB10</f>
        <v>49705</v>
      </c>
      <c r="AC10" s="145">
        <f>'Def Maint Bal'!AC10</f>
        <v>49613</v>
      </c>
      <c r="AD10" s="145">
        <f>'Def Maint Bal'!AD10</f>
        <v>50801</v>
      </c>
      <c r="AE10" s="145">
        <f>'Def Maint Bal'!AE10</f>
        <v>50801</v>
      </c>
      <c r="AF10" s="145">
        <f>'Def Maint Bal'!AF10</f>
        <v>50801</v>
      </c>
      <c r="AG10" s="145">
        <f>'Def Maint Bal'!AG10</f>
        <v>50801</v>
      </c>
      <c r="AH10" s="145">
        <f>'Def Maint Bal'!AH10</f>
        <v>50801</v>
      </c>
      <c r="AI10" s="145">
        <f>'Def Maint Bal'!AI10</f>
        <v>50801</v>
      </c>
      <c r="AJ10" s="145">
        <f>'Def Maint Bal'!AJ10</f>
        <v>50801</v>
      </c>
      <c r="AK10" s="145">
        <f>'Def Maint Bal'!AK10</f>
        <v>50801</v>
      </c>
      <c r="AL10" s="145">
        <f>'Def Maint Bal'!AL10</f>
        <v>51501</v>
      </c>
      <c r="AM10" s="145">
        <f>'Def Maint Bal'!AM10</f>
        <v>51501</v>
      </c>
      <c r="AN10" s="145">
        <f>'Def Maint Bal'!AN10</f>
        <v>51501</v>
      </c>
      <c r="AO10" s="145">
        <f>'Def Maint Bal'!AO10</f>
        <v>51653</v>
      </c>
      <c r="AP10" s="145">
        <f>'Def Maint Bal'!AP10</f>
        <v>52018</v>
      </c>
      <c r="AQ10" s="145">
        <f>'Def Maint Bal'!AQ10</f>
        <v>51745</v>
      </c>
      <c r="AR10" s="145">
        <f>'Def Maint Bal'!AR10</f>
        <v>52079</v>
      </c>
    </row>
    <row r="11" spans="1:46" ht="15.75" thickBot="1" x14ac:dyDescent="0.3">
      <c r="A11" s="116"/>
      <c r="B11" s="84" t="s">
        <v>6</v>
      </c>
      <c r="C11" s="101">
        <f>'Def Maint Bal'!C11</f>
        <v>180</v>
      </c>
      <c r="D11" s="101">
        <f>'Def Maint Bal'!D11</f>
        <v>180</v>
      </c>
      <c r="E11" s="101">
        <f>'Def Maint Bal'!E11</f>
        <v>180</v>
      </c>
      <c r="F11" s="101">
        <f>'Def Maint Bal'!F11</f>
        <v>180</v>
      </c>
      <c r="G11" s="101">
        <f>'Def Maint Bal'!G11</f>
        <v>180</v>
      </c>
      <c r="H11" s="101">
        <f>'Def Maint Bal'!H11</f>
        <v>180</v>
      </c>
      <c r="I11" s="101">
        <f>'Def Maint Bal'!I11</f>
        <v>180</v>
      </c>
      <c r="J11" s="101">
        <f>'Def Maint Bal'!J11</f>
        <v>180</v>
      </c>
      <c r="K11" s="101">
        <f>'Def Maint Bal'!K11</f>
        <v>180</v>
      </c>
      <c r="L11" s="101">
        <f>'Def Maint Bal'!L11</f>
        <v>180</v>
      </c>
      <c r="M11" s="101">
        <f>'Def Maint Bal'!M11</f>
        <v>180</v>
      </c>
      <c r="N11" s="101">
        <f>'Def Maint Bal'!N11</f>
        <v>180</v>
      </c>
      <c r="O11" s="101">
        <f>'Def Maint Bal'!O11</f>
        <v>180</v>
      </c>
      <c r="P11" s="101">
        <f>'Def Maint Bal'!P11</f>
        <v>180</v>
      </c>
      <c r="Q11" s="101">
        <f>'Def Maint Bal'!Q11</f>
        <v>180</v>
      </c>
      <c r="R11" s="101">
        <f>'Def Maint Bal'!R11</f>
        <v>180</v>
      </c>
      <c r="S11" s="101">
        <f>'Def Maint Bal'!S11</f>
        <v>180</v>
      </c>
      <c r="T11" s="101">
        <f>'Def Maint Bal'!T11</f>
        <v>180</v>
      </c>
      <c r="U11" s="101">
        <f>'Def Maint Bal'!U11</f>
        <v>180</v>
      </c>
      <c r="V11" s="101">
        <f>'Def Maint Bal'!V11</f>
        <v>180</v>
      </c>
      <c r="W11" s="101">
        <f>'Def Maint Bal'!W11</f>
        <v>180</v>
      </c>
      <c r="X11" s="101">
        <f>'Def Maint Bal'!X11</f>
        <v>180</v>
      </c>
      <c r="Y11" s="101">
        <f>'Def Maint Bal'!Y11</f>
        <v>180</v>
      </c>
      <c r="Z11" s="101">
        <f>'Def Maint Bal'!Z11</f>
        <v>180</v>
      </c>
      <c r="AA11" s="101">
        <f>'Def Maint Bal'!AA11</f>
        <v>180</v>
      </c>
      <c r="AB11" s="101">
        <f>'Def Maint Bal'!AB11</f>
        <v>180</v>
      </c>
      <c r="AC11" s="101">
        <f>'Def Maint Bal'!AC11</f>
        <v>180</v>
      </c>
      <c r="AD11" s="101">
        <f>'Def Maint Bal'!AD11</f>
        <v>180</v>
      </c>
      <c r="AE11" s="101">
        <f>'Def Maint Bal'!AE11</f>
        <v>180</v>
      </c>
      <c r="AF11" s="101">
        <f>'Def Maint Bal'!AF11</f>
        <v>180</v>
      </c>
      <c r="AG11" s="101">
        <f>'Def Maint Bal'!AG11</f>
        <v>180</v>
      </c>
      <c r="AH11" s="101">
        <f>'Def Maint Bal'!AH11</f>
        <v>180</v>
      </c>
      <c r="AI11" s="101">
        <f>'Def Maint Bal'!AI11</f>
        <v>180</v>
      </c>
      <c r="AJ11" s="101">
        <f>'Def Maint Bal'!AJ11</f>
        <v>180</v>
      </c>
      <c r="AK11" s="101">
        <f>'Def Maint Bal'!AK11</f>
        <v>180</v>
      </c>
      <c r="AL11" s="101">
        <f>'Def Maint Bal'!AL11</f>
        <v>180</v>
      </c>
      <c r="AM11" s="101">
        <f>'Def Maint Bal'!AM11</f>
        <v>180</v>
      </c>
      <c r="AN11" s="101">
        <f>'Def Maint Bal'!AN11</f>
        <v>180</v>
      </c>
      <c r="AO11" s="101">
        <f>'Def Maint Bal'!AO11</f>
        <v>180</v>
      </c>
      <c r="AP11" s="101">
        <f>'Def Maint Bal'!AP11</f>
        <v>180</v>
      </c>
      <c r="AQ11" s="101">
        <f>'Def Maint Bal'!AQ11</f>
        <v>180</v>
      </c>
      <c r="AR11" s="101">
        <f>'Def Maint Bal'!AR11</f>
        <v>180</v>
      </c>
      <c r="AS11" s="124"/>
    </row>
    <row r="12" spans="1:46" ht="15.75" thickTop="1" x14ac:dyDescent="0.25">
      <c r="A12" s="116"/>
      <c r="B12" s="84" t="s">
        <v>7</v>
      </c>
      <c r="C12" s="125">
        <f>'Def Maint Bal'!C12</f>
        <v>543593.80000000005</v>
      </c>
      <c r="D12" s="125">
        <f>'Def Maint Bal'!D12</f>
        <v>946863.98</v>
      </c>
      <c r="E12" s="125">
        <f>'Def Maint Bal'!E12</f>
        <v>746139.72</v>
      </c>
      <c r="F12" s="125">
        <f>'Def Maint Bal'!F12</f>
        <v>648462.18999999994</v>
      </c>
      <c r="G12" s="125">
        <f>'Def Maint Bal'!G12</f>
        <v>418157.59999999986</v>
      </c>
      <c r="H12" s="125">
        <f>'Def Maint Bal'!H12</f>
        <v>910358.2</v>
      </c>
      <c r="I12" s="125">
        <f>'Def Maint Bal'!I12</f>
        <v>507112.22</v>
      </c>
      <c r="J12" s="125">
        <f>'Def Maint Bal'!J12</f>
        <v>809382.37</v>
      </c>
      <c r="K12" s="125">
        <f>'Def Maint Bal'!K12</f>
        <v>357127.19</v>
      </c>
      <c r="L12" s="125">
        <f>'Def Maint Bal'!L12</f>
        <v>1392335.34</v>
      </c>
      <c r="M12" s="125">
        <f>'Def Maint Bal'!M12</f>
        <v>412525.49</v>
      </c>
      <c r="N12" s="125">
        <f>'Def Maint Bal'!N12</f>
        <v>838807.66</v>
      </c>
      <c r="O12" s="125">
        <f>'Def Maint Bal'!O12</f>
        <v>858267.25</v>
      </c>
      <c r="P12" s="125">
        <f>'Def Maint Bal'!P12</f>
        <v>401277.14</v>
      </c>
      <c r="Q12" s="125">
        <f>'Def Maint Bal'!Q12</f>
        <v>45044.4</v>
      </c>
      <c r="R12" s="125">
        <f>'Def Maint Bal'!R12</f>
        <v>1048326.75</v>
      </c>
      <c r="S12" s="125">
        <f>'Def Maint Bal'!S12</f>
        <v>794254.08</v>
      </c>
      <c r="T12" s="125">
        <f>'Def Maint Bal'!T12</f>
        <v>797066.65999999992</v>
      </c>
      <c r="U12" s="125">
        <f>'Def Maint Bal'!U12</f>
        <v>84264.81</v>
      </c>
      <c r="V12" s="125">
        <f>'Def Maint Bal'!V12</f>
        <v>1316100.19</v>
      </c>
      <c r="W12" s="125">
        <f>'Def Maint Bal'!W12</f>
        <v>765520</v>
      </c>
      <c r="X12" s="125">
        <f>'Def Maint Bal'!X12</f>
        <v>775725</v>
      </c>
      <c r="Y12" s="125">
        <f>'Def Maint Bal'!Y12</f>
        <v>4439.2899999999991</v>
      </c>
      <c r="Z12" s="125">
        <f>'Def Maint Bal'!Z12</f>
        <v>12316.26</v>
      </c>
      <c r="AA12" s="125">
        <f>'Def Maint Bal'!AA12</f>
        <v>370818.11</v>
      </c>
      <c r="AB12" s="125">
        <f>'Def Maint Bal'!AB12</f>
        <v>1438770.3</v>
      </c>
      <c r="AC12" s="125">
        <f>'Def Maint Bal'!AC12</f>
        <v>393009.83999999997</v>
      </c>
      <c r="AD12" s="125">
        <f>'Def Maint Bal'!AD12</f>
        <v>48235.62</v>
      </c>
      <c r="AE12" s="125">
        <f>'Def Maint Bal'!AE12</f>
        <v>100575.32</v>
      </c>
      <c r="AF12" s="125">
        <f>'Def Maint Bal'!AF12</f>
        <v>1584851.32</v>
      </c>
      <c r="AG12" s="125">
        <f>'Def Maint Bal'!AG12</f>
        <v>490852.55</v>
      </c>
      <c r="AH12" s="125">
        <f>'Def Maint Bal'!AH12</f>
        <v>499971.19</v>
      </c>
      <c r="AI12" s="125">
        <f>'Def Maint Bal'!AI12</f>
        <v>223202.2</v>
      </c>
      <c r="AJ12" s="125">
        <f>'Def Maint Bal'!AJ12</f>
        <v>9367.52</v>
      </c>
      <c r="AK12" s="125">
        <f>'Def Maint Bal'!AK12</f>
        <v>50006.06</v>
      </c>
      <c r="AL12" s="125">
        <f>'Def Maint Bal'!AL12</f>
        <v>944530.61</v>
      </c>
      <c r="AM12" s="125">
        <f>'Def Maint Bal'!AM12</f>
        <v>14243.35</v>
      </c>
      <c r="AN12" s="125">
        <f>'Def Maint Bal'!AN12</f>
        <v>4884.6000000000004</v>
      </c>
      <c r="AO12" s="125">
        <f>'Def Maint Bal'!AO12</f>
        <v>600000</v>
      </c>
      <c r="AP12" s="125">
        <f>'Def Maint Bal'!AP12</f>
        <v>2000000</v>
      </c>
      <c r="AQ12" s="125">
        <f>'Def Maint Bal'!AQ12</f>
        <v>47600</v>
      </c>
      <c r="AR12" s="125">
        <f>'Def Maint Bal'!AR12</f>
        <v>88400</v>
      </c>
      <c r="AS12" s="126"/>
      <c r="AT12" s="127"/>
    </row>
    <row r="13" spans="1:46" x14ac:dyDescent="0.25">
      <c r="A13" s="116"/>
      <c r="B13" s="84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84" t="s">
        <v>25</v>
      </c>
      <c r="AT13" s="85"/>
    </row>
    <row r="14" spans="1:46" x14ac:dyDescent="0.25">
      <c r="A14" s="129"/>
      <c r="B14" s="84" t="s">
        <v>9</v>
      </c>
      <c r="C14" s="130">
        <f>'Def Maint Bal'!C14</f>
        <v>3019.97</v>
      </c>
      <c r="D14" s="130">
        <f>'Def Maint Bal'!D14</f>
        <v>5260.36</v>
      </c>
      <c r="E14" s="130">
        <f>'Def Maint Bal'!E14</f>
        <v>4145.22</v>
      </c>
      <c r="F14" s="130">
        <f>'Def Maint Bal'!F14</f>
        <v>3602.5677222222221</v>
      </c>
      <c r="G14" s="130">
        <f>'Def Maint Bal'!G14</f>
        <v>2323.0977777777771</v>
      </c>
      <c r="H14" s="130">
        <f>'Def Maint Bal'!H14</f>
        <v>5057.5455555555554</v>
      </c>
      <c r="I14" s="130">
        <f>'Def Maint Bal'!I14</f>
        <v>2817.2901111111109</v>
      </c>
      <c r="J14" s="130">
        <f>'Def Maint Bal'!J14</f>
        <v>4496.5687222222223</v>
      </c>
      <c r="K14" s="130">
        <f>'Def Maint Bal'!K14</f>
        <v>1984.0399444444445</v>
      </c>
      <c r="L14" s="130">
        <f>'Def Maint Bal'!L14</f>
        <v>7735.1963333333342</v>
      </c>
      <c r="M14" s="130">
        <f>'Def Maint Bal'!M14</f>
        <v>2291.8082777777777</v>
      </c>
      <c r="N14" s="130">
        <f>'Def Maint Bal'!N14</f>
        <v>4660.0425555555557</v>
      </c>
      <c r="O14" s="130">
        <f>'Def Maint Bal'!O14</f>
        <v>4768.1513888888885</v>
      </c>
      <c r="P14" s="130">
        <f>'Def Maint Bal'!P14</f>
        <v>2229.3174444444444</v>
      </c>
      <c r="Q14" s="130">
        <f>'Def Maint Bal'!Q14</f>
        <v>250.24666666666667</v>
      </c>
      <c r="R14" s="130">
        <f>'Def Maint Bal'!R14</f>
        <v>5824.0375000000004</v>
      </c>
      <c r="S14" s="130">
        <f>'Def Maint Bal'!S14</f>
        <v>4412.5226666666667</v>
      </c>
      <c r="T14" s="130">
        <f>'Def Maint Bal'!T14</f>
        <v>4428.1481111111107</v>
      </c>
      <c r="U14" s="130">
        <f>'Def Maint Bal'!U14</f>
        <v>468.13783333333333</v>
      </c>
      <c r="V14" s="130">
        <f>'Def Maint Bal'!V14</f>
        <v>7311.6677222222215</v>
      </c>
      <c r="W14" s="130">
        <f>'Def Maint Bal'!W14</f>
        <v>4252.8888888888887</v>
      </c>
      <c r="X14" s="130">
        <f>'Def Maint Bal'!X14</f>
        <v>4309.583333333333</v>
      </c>
      <c r="Y14" s="130">
        <f>'Def Maint Bal'!Y14</f>
        <v>24.662722222222218</v>
      </c>
      <c r="Z14" s="130">
        <f>'Def Maint Bal'!Z14</f>
        <v>68.423666666666662</v>
      </c>
      <c r="AA14" s="130">
        <f>'Def Maint Bal'!AA14</f>
        <v>2060.100611111111</v>
      </c>
      <c r="AB14" s="130">
        <f>'Def Maint Bal'!AB14</f>
        <v>7993.168333333334</v>
      </c>
      <c r="AC14" s="130">
        <f>'Def Maint Bal'!AC14</f>
        <v>2183.3879999999999</v>
      </c>
      <c r="AD14" s="130">
        <f>'Def Maint Bal'!AD14</f>
        <v>267.97566666666665</v>
      </c>
      <c r="AE14" s="130">
        <f>'Def Maint Bal'!AE14</f>
        <v>558.75177777777776</v>
      </c>
      <c r="AF14" s="130">
        <f>'Def Maint Bal'!AF14</f>
        <v>8804.7295555555556</v>
      </c>
      <c r="AG14" s="130">
        <f>'Def Maint Bal'!AG14</f>
        <v>2726.9586111111112</v>
      </c>
      <c r="AH14" s="130">
        <f>'Def Maint Bal'!AH14</f>
        <v>2777.6177222222223</v>
      </c>
      <c r="AI14" s="130">
        <f>'Def Maint Bal'!AI14</f>
        <v>1240.0122222222224</v>
      </c>
      <c r="AJ14" s="130">
        <f>'Def Maint Bal'!AJ14</f>
        <v>52.041777777777781</v>
      </c>
      <c r="AK14" s="130">
        <f>'Def Maint Bal'!AK14</f>
        <v>277.81144444444442</v>
      </c>
      <c r="AL14" s="130">
        <f>'Def Maint Bal'!AL14</f>
        <v>5247.392277777778</v>
      </c>
      <c r="AM14" s="130">
        <f>'Def Maint Bal'!AM14</f>
        <v>79.129722222222227</v>
      </c>
      <c r="AN14" s="130">
        <f>'Def Maint Bal'!AN14</f>
        <v>27.13666666666667</v>
      </c>
      <c r="AO14" s="130">
        <f>'Def Maint Bal'!AO14</f>
        <v>3333.3333333333335</v>
      </c>
      <c r="AP14" s="130">
        <f>'Def Maint Bal'!AP14</f>
        <v>11111.111111111111</v>
      </c>
      <c r="AQ14" s="130">
        <f>'Def Maint Bal'!AQ14</f>
        <v>264.44444444444446</v>
      </c>
      <c r="AR14" s="130">
        <f>'Def Maint Bal'!AR14</f>
        <v>491.11111111111109</v>
      </c>
      <c r="AS14" s="84" t="s">
        <v>31</v>
      </c>
      <c r="AT14" s="85"/>
    </row>
    <row r="15" spans="1:46" ht="15.75" thickBot="1" x14ac:dyDescent="0.3">
      <c r="A15" s="131" t="s">
        <v>109</v>
      </c>
      <c r="B15" s="132" t="s">
        <v>12</v>
      </c>
      <c r="C15" s="133">
        <f>'Def Maint Bal'!C15</f>
        <v>3019.97</v>
      </c>
      <c r="D15" s="133">
        <f>'Def Maint Bal'!D15</f>
        <v>5260.36</v>
      </c>
      <c r="E15" s="133">
        <f>'Def Maint Bal'!E15</f>
        <v>4145.22</v>
      </c>
      <c r="F15" s="133">
        <f>'Def Maint Bal'!F15</f>
        <v>3602.57</v>
      </c>
      <c r="G15" s="133">
        <f>'Def Maint Bal'!G15</f>
        <v>2323.0977777777771</v>
      </c>
      <c r="H15" s="133">
        <f>'Def Maint Bal'!H15</f>
        <v>5057.5455555555554</v>
      </c>
      <c r="I15" s="133">
        <f>'Def Maint Bal'!I15</f>
        <v>2817.2901111111109</v>
      </c>
      <c r="J15" s="133">
        <f>'Def Maint Bal'!J15</f>
        <v>4496.5687222222223</v>
      </c>
      <c r="K15" s="133">
        <f>'Def Maint Bal'!K15</f>
        <v>1984.0399444444445</v>
      </c>
      <c r="L15" s="133">
        <f>'Def Maint Bal'!L15</f>
        <v>7735.1963333333342</v>
      </c>
      <c r="M15" s="133">
        <f>'Def Maint Bal'!M15</f>
        <v>2291.8082777777777</v>
      </c>
      <c r="N15" s="133">
        <f>'Def Maint Bal'!N15</f>
        <v>4660.0425555555557</v>
      </c>
      <c r="O15" s="133">
        <f>'Def Maint Bal'!O15</f>
        <v>4768.1513888888885</v>
      </c>
      <c r="P15" s="133">
        <f>'Def Maint Bal'!P15</f>
        <v>2229.3174444444444</v>
      </c>
      <c r="Q15" s="133">
        <f>'Def Maint Bal'!Q15</f>
        <v>250.24666666666667</v>
      </c>
      <c r="R15" s="133">
        <f>'Def Maint Bal'!R15</f>
        <v>5824.0375000000004</v>
      </c>
      <c r="S15" s="133">
        <f>'Def Maint Bal'!S15</f>
        <v>4412.5226666666667</v>
      </c>
      <c r="T15" s="133">
        <f>'Def Maint Bal'!T15</f>
        <v>4428.1481111111107</v>
      </c>
      <c r="U15" s="133">
        <f>'Def Maint Bal'!U15</f>
        <v>468.13783333333333</v>
      </c>
      <c r="V15" s="133">
        <f>'Def Maint Bal'!V15</f>
        <v>7311.6677222222215</v>
      </c>
      <c r="W15" s="133">
        <f>'Def Maint Bal'!W15</f>
        <v>4252.8888888888887</v>
      </c>
      <c r="X15" s="133">
        <f>'Def Maint Bal'!X15</f>
        <v>4309.583333333333</v>
      </c>
      <c r="Y15" s="133">
        <f>'Def Maint Bal'!Y15</f>
        <v>24.662722222222218</v>
      </c>
      <c r="Z15" s="133">
        <f>'Def Maint Bal'!Z15</f>
        <v>68.423666666666662</v>
      </c>
      <c r="AA15" s="133">
        <f>'Def Maint Bal'!AA15</f>
        <v>2060.100611111111</v>
      </c>
      <c r="AB15" s="133">
        <f>'Def Maint Bal'!AB15</f>
        <v>7993.168333333334</v>
      </c>
      <c r="AC15" s="133">
        <f>'Def Maint Bal'!AC15</f>
        <v>2183.3879999999999</v>
      </c>
      <c r="AD15" s="133">
        <f>'Def Maint Bal'!AD15</f>
        <v>267.97566666666665</v>
      </c>
      <c r="AE15" s="133">
        <f>'Def Maint Bal'!AE15</f>
        <v>558.75177777777776</v>
      </c>
      <c r="AF15" s="133">
        <f>'Def Maint Bal'!AF15</f>
        <v>8804.7295555555556</v>
      </c>
      <c r="AG15" s="133">
        <f>'Def Maint Bal'!AG15</f>
        <v>2726.9586111111112</v>
      </c>
      <c r="AH15" s="133">
        <f>'Def Maint Bal'!AH15</f>
        <v>2777.6177222222223</v>
      </c>
      <c r="AI15" s="133">
        <f>'Def Maint Bal'!AI15</f>
        <v>1240.0122222222224</v>
      </c>
      <c r="AJ15" s="133">
        <f>'Def Maint Bal'!AJ15</f>
        <v>52.041777777777781</v>
      </c>
      <c r="AK15" s="133">
        <f>'Def Maint Bal'!AK15</f>
        <v>277.81144444444442</v>
      </c>
      <c r="AL15" s="133">
        <f>'Def Maint Bal'!AL15</f>
        <v>5247.392277777778</v>
      </c>
      <c r="AM15" s="133">
        <f>'Def Maint Bal'!AM15</f>
        <v>79.129722222222227</v>
      </c>
      <c r="AN15" s="133">
        <f>'Def Maint Bal'!AN15</f>
        <v>27.13666666666667</v>
      </c>
      <c r="AO15" s="133">
        <f>'Def Maint Bal'!AO15</f>
        <v>3333.3333333333335</v>
      </c>
      <c r="AP15" s="133">
        <f>'Def Maint Bal'!AP15</f>
        <v>11111.111111111111</v>
      </c>
      <c r="AQ15" s="133">
        <f>'Def Maint Bal'!AQ15</f>
        <v>264.44444444444446</v>
      </c>
      <c r="AR15" s="133">
        <f>'Def Maint Bal'!AR15</f>
        <v>491.11111111111109</v>
      </c>
      <c r="AS15" s="132" t="s">
        <v>17</v>
      </c>
      <c r="AT15" s="134" t="s">
        <v>32</v>
      </c>
    </row>
    <row r="16" spans="1:46" x14ac:dyDescent="0.25">
      <c r="A16" s="55"/>
      <c r="B16" s="135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7"/>
      <c r="AT16" s="139"/>
    </row>
    <row r="17" spans="1:46" x14ac:dyDescent="0.25">
      <c r="A17" s="55">
        <v>200</v>
      </c>
      <c r="B17" s="135">
        <v>45930</v>
      </c>
      <c r="C17" s="144">
        <f>-INDEX('Def Maint Detail'!X$382:X$600,MATCH($A17,'Def Maint Detail'!$A$382:$A$600,0))</f>
        <v>0</v>
      </c>
      <c r="D17" s="144">
        <f>-INDEX('Def Maint Detail'!Y$382:Y$600,MATCH($A17,'Def Maint Detail'!$A$382:$A$600,0))</f>
        <v>0</v>
      </c>
      <c r="E17" s="144">
        <f>-INDEX('Def Maint Detail'!Z$382:Z$600,MATCH($A17,'Def Maint Detail'!$A$382:$A$600,0))</f>
        <v>4145.22</v>
      </c>
      <c r="F17" s="144">
        <f>-INDEX('Def Maint Detail'!AA$382:AA$600,MATCH($A17,'Def Maint Detail'!$A$382:$A$600,0))</f>
        <v>3602.5677222222221</v>
      </c>
      <c r="G17" s="144">
        <f>-INDEX('Def Maint Detail'!AB$382:AB$600,MATCH($A17,'Def Maint Detail'!$A$382:$A$600,0))</f>
        <v>2323.0977777777771</v>
      </c>
      <c r="H17" s="144">
        <f>-INDEX('Def Maint Detail'!AC$382:AC$600,MATCH($A17,'Def Maint Detail'!$A$382:$A$600,0))</f>
        <v>5057.5455555555554</v>
      </c>
      <c r="I17" s="144">
        <f>-INDEX('Def Maint Detail'!AD$382:AD$600,MATCH($A17,'Def Maint Detail'!$A$382:$A$600,0))</f>
        <v>2817.2901111111109</v>
      </c>
      <c r="J17" s="144">
        <f>-INDEX('Def Maint Detail'!AE$382:AE$600,MATCH($A17,'Def Maint Detail'!$A$382:$A$600,0))</f>
        <v>4496.5687222222223</v>
      </c>
      <c r="K17" s="144">
        <f>-INDEX('Def Maint Detail'!AF$382:AF$600,MATCH($A17,'Def Maint Detail'!$A$382:$A$600,0))</f>
        <v>1984.0399444444445</v>
      </c>
      <c r="L17" s="144">
        <f>-INDEX('Def Maint Detail'!AG$382:AG$600,MATCH($A17,'Def Maint Detail'!$A$382:$A$600,0))</f>
        <v>7735.1963333333342</v>
      </c>
      <c r="M17" s="144">
        <f>-INDEX('Def Maint Detail'!AH$382:AH$600,MATCH($A17,'Def Maint Detail'!$A$382:$A$600,0))</f>
        <v>2291.8082777777777</v>
      </c>
      <c r="N17" s="144">
        <f>-INDEX('Def Maint Detail'!AI$382:AI$600,MATCH($A17,'Def Maint Detail'!$A$382:$A$600,0))</f>
        <v>4660.0425555555557</v>
      </c>
      <c r="O17" s="144">
        <f>-INDEX('Def Maint Detail'!AJ$382:AJ$600,MATCH($A17,'Def Maint Detail'!$A$382:$A$600,0))</f>
        <v>4768.1513888888885</v>
      </c>
      <c r="P17" s="144">
        <f>-INDEX('Def Maint Detail'!AK$382:AK$600,MATCH($A17,'Def Maint Detail'!$A$382:$A$600,0))</f>
        <v>2229.3174444444444</v>
      </c>
      <c r="Q17" s="144">
        <f>-INDEX('Def Maint Detail'!AL$382:AL$600,MATCH($A17,'Def Maint Detail'!$A$382:$A$600,0))</f>
        <v>250.24666666666667</v>
      </c>
      <c r="R17" s="144">
        <f>-INDEX('Def Maint Detail'!AM$382:AM$600,MATCH($A17,'Def Maint Detail'!$A$382:$A$600,0))</f>
        <v>5824.0375000000004</v>
      </c>
      <c r="S17" s="144">
        <f>-INDEX('Def Maint Detail'!AN$382:AN$600,MATCH($A17,'Def Maint Detail'!$A$382:$A$600,0))</f>
        <v>4412.5226666666667</v>
      </c>
      <c r="T17" s="144">
        <f>-INDEX('Def Maint Detail'!AO$382:AO$600,MATCH($A17,'Def Maint Detail'!$A$382:$A$600,0))</f>
        <v>4428.1481111111107</v>
      </c>
      <c r="U17" s="144">
        <f>-INDEX('Def Maint Detail'!AP$382:AP$600,MATCH($A17,'Def Maint Detail'!$A$382:$A$600,0))</f>
        <v>468.13783333333333</v>
      </c>
      <c r="V17" s="144">
        <f>-INDEX('Def Maint Detail'!AQ$382:AQ$600,MATCH($A17,'Def Maint Detail'!$A$382:$A$600,0))</f>
        <v>7311.6677222222215</v>
      </c>
      <c r="W17" s="144">
        <f>-INDEX('Def Maint Detail'!AR$382:AR$600,MATCH($A17,'Def Maint Detail'!$A$382:$A$600,0))</f>
        <v>4252.8888888888887</v>
      </c>
      <c r="X17" s="144">
        <f>-INDEX('Def Maint Detail'!AS$382:AS$600,MATCH($A17,'Def Maint Detail'!$A$382:$A$600,0))</f>
        <v>4309.583333333333</v>
      </c>
      <c r="Y17" s="144">
        <f>-INDEX('Def Maint Detail'!AT$382:AT$600,MATCH($A17,'Def Maint Detail'!$A$382:$A$600,0))</f>
        <v>24.662722222222218</v>
      </c>
      <c r="Z17" s="144">
        <f>-INDEX('Def Maint Detail'!AU$382:AU$600,MATCH($A17,'Def Maint Detail'!$A$382:$A$600,0))</f>
        <v>68.423666666666662</v>
      </c>
      <c r="AA17" s="144">
        <f>-INDEX('Def Maint Detail'!AV$382:AV$600,MATCH($A17,'Def Maint Detail'!$A$382:$A$600,0))</f>
        <v>2060.100611111111</v>
      </c>
      <c r="AB17" s="144">
        <f>-INDEX('Def Maint Detail'!AW$382:AW$600,MATCH($A17,'Def Maint Detail'!$A$382:$A$600,0))</f>
        <v>7993.168333333334</v>
      </c>
      <c r="AC17" s="144">
        <f>-INDEX('Def Maint Detail'!AX$382:AX$600,MATCH($A17,'Def Maint Detail'!$A$382:$A$600,0))</f>
        <v>2183.3879999999999</v>
      </c>
      <c r="AD17" s="144">
        <f>-INDEX('Def Maint Detail'!AY$382:AY$600,MATCH($A17,'Def Maint Detail'!$A$382:$A$600,0))</f>
        <v>267.97566666666665</v>
      </c>
      <c r="AE17" s="144">
        <f>-INDEX('Def Maint Detail'!AZ$382:AZ$600,MATCH($A17,'Def Maint Detail'!$A$382:$A$600,0))</f>
        <v>558.75177777777776</v>
      </c>
      <c r="AF17" s="144">
        <f>-INDEX('Def Maint Detail'!BA$382:BA$600,MATCH($A17,'Def Maint Detail'!$A$382:$A$600,0))</f>
        <v>8804.7295555555556</v>
      </c>
      <c r="AG17" s="144">
        <f>-INDEX('Def Maint Detail'!BB$382:BB$600,MATCH($A17,'Def Maint Detail'!$A$382:$A$600,0))</f>
        <v>2726.9586111111112</v>
      </c>
      <c r="AH17" s="144">
        <f>-INDEX('Def Maint Detail'!BC$382:BC$600,MATCH($A17,'Def Maint Detail'!$A$382:$A$600,0))</f>
        <v>2777.6177222222223</v>
      </c>
      <c r="AI17" s="144">
        <f>-INDEX('Def Maint Detail'!BD$382:BD$600,MATCH($A17,'Def Maint Detail'!$A$382:$A$600,0))</f>
        <v>1240.0122222222224</v>
      </c>
      <c r="AJ17" s="144">
        <f>-INDEX('Def Maint Detail'!BE$382:BE$600,MATCH($A17,'Def Maint Detail'!$A$382:$A$600,0))</f>
        <v>52.041777777777781</v>
      </c>
      <c r="AK17" s="144">
        <f>-INDEX('Def Maint Detail'!BF$382:BF$600,MATCH($A17,'Def Maint Detail'!$A$382:$A$600,0))</f>
        <v>277.81144444444442</v>
      </c>
      <c r="AL17" s="144">
        <f>-INDEX('Def Maint Detail'!BG$382:BG$600,MATCH($A17,'Def Maint Detail'!$A$382:$A$600,0))</f>
        <v>0</v>
      </c>
      <c r="AM17" s="144">
        <f>-INDEX('Def Maint Detail'!BH$382:BH$600,MATCH($A17,'Def Maint Detail'!$A$382:$A$600,0))</f>
        <v>0</v>
      </c>
      <c r="AN17" s="144">
        <f>-INDEX('Def Maint Detail'!BI$382:BI$600,MATCH($A17,'Def Maint Detail'!$A$382:$A$600,0))</f>
        <v>0</v>
      </c>
      <c r="AO17" s="144">
        <f>-INDEX('Def Maint Detail'!BJ$382:BJ$600,MATCH($A17,'Def Maint Detail'!$A$382:$A$600,0))</f>
        <v>0</v>
      </c>
      <c r="AP17" s="144">
        <f>-INDEX('Def Maint Detail'!BK$382:BK$600,MATCH($A17,'Def Maint Detail'!$A$382:$A$600,0))</f>
        <v>0</v>
      </c>
      <c r="AQ17" s="144">
        <f>-INDEX('Def Maint Detail'!BL$382:BL$600,MATCH($A17,'Def Maint Detail'!$A$382:$A$600,0))</f>
        <v>0</v>
      </c>
      <c r="AR17" s="144">
        <f>-INDEX('Def Maint Detail'!BM$382:BM$600,MATCH($A17,'Def Maint Detail'!$A$382:$A$600,0))</f>
        <v>0</v>
      </c>
      <c r="AS17" s="137">
        <f t="shared" ref="AS17:AS44" si="0">SUM(C17:AP17)</f>
        <v>106403.72066666668</v>
      </c>
      <c r="AT17" s="139">
        <f t="shared" ref="AT17:AT44" si="1">B17</f>
        <v>45930</v>
      </c>
    </row>
    <row r="18" spans="1:46" x14ac:dyDescent="0.25">
      <c r="A18" s="52">
        <f t="shared" ref="A18:A44" si="2">A17+1</f>
        <v>201</v>
      </c>
      <c r="B18" s="135">
        <v>45961</v>
      </c>
      <c r="C18" s="136">
        <f>-INDEX('Def Maint Detail'!X$382:X$600,MATCH($A18,'Def Maint Detail'!$A$382:$A$600,0))</f>
        <v>0</v>
      </c>
      <c r="D18" s="136">
        <f>-INDEX('Def Maint Detail'!Y$382:Y$600,MATCH($A18,'Def Maint Detail'!$A$382:$A$600,0))</f>
        <v>0</v>
      </c>
      <c r="E18" s="136">
        <f>-INDEX('Def Maint Detail'!Z$382:Z$600,MATCH($A18,'Def Maint Detail'!$A$382:$A$600,0))</f>
        <v>4145.22</v>
      </c>
      <c r="F18" s="136">
        <f>-INDEX('Def Maint Detail'!AA$382:AA$600,MATCH($A18,'Def Maint Detail'!$A$382:$A$600,0))</f>
        <v>3602.5677222222221</v>
      </c>
      <c r="G18" s="136">
        <f>-INDEX('Def Maint Detail'!AB$382:AB$600,MATCH($A18,'Def Maint Detail'!$A$382:$A$600,0))</f>
        <v>2323.0977777777771</v>
      </c>
      <c r="H18" s="136">
        <f>-INDEX('Def Maint Detail'!AC$382:AC$600,MATCH($A18,'Def Maint Detail'!$A$382:$A$600,0))</f>
        <v>5057.5455555555554</v>
      </c>
      <c r="I18" s="136">
        <f>-INDEX('Def Maint Detail'!AD$382:AD$600,MATCH($A18,'Def Maint Detail'!$A$382:$A$600,0))</f>
        <v>2817.2901111111109</v>
      </c>
      <c r="J18" s="136">
        <f>-INDEX('Def Maint Detail'!AE$382:AE$600,MATCH($A18,'Def Maint Detail'!$A$382:$A$600,0))</f>
        <v>4496.5687222222223</v>
      </c>
      <c r="K18" s="136">
        <f>-INDEX('Def Maint Detail'!AF$382:AF$600,MATCH($A18,'Def Maint Detail'!$A$382:$A$600,0))</f>
        <v>1984.0399444444445</v>
      </c>
      <c r="L18" s="136">
        <f>-INDEX('Def Maint Detail'!AG$382:AG$600,MATCH($A18,'Def Maint Detail'!$A$382:$A$600,0))</f>
        <v>7735.1963333333342</v>
      </c>
      <c r="M18" s="136">
        <f>-INDEX('Def Maint Detail'!AH$382:AH$600,MATCH($A18,'Def Maint Detail'!$A$382:$A$600,0))</f>
        <v>2291.8082777777777</v>
      </c>
      <c r="N18" s="136">
        <f>-INDEX('Def Maint Detail'!AI$382:AI$600,MATCH($A18,'Def Maint Detail'!$A$382:$A$600,0))</f>
        <v>4660.0425555555557</v>
      </c>
      <c r="O18" s="136">
        <f>-INDEX('Def Maint Detail'!AJ$382:AJ$600,MATCH($A18,'Def Maint Detail'!$A$382:$A$600,0))</f>
        <v>4768.1513888888885</v>
      </c>
      <c r="P18" s="136">
        <f>-INDEX('Def Maint Detail'!AK$382:AK$600,MATCH($A18,'Def Maint Detail'!$A$382:$A$600,0))</f>
        <v>2229.3174444444444</v>
      </c>
      <c r="Q18" s="136">
        <f>-INDEX('Def Maint Detail'!AL$382:AL$600,MATCH($A18,'Def Maint Detail'!$A$382:$A$600,0))</f>
        <v>250.24666666666667</v>
      </c>
      <c r="R18" s="136">
        <f>-INDEX('Def Maint Detail'!AM$382:AM$600,MATCH($A18,'Def Maint Detail'!$A$382:$A$600,0))</f>
        <v>5824.0375000000004</v>
      </c>
      <c r="S18" s="136">
        <f>-INDEX('Def Maint Detail'!AN$382:AN$600,MATCH($A18,'Def Maint Detail'!$A$382:$A$600,0))</f>
        <v>4412.5226666666667</v>
      </c>
      <c r="T18" s="136">
        <f>-INDEX('Def Maint Detail'!AO$382:AO$600,MATCH($A18,'Def Maint Detail'!$A$382:$A$600,0))</f>
        <v>4428.1481111111107</v>
      </c>
      <c r="U18" s="136">
        <f>-INDEX('Def Maint Detail'!AP$382:AP$600,MATCH($A18,'Def Maint Detail'!$A$382:$A$600,0))</f>
        <v>468.13783333333333</v>
      </c>
      <c r="V18" s="136">
        <f>-INDEX('Def Maint Detail'!AQ$382:AQ$600,MATCH($A18,'Def Maint Detail'!$A$382:$A$600,0))</f>
        <v>7311.6677222222215</v>
      </c>
      <c r="W18" s="136">
        <f>-INDEX('Def Maint Detail'!AR$382:AR$600,MATCH($A18,'Def Maint Detail'!$A$382:$A$600,0))</f>
        <v>4252.8888888888887</v>
      </c>
      <c r="X18" s="136">
        <f>-INDEX('Def Maint Detail'!AS$382:AS$600,MATCH($A18,'Def Maint Detail'!$A$382:$A$600,0))</f>
        <v>4309.583333333333</v>
      </c>
      <c r="Y18" s="136">
        <f>-INDEX('Def Maint Detail'!AT$382:AT$600,MATCH($A18,'Def Maint Detail'!$A$382:$A$600,0))</f>
        <v>24.662722222222218</v>
      </c>
      <c r="Z18" s="136">
        <f>-INDEX('Def Maint Detail'!AU$382:AU$600,MATCH($A18,'Def Maint Detail'!$A$382:$A$600,0))</f>
        <v>68.423666666666662</v>
      </c>
      <c r="AA18" s="136">
        <f>-INDEX('Def Maint Detail'!AV$382:AV$600,MATCH($A18,'Def Maint Detail'!$A$382:$A$600,0))</f>
        <v>2060.100611111111</v>
      </c>
      <c r="AB18" s="136">
        <f>-INDEX('Def Maint Detail'!AW$382:AW$600,MATCH($A18,'Def Maint Detail'!$A$382:$A$600,0))</f>
        <v>7993.168333333334</v>
      </c>
      <c r="AC18" s="136">
        <f>-INDEX('Def Maint Detail'!AX$382:AX$600,MATCH($A18,'Def Maint Detail'!$A$382:$A$600,0))</f>
        <v>2183.3879999999999</v>
      </c>
      <c r="AD18" s="136">
        <f>-INDEX('Def Maint Detail'!AY$382:AY$600,MATCH($A18,'Def Maint Detail'!$A$382:$A$600,0))</f>
        <v>267.97566666666665</v>
      </c>
      <c r="AE18" s="136">
        <f>-INDEX('Def Maint Detail'!AZ$382:AZ$600,MATCH($A18,'Def Maint Detail'!$A$382:$A$600,0))</f>
        <v>558.75177777777776</v>
      </c>
      <c r="AF18" s="136">
        <f>-INDEX('Def Maint Detail'!BA$382:BA$600,MATCH($A18,'Def Maint Detail'!$A$382:$A$600,0))</f>
        <v>8804.7295555555556</v>
      </c>
      <c r="AG18" s="136">
        <f>-INDEX('Def Maint Detail'!BB$382:BB$600,MATCH($A18,'Def Maint Detail'!$A$382:$A$600,0))</f>
        <v>2726.9586111111112</v>
      </c>
      <c r="AH18" s="136">
        <f>-INDEX('Def Maint Detail'!BC$382:BC$600,MATCH($A18,'Def Maint Detail'!$A$382:$A$600,0))</f>
        <v>2777.6177222222223</v>
      </c>
      <c r="AI18" s="136">
        <f>-INDEX('Def Maint Detail'!BD$382:BD$600,MATCH($A18,'Def Maint Detail'!$A$382:$A$600,0))</f>
        <v>1240.0122222222224</v>
      </c>
      <c r="AJ18" s="136">
        <f>-INDEX('Def Maint Detail'!BE$382:BE$600,MATCH($A18,'Def Maint Detail'!$A$382:$A$600,0))</f>
        <v>52.041777777777781</v>
      </c>
      <c r="AK18" s="136">
        <f>-INDEX('Def Maint Detail'!BF$382:BF$600,MATCH($A18,'Def Maint Detail'!$A$382:$A$600,0))</f>
        <v>277.81144444444442</v>
      </c>
      <c r="AL18" s="136">
        <f>-INDEX('Def Maint Detail'!BG$382:BG$600,MATCH($A18,'Def Maint Detail'!$A$382:$A$600,0))</f>
        <v>0</v>
      </c>
      <c r="AM18" s="136">
        <f>-INDEX('Def Maint Detail'!BH$382:BH$600,MATCH($A18,'Def Maint Detail'!$A$382:$A$600,0))</f>
        <v>0</v>
      </c>
      <c r="AN18" s="136">
        <f>-INDEX('Def Maint Detail'!BI$382:BI$600,MATCH($A18,'Def Maint Detail'!$A$382:$A$600,0))</f>
        <v>0</v>
      </c>
      <c r="AO18" s="136">
        <f>-INDEX('Def Maint Detail'!BJ$382:BJ$600,MATCH($A18,'Def Maint Detail'!$A$382:$A$600,0))</f>
        <v>0</v>
      </c>
      <c r="AP18" s="136">
        <f>-INDEX('Def Maint Detail'!BK$382:BK$600,MATCH($A18,'Def Maint Detail'!$A$382:$A$600,0))</f>
        <v>0</v>
      </c>
      <c r="AQ18" s="136">
        <f>-INDEX('Def Maint Detail'!BL$382:BL$600,MATCH($A18,'Def Maint Detail'!$A$382:$A$600,0))</f>
        <v>0</v>
      </c>
      <c r="AR18" s="136">
        <f>-INDEX('Def Maint Detail'!BM$382:BM$600,MATCH($A18,'Def Maint Detail'!$A$382:$A$600,0))</f>
        <v>0</v>
      </c>
      <c r="AS18" s="138">
        <f t="shared" si="0"/>
        <v>106403.72066666668</v>
      </c>
      <c r="AT18" s="139">
        <f t="shared" si="1"/>
        <v>45961</v>
      </c>
    </row>
    <row r="19" spans="1:46" x14ac:dyDescent="0.25">
      <c r="A19" s="52">
        <f t="shared" si="2"/>
        <v>202</v>
      </c>
      <c r="B19" s="135">
        <v>45991</v>
      </c>
      <c r="C19" s="136">
        <f>-INDEX('Def Maint Detail'!X$382:X$600,MATCH($A19,'Def Maint Detail'!$A$382:$A$600,0))</f>
        <v>0</v>
      </c>
      <c r="D19" s="136">
        <f>-INDEX('Def Maint Detail'!Y$382:Y$600,MATCH($A19,'Def Maint Detail'!$A$382:$A$600,0))</f>
        <v>0</v>
      </c>
      <c r="E19" s="136">
        <f>-INDEX('Def Maint Detail'!Z$382:Z$600,MATCH($A19,'Def Maint Detail'!$A$382:$A$600,0))</f>
        <v>4145.22</v>
      </c>
      <c r="F19" s="136">
        <f>-INDEX('Def Maint Detail'!AA$382:AA$600,MATCH($A19,'Def Maint Detail'!$A$382:$A$600,0))</f>
        <v>3602.5677222222221</v>
      </c>
      <c r="G19" s="136">
        <f>-INDEX('Def Maint Detail'!AB$382:AB$600,MATCH($A19,'Def Maint Detail'!$A$382:$A$600,0))</f>
        <v>2323.0977777777771</v>
      </c>
      <c r="H19" s="136">
        <f>-INDEX('Def Maint Detail'!AC$382:AC$600,MATCH($A19,'Def Maint Detail'!$A$382:$A$600,0))</f>
        <v>5057.5455555555554</v>
      </c>
      <c r="I19" s="136">
        <f>-INDEX('Def Maint Detail'!AD$382:AD$600,MATCH($A19,'Def Maint Detail'!$A$382:$A$600,0))</f>
        <v>2817.2901111111109</v>
      </c>
      <c r="J19" s="136">
        <f>-INDEX('Def Maint Detail'!AE$382:AE$600,MATCH($A19,'Def Maint Detail'!$A$382:$A$600,0))</f>
        <v>4496.5687222222223</v>
      </c>
      <c r="K19" s="136">
        <f>-INDEX('Def Maint Detail'!AF$382:AF$600,MATCH($A19,'Def Maint Detail'!$A$382:$A$600,0))</f>
        <v>1984.0399444444445</v>
      </c>
      <c r="L19" s="136">
        <f>-INDEX('Def Maint Detail'!AG$382:AG$600,MATCH($A19,'Def Maint Detail'!$A$382:$A$600,0))</f>
        <v>7735.1963333333342</v>
      </c>
      <c r="M19" s="136">
        <f>-INDEX('Def Maint Detail'!AH$382:AH$600,MATCH($A19,'Def Maint Detail'!$A$382:$A$600,0))</f>
        <v>2291.8082777777777</v>
      </c>
      <c r="N19" s="136">
        <f>-INDEX('Def Maint Detail'!AI$382:AI$600,MATCH($A19,'Def Maint Detail'!$A$382:$A$600,0))</f>
        <v>4660.0425555555557</v>
      </c>
      <c r="O19" s="136">
        <f>-INDEX('Def Maint Detail'!AJ$382:AJ$600,MATCH($A19,'Def Maint Detail'!$A$382:$A$600,0))</f>
        <v>4768.1513888888885</v>
      </c>
      <c r="P19" s="136">
        <f>-INDEX('Def Maint Detail'!AK$382:AK$600,MATCH($A19,'Def Maint Detail'!$A$382:$A$600,0))</f>
        <v>2229.3174444444444</v>
      </c>
      <c r="Q19" s="136">
        <f>-INDEX('Def Maint Detail'!AL$382:AL$600,MATCH($A19,'Def Maint Detail'!$A$382:$A$600,0))</f>
        <v>250.24666666666667</v>
      </c>
      <c r="R19" s="136">
        <f>-INDEX('Def Maint Detail'!AM$382:AM$600,MATCH($A19,'Def Maint Detail'!$A$382:$A$600,0))</f>
        <v>5824.0375000000004</v>
      </c>
      <c r="S19" s="136">
        <f>-INDEX('Def Maint Detail'!AN$382:AN$600,MATCH($A19,'Def Maint Detail'!$A$382:$A$600,0))</f>
        <v>4412.5226666666667</v>
      </c>
      <c r="T19" s="136">
        <f>-INDEX('Def Maint Detail'!AO$382:AO$600,MATCH($A19,'Def Maint Detail'!$A$382:$A$600,0))</f>
        <v>4428.1481111111107</v>
      </c>
      <c r="U19" s="136">
        <f>-INDEX('Def Maint Detail'!AP$382:AP$600,MATCH($A19,'Def Maint Detail'!$A$382:$A$600,0))</f>
        <v>468.13783333333333</v>
      </c>
      <c r="V19" s="136">
        <f>-INDEX('Def Maint Detail'!AQ$382:AQ$600,MATCH($A19,'Def Maint Detail'!$A$382:$A$600,0))</f>
        <v>7311.6677222222215</v>
      </c>
      <c r="W19" s="136">
        <f>-INDEX('Def Maint Detail'!AR$382:AR$600,MATCH($A19,'Def Maint Detail'!$A$382:$A$600,0))</f>
        <v>4252.8888888888887</v>
      </c>
      <c r="X19" s="136">
        <f>-INDEX('Def Maint Detail'!AS$382:AS$600,MATCH($A19,'Def Maint Detail'!$A$382:$A$600,0))</f>
        <v>4309.583333333333</v>
      </c>
      <c r="Y19" s="136">
        <f>-INDEX('Def Maint Detail'!AT$382:AT$600,MATCH($A19,'Def Maint Detail'!$A$382:$A$600,0))</f>
        <v>24.662722222222218</v>
      </c>
      <c r="Z19" s="136">
        <f>-INDEX('Def Maint Detail'!AU$382:AU$600,MATCH($A19,'Def Maint Detail'!$A$382:$A$600,0))</f>
        <v>68.423666666666662</v>
      </c>
      <c r="AA19" s="136">
        <f>-INDEX('Def Maint Detail'!AV$382:AV$600,MATCH($A19,'Def Maint Detail'!$A$382:$A$600,0))</f>
        <v>2060.100611111111</v>
      </c>
      <c r="AB19" s="136">
        <f>-INDEX('Def Maint Detail'!AW$382:AW$600,MATCH($A19,'Def Maint Detail'!$A$382:$A$600,0))</f>
        <v>7993.168333333334</v>
      </c>
      <c r="AC19" s="136">
        <f>-INDEX('Def Maint Detail'!AX$382:AX$600,MATCH($A19,'Def Maint Detail'!$A$382:$A$600,0))</f>
        <v>2183.3879999999999</v>
      </c>
      <c r="AD19" s="136">
        <f>-INDEX('Def Maint Detail'!AY$382:AY$600,MATCH($A19,'Def Maint Detail'!$A$382:$A$600,0))</f>
        <v>267.97566666666665</v>
      </c>
      <c r="AE19" s="136">
        <f>-INDEX('Def Maint Detail'!AZ$382:AZ$600,MATCH($A19,'Def Maint Detail'!$A$382:$A$600,0))</f>
        <v>558.75177777777776</v>
      </c>
      <c r="AF19" s="136">
        <f>-INDEX('Def Maint Detail'!BA$382:BA$600,MATCH($A19,'Def Maint Detail'!$A$382:$A$600,0))</f>
        <v>8804.7295555555556</v>
      </c>
      <c r="AG19" s="136">
        <f>-INDEX('Def Maint Detail'!BB$382:BB$600,MATCH($A19,'Def Maint Detail'!$A$382:$A$600,0))</f>
        <v>2726.9586111111112</v>
      </c>
      <c r="AH19" s="136">
        <f>-INDEX('Def Maint Detail'!BC$382:BC$600,MATCH($A19,'Def Maint Detail'!$A$382:$A$600,0))</f>
        <v>2777.6177222222223</v>
      </c>
      <c r="AI19" s="136">
        <f>-INDEX('Def Maint Detail'!BD$382:BD$600,MATCH($A19,'Def Maint Detail'!$A$382:$A$600,0))</f>
        <v>1240.0122222222224</v>
      </c>
      <c r="AJ19" s="136">
        <f>-INDEX('Def Maint Detail'!BE$382:BE$600,MATCH($A19,'Def Maint Detail'!$A$382:$A$600,0))</f>
        <v>52.041777777777781</v>
      </c>
      <c r="AK19" s="136">
        <f>-INDEX('Def Maint Detail'!BF$382:BF$600,MATCH($A19,'Def Maint Detail'!$A$382:$A$600,0))</f>
        <v>277.81144444444442</v>
      </c>
      <c r="AL19" s="136">
        <f>-INDEX('Def Maint Detail'!BG$382:BG$600,MATCH($A19,'Def Maint Detail'!$A$382:$A$600,0))</f>
        <v>0</v>
      </c>
      <c r="AM19" s="136">
        <f>-INDEX('Def Maint Detail'!BH$382:BH$600,MATCH($A19,'Def Maint Detail'!$A$382:$A$600,0))</f>
        <v>0</v>
      </c>
      <c r="AN19" s="136">
        <f>-INDEX('Def Maint Detail'!BI$382:BI$600,MATCH($A19,'Def Maint Detail'!$A$382:$A$600,0))</f>
        <v>0</v>
      </c>
      <c r="AO19" s="136">
        <f>-INDEX('Def Maint Detail'!BJ$382:BJ$600,MATCH($A19,'Def Maint Detail'!$A$382:$A$600,0))</f>
        <v>0</v>
      </c>
      <c r="AP19" s="136">
        <f>-INDEX('Def Maint Detail'!BK$382:BK$600,MATCH($A19,'Def Maint Detail'!$A$382:$A$600,0))</f>
        <v>0</v>
      </c>
      <c r="AQ19" s="136">
        <f>-INDEX('Def Maint Detail'!BL$382:BL$600,MATCH($A19,'Def Maint Detail'!$A$382:$A$600,0))</f>
        <v>0</v>
      </c>
      <c r="AR19" s="136">
        <f>-INDEX('Def Maint Detail'!BM$382:BM$600,MATCH($A19,'Def Maint Detail'!$A$382:$A$600,0))</f>
        <v>0</v>
      </c>
      <c r="AS19" s="138">
        <f t="shared" si="0"/>
        <v>106403.72066666668</v>
      </c>
      <c r="AT19" s="139">
        <f t="shared" si="1"/>
        <v>45991</v>
      </c>
    </row>
    <row r="20" spans="1:46" x14ac:dyDescent="0.25">
      <c r="A20" s="52">
        <f t="shared" si="2"/>
        <v>203</v>
      </c>
      <c r="B20" s="135">
        <v>46022</v>
      </c>
      <c r="C20" s="136">
        <f>-INDEX('Def Maint Detail'!X$382:X$600,MATCH($A20,'Def Maint Detail'!$A$382:$A$600,0))</f>
        <v>0</v>
      </c>
      <c r="D20" s="136">
        <f>-INDEX('Def Maint Detail'!Y$382:Y$600,MATCH($A20,'Def Maint Detail'!$A$382:$A$600,0))</f>
        <v>0</v>
      </c>
      <c r="E20" s="136">
        <f>-INDEX('Def Maint Detail'!Z$382:Z$600,MATCH($A20,'Def Maint Detail'!$A$382:$A$600,0))</f>
        <v>4145.22</v>
      </c>
      <c r="F20" s="136">
        <f>-INDEX('Def Maint Detail'!AA$382:AA$600,MATCH($A20,'Def Maint Detail'!$A$382:$A$600,0))</f>
        <v>3602.5677222222221</v>
      </c>
      <c r="G20" s="136">
        <f>-INDEX('Def Maint Detail'!AB$382:AB$600,MATCH($A20,'Def Maint Detail'!$A$382:$A$600,0))</f>
        <v>2323.0977777777771</v>
      </c>
      <c r="H20" s="136">
        <f>-INDEX('Def Maint Detail'!AC$382:AC$600,MATCH($A20,'Def Maint Detail'!$A$382:$A$600,0))</f>
        <v>5057.5455555555554</v>
      </c>
      <c r="I20" s="136">
        <f>-INDEX('Def Maint Detail'!AD$382:AD$600,MATCH($A20,'Def Maint Detail'!$A$382:$A$600,0))</f>
        <v>2817.2901111111109</v>
      </c>
      <c r="J20" s="136">
        <f>-INDEX('Def Maint Detail'!AE$382:AE$600,MATCH($A20,'Def Maint Detail'!$A$382:$A$600,0))</f>
        <v>4496.5687222222223</v>
      </c>
      <c r="K20" s="136">
        <f>-INDEX('Def Maint Detail'!AF$382:AF$600,MATCH($A20,'Def Maint Detail'!$A$382:$A$600,0))</f>
        <v>1984.0399444444445</v>
      </c>
      <c r="L20" s="136">
        <f>-INDEX('Def Maint Detail'!AG$382:AG$600,MATCH($A20,'Def Maint Detail'!$A$382:$A$600,0))</f>
        <v>7735.1963333333342</v>
      </c>
      <c r="M20" s="136">
        <f>-INDEX('Def Maint Detail'!AH$382:AH$600,MATCH($A20,'Def Maint Detail'!$A$382:$A$600,0))</f>
        <v>2291.8082777777777</v>
      </c>
      <c r="N20" s="136">
        <f>-INDEX('Def Maint Detail'!AI$382:AI$600,MATCH($A20,'Def Maint Detail'!$A$382:$A$600,0))</f>
        <v>4660.0425555555557</v>
      </c>
      <c r="O20" s="136">
        <f>-INDEX('Def Maint Detail'!AJ$382:AJ$600,MATCH($A20,'Def Maint Detail'!$A$382:$A$600,0))</f>
        <v>4768.1513888888885</v>
      </c>
      <c r="P20" s="136">
        <f>-INDEX('Def Maint Detail'!AK$382:AK$600,MATCH($A20,'Def Maint Detail'!$A$382:$A$600,0))</f>
        <v>2229.3174444444444</v>
      </c>
      <c r="Q20" s="136">
        <f>-INDEX('Def Maint Detail'!AL$382:AL$600,MATCH($A20,'Def Maint Detail'!$A$382:$A$600,0))</f>
        <v>250.24666666666667</v>
      </c>
      <c r="R20" s="136">
        <f>-INDEX('Def Maint Detail'!AM$382:AM$600,MATCH($A20,'Def Maint Detail'!$A$382:$A$600,0))</f>
        <v>5824.0375000000004</v>
      </c>
      <c r="S20" s="136">
        <f>-INDEX('Def Maint Detail'!AN$382:AN$600,MATCH($A20,'Def Maint Detail'!$A$382:$A$600,0))</f>
        <v>4412.5226666666667</v>
      </c>
      <c r="T20" s="136">
        <f>-INDEX('Def Maint Detail'!AO$382:AO$600,MATCH($A20,'Def Maint Detail'!$A$382:$A$600,0))</f>
        <v>4428.1481111111107</v>
      </c>
      <c r="U20" s="136">
        <f>-INDEX('Def Maint Detail'!AP$382:AP$600,MATCH($A20,'Def Maint Detail'!$A$382:$A$600,0))</f>
        <v>468.13783333333333</v>
      </c>
      <c r="V20" s="136">
        <f>-INDEX('Def Maint Detail'!AQ$382:AQ$600,MATCH($A20,'Def Maint Detail'!$A$382:$A$600,0))</f>
        <v>7311.6677222222215</v>
      </c>
      <c r="W20" s="136">
        <f>-INDEX('Def Maint Detail'!AR$382:AR$600,MATCH($A20,'Def Maint Detail'!$A$382:$A$600,0))</f>
        <v>4252.8888888888887</v>
      </c>
      <c r="X20" s="136">
        <f>-INDEX('Def Maint Detail'!AS$382:AS$600,MATCH($A20,'Def Maint Detail'!$A$382:$A$600,0))</f>
        <v>4309.583333333333</v>
      </c>
      <c r="Y20" s="136">
        <f>-INDEX('Def Maint Detail'!AT$382:AT$600,MATCH($A20,'Def Maint Detail'!$A$382:$A$600,0))</f>
        <v>24.662722222222218</v>
      </c>
      <c r="Z20" s="136">
        <f>-INDEX('Def Maint Detail'!AU$382:AU$600,MATCH($A20,'Def Maint Detail'!$A$382:$A$600,0))</f>
        <v>68.423666666666662</v>
      </c>
      <c r="AA20" s="136">
        <f>-INDEX('Def Maint Detail'!AV$382:AV$600,MATCH($A20,'Def Maint Detail'!$A$382:$A$600,0))</f>
        <v>2060.100611111111</v>
      </c>
      <c r="AB20" s="136">
        <f>-INDEX('Def Maint Detail'!AW$382:AW$600,MATCH($A20,'Def Maint Detail'!$A$382:$A$600,0))</f>
        <v>7993.168333333334</v>
      </c>
      <c r="AC20" s="136">
        <f>-INDEX('Def Maint Detail'!AX$382:AX$600,MATCH($A20,'Def Maint Detail'!$A$382:$A$600,0))</f>
        <v>2183.3879999999999</v>
      </c>
      <c r="AD20" s="136">
        <f>-INDEX('Def Maint Detail'!AY$382:AY$600,MATCH($A20,'Def Maint Detail'!$A$382:$A$600,0))</f>
        <v>267.97566666666665</v>
      </c>
      <c r="AE20" s="136">
        <f>-INDEX('Def Maint Detail'!AZ$382:AZ$600,MATCH($A20,'Def Maint Detail'!$A$382:$A$600,0))</f>
        <v>558.75177777777776</v>
      </c>
      <c r="AF20" s="136">
        <f>-INDEX('Def Maint Detail'!BA$382:BA$600,MATCH($A20,'Def Maint Detail'!$A$382:$A$600,0))</f>
        <v>8804.7295555555556</v>
      </c>
      <c r="AG20" s="136">
        <f>-INDEX('Def Maint Detail'!BB$382:BB$600,MATCH($A20,'Def Maint Detail'!$A$382:$A$600,0))</f>
        <v>2726.9586111111112</v>
      </c>
      <c r="AH20" s="136">
        <f>-INDEX('Def Maint Detail'!BC$382:BC$600,MATCH($A20,'Def Maint Detail'!$A$382:$A$600,0))</f>
        <v>2777.6177222222223</v>
      </c>
      <c r="AI20" s="136">
        <f>-INDEX('Def Maint Detail'!BD$382:BD$600,MATCH($A20,'Def Maint Detail'!$A$382:$A$600,0))</f>
        <v>1240.0122222222224</v>
      </c>
      <c r="AJ20" s="136">
        <f>-INDEX('Def Maint Detail'!BE$382:BE$600,MATCH($A20,'Def Maint Detail'!$A$382:$A$600,0))</f>
        <v>52.041777777777781</v>
      </c>
      <c r="AK20" s="136">
        <f>-INDEX('Def Maint Detail'!BF$382:BF$600,MATCH($A20,'Def Maint Detail'!$A$382:$A$600,0))</f>
        <v>277.81144444444442</v>
      </c>
      <c r="AL20" s="136">
        <f>-INDEX('Def Maint Detail'!BG$382:BG$600,MATCH($A20,'Def Maint Detail'!$A$382:$A$600,0))</f>
        <v>5247.392277777778</v>
      </c>
      <c r="AM20" s="136">
        <f>-INDEX('Def Maint Detail'!BH$382:BH$600,MATCH($A20,'Def Maint Detail'!$A$382:$A$600,0))</f>
        <v>79.129722222222227</v>
      </c>
      <c r="AN20" s="136">
        <f>-INDEX('Def Maint Detail'!BI$382:BI$600,MATCH($A20,'Def Maint Detail'!$A$382:$A$600,0))</f>
        <v>27.13666666666667</v>
      </c>
      <c r="AO20" s="136">
        <f>-INDEX('Def Maint Detail'!BJ$382:BJ$600,MATCH($A20,'Def Maint Detail'!$A$382:$A$600,0))</f>
        <v>0</v>
      </c>
      <c r="AP20" s="136">
        <f>-INDEX('Def Maint Detail'!BK$382:BK$600,MATCH($A20,'Def Maint Detail'!$A$382:$A$600,0))</f>
        <v>0</v>
      </c>
      <c r="AQ20" s="136">
        <f>-INDEX('Def Maint Detail'!BL$382:BL$600,MATCH($A20,'Def Maint Detail'!$A$382:$A$600,0))</f>
        <v>0</v>
      </c>
      <c r="AR20" s="136">
        <f>-INDEX('Def Maint Detail'!BM$382:BM$600,MATCH($A20,'Def Maint Detail'!$A$382:$A$600,0))</f>
        <v>0</v>
      </c>
      <c r="AS20" s="138">
        <f t="shared" si="0"/>
        <v>111757.37933333335</v>
      </c>
      <c r="AT20" s="139">
        <f t="shared" si="1"/>
        <v>46022</v>
      </c>
    </row>
    <row r="21" spans="1:46" x14ac:dyDescent="0.25">
      <c r="A21" s="52">
        <f t="shared" si="2"/>
        <v>204</v>
      </c>
      <c r="B21" s="135">
        <v>46053</v>
      </c>
      <c r="C21" s="136">
        <f>-INDEX('Def Maint Detail'!X$382:X$600,MATCH($A21,'Def Maint Detail'!$A$382:$A$600,0))</f>
        <v>0</v>
      </c>
      <c r="D21" s="136">
        <f>-INDEX('Def Maint Detail'!Y$382:Y$600,MATCH($A21,'Def Maint Detail'!$A$382:$A$600,0))</f>
        <v>0</v>
      </c>
      <c r="E21" s="136">
        <f>-INDEX('Def Maint Detail'!Z$382:Z$600,MATCH($A21,'Def Maint Detail'!$A$382:$A$600,0))</f>
        <v>4145.22</v>
      </c>
      <c r="F21" s="136">
        <f>-INDEX('Def Maint Detail'!AA$382:AA$600,MATCH($A21,'Def Maint Detail'!$A$382:$A$600,0))</f>
        <v>3602.5677222222221</v>
      </c>
      <c r="G21" s="136">
        <f>-INDEX('Def Maint Detail'!AB$382:AB$600,MATCH($A21,'Def Maint Detail'!$A$382:$A$600,0))</f>
        <v>2323.0977777777771</v>
      </c>
      <c r="H21" s="136">
        <f>-INDEX('Def Maint Detail'!AC$382:AC$600,MATCH($A21,'Def Maint Detail'!$A$382:$A$600,0))</f>
        <v>5057.5455555555554</v>
      </c>
      <c r="I21" s="136">
        <f>-INDEX('Def Maint Detail'!AD$382:AD$600,MATCH($A21,'Def Maint Detail'!$A$382:$A$600,0))</f>
        <v>2817.2901111111109</v>
      </c>
      <c r="J21" s="136">
        <f>-INDEX('Def Maint Detail'!AE$382:AE$600,MATCH($A21,'Def Maint Detail'!$A$382:$A$600,0))</f>
        <v>4496.5687222222223</v>
      </c>
      <c r="K21" s="136">
        <f>-INDEX('Def Maint Detail'!AF$382:AF$600,MATCH($A21,'Def Maint Detail'!$A$382:$A$600,0))</f>
        <v>1984.0399444444445</v>
      </c>
      <c r="L21" s="136">
        <f>-INDEX('Def Maint Detail'!AG$382:AG$600,MATCH($A21,'Def Maint Detail'!$A$382:$A$600,0))</f>
        <v>7735.1963333333342</v>
      </c>
      <c r="M21" s="136">
        <f>-INDEX('Def Maint Detail'!AH$382:AH$600,MATCH($A21,'Def Maint Detail'!$A$382:$A$600,0))</f>
        <v>2291.8082777777777</v>
      </c>
      <c r="N21" s="136">
        <f>-INDEX('Def Maint Detail'!AI$382:AI$600,MATCH($A21,'Def Maint Detail'!$A$382:$A$600,0))</f>
        <v>4660.0425555555557</v>
      </c>
      <c r="O21" s="136">
        <f>-INDEX('Def Maint Detail'!AJ$382:AJ$600,MATCH($A21,'Def Maint Detail'!$A$382:$A$600,0))</f>
        <v>4768.1513888888885</v>
      </c>
      <c r="P21" s="136">
        <f>-INDEX('Def Maint Detail'!AK$382:AK$600,MATCH($A21,'Def Maint Detail'!$A$382:$A$600,0))</f>
        <v>2229.3174444444444</v>
      </c>
      <c r="Q21" s="136">
        <f>-INDEX('Def Maint Detail'!AL$382:AL$600,MATCH($A21,'Def Maint Detail'!$A$382:$A$600,0))</f>
        <v>250.24666666666667</v>
      </c>
      <c r="R21" s="136">
        <f>-INDEX('Def Maint Detail'!AM$382:AM$600,MATCH($A21,'Def Maint Detail'!$A$382:$A$600,0))</f>
        <v>5824.0375000000004</v>
      </c>
      <c r="S21" s="136">
        <f>-INDEX('Def Maint Detail'!AN$382:AN$600,MATCH($A21,'Def Maint Detail'!$A$382:$A$600,0))</f>
        <v>4412.5226666666667</v>
      </c>
      <c r="T21" s="136">
        <f>-INDEX('Def Maint Detail'!AO$382:AO$600,MATCH($A21,'Def Maint Detail'!$A$382:$A$600,0))</f>
        <v>4428.1481111111107</v>
      </c>
      <c r="U21" s="136">
        <f>-INDEX('Def Maint Detail'!AP$382:AP$600,MATCH($A21,'Def Maint Detail'!$A$382:$A$600,0))</f>
        <v>468.13783333333333</v>
      </c>
      <c r="V21" s="136">
        <f>-INDEX('Def Maint Detail'!AQ$382:AQ$600,MATCH($A21,'Def Maint Detail'!$A$382:$A$600,0))</f>
        <v>7311.6677222222215</v>
      </c>
      <c r="W21" s="136">
        <f>-INDEX('Def Maint Detail'!AR$382:AR$600,MATCH($A21,'Def Maint Detail'!$A$382:$A$600,0))</f>
        <v>4252.8888888888887</v>
      </c>
      <c r="X21" s="136">
        <f>-INDEX('Def Maint Detail'!AS$382:AS$600,MATCH($A21,'Def Maint Detail'!$A$382:$A$600,0))</f>
        <v>4309.583333333333</v>
      </c>
      <c r="Y21" s="136">
        <f>-INDEX('Def Maint Detail'!AT$382:AT$600,MATCH($A21,'Def Maint Detail'!$A$382:$A$600,0))</f>
        <v>24.662722222222218</v>
      </c>
      <c r="Z21" s="136">
        <f>-INDEX('Def Maint Detail'!AU$382:AU$600,MATCH($A21,'Def Maint Detail'!$A$382:$A$600,0))</f>
        <v>68.423666666666662</v>
      </c>
      <c r="AA21" s="136">
        <f>-INDEX('Def Maint Detail'!AV$382:AV$600,MATCH($A21,'Def Maint Detail'!$A$382:$A$600,0))</f>
        <v>2060.100611111111</v>
      </c>
      <c r="AB21" s="136">
        <f>-INDEX('Def Maint Detail'!AW$382:AW$600,MATCH($A21,'Def Maint Detail'!$A$382:$A$600,0))</f>
        <v>7993.168333333334</v>
      </c>
      <c r="AC21" s="136">
        <f>-INDEX('Def Maint Detail'!AX$382:AX$600,MATCH($A21,'Def Maint Detail'!$A$382:$A$600,0))</f>
        <v>2183.3879999999999</v>
      </c>
      <c r="AD21" s="136">
        <f>-INDEX('Def Maint Detail'!AY$382:AY$600,MATCH($A21,'Def Maint Detail'!$A$382:$A$600,0))</f>
        <v>267.97566666666665</v>
      </c>
      <c r="AE21" s="136">
        <f>-INDEX('Def Maint Detail'!AZ$382:AZ$600,MATCH($A21,'Def Maint Detail'!$A$382:$A$600,0))</f>
        <v>558.75177777777776</v>
      </c>
      <c r="AF21" s="136">
        <f>-INDEX('Def Maint Detail'!BA$382:BA$600,MATCH($A21,'Def Maint Detail'!$A$382:$A$600,0))</f>
        <v>8804.7295555555556</v>
      </c>
      <c r="AG21" s="136">
        <f>-INDEX('Def Maint Detail'!BB$382:BB$600,MATCH($A21,'Def Maint Detail'!$A$382:$A$600,0))</f>
        <v>2726.9586111111112</v>
      </c>
      <c r="AH21" s="136">
        <f>-INDEX('Def Maint Detail'!BC$382:BC$600,MATCH($A21,'Def Maint Detail'!$A$382:$A$600,0))</f>
        <v>2777.6177222222223</v>
      </c>
      <c r="AI21" s="136">
        <f>-INDEX('Def Maint Detail'!BD$382:BD$600,MATCH($A21,'Def Maint Detail'!$A$382:$A$600,0))</f>
        <v>1240.0122222222224</v>
      </c>
      <c r="AJ21" s="136">
        <f>-INDEX('Def Maint Detail'!BE$382:BE$600,MATCH($A21,'Def Maint Detail'!$A$382:$A$600,0))</f>
        <v>52.041777777777781</v>
      </c>
      <c r="AK21" s="136">
        <f>-INDEX('Def Maint Detail'!BF$382:BF$600,MATCH($A21,'Def Maint Detail'!$A$382:$A$600,0))</f>
        <v>277.81144444444442</v>
      </c>
      <c r="AL21" s="136">
        <f>-INDEX('Def Maint Detail'!BG$382:BG$600,MATCH($A21,'Def Maint Detail'!$A$382:$A$600,0))</f>
        <v>5247.392277777778</v>
      </c>
      <c r="AM21" s="136">
        <f>-INDEX('Def Maint Detail'!BH$382:BH$600,MATCH($A21,'Def Maint Detail'!$A$382:$A$600,0))</f>
        <v>79.129722222222227</v>
      </c>
      <c r="AN21" s="136">
        <f>-INDEX('Def Maint Detail'!BI$382:BI$600,MATCH($A21,'Def Maint Detail'!$A$382:$A$600,0))</f>
        <v>27.13666666666667</v>
      </c>
      <c r="AO21" s="136">
        <f>-INDEX('Def Maint Detail'!BJ$382:BJ$600,MATCH($A21,'Def Maint Detail'!$A$382:$A$600,0))</f>
        <v>0</v>
      </c>
      <c r="AP21" s="136">
        <f>-INDEX('Def Maint Detail'!BK$382:BK$600,MATCH($A21,'Def Maint Detail'!$A$382:$A$600,0))</f>
        <v>0</v>
      </c>
      <c r="AQ21" s="136">
        <f>-INDEX('Def Maint Detail'!BL$382:BL$600,MATCH($A21,'Def Maint Detail'!$A$382:$A$600,0))</f>
        <v>0</v>
      </c>
      <c r="AR21" s="136">
        <f>-INDEX('Def Maint Detail'!BM$382:BM$600,MATCH($A21,'Def Maint Detail'!$A$382:$A$600,0))</f>
        <v>0</v>
      </c>
      <c r="AS21" s="138">
        <f t="shared" si="0"/>
        <v>111757.37933333335</v>
      </c>
      <c r="AT21" s="139">
        <f t="shared" si="1"/>
        <v>46053</v>
      </c>
    </row>
    <row r="22" spans="1:46" x14ac:dyDescent="0.25">
      <c r="A22" s="52">
        <f t="shared" si="2"/>
        <v>205</v>
      </c>
      <c r="B22" s="135">
        <v>46081</v>
      </c>
      <c r="C22" s="136">
        <f>-INDEX('Def Maint Detail'!X$382:X$600,MATCH($A22,'Def Maint Detail'!$A$382:$A$600,0))</f>
        <v>0</v>
      </c>
      <c r="D22" s="136">
        <f>-INDEX('Def Maint Detail'!Y$382:Y$600,MATCH($A22,'Def Maint Detail'!$A$382:$A$600,0))</f>
        <v>0</v>
      </c>
      <c r="E22" s="136">
        <f>-INDEX('Def Maint Detail'!Z$382:Z$600,MATCH($A22,'Def Maint Detail'!$A$382:$A$600,0))</f>
        <v>4145.22</v>
      </c>
      <c r="F22" s="136">
        <f>-INDEX('Def Maint Detail'!AA$382:AA$600,MATCH($A22,'Def Maint Detail'!$A$382:$A$600,0))</f>
        <v>3602.5677222222221</v>
      </c>
      <c r="G22" s="136">
        <f>-INDEX('Def Maint Detail'!AB$382:AB$600,MATCH($A22,'Def Maint Detail'!$A$382:$A$600,0))</f>
        <v>2323.0977777777771</v>
      </c>
      <c r="H22" s="136">
        <f>-INDEX('Def Maint Detail'!AC$382:AC$600,MATCH($A22,'Def Maint Detail'!$A$382:$A$600,0))</f>
        <v>5057.5455555555554</v>
      </c>
      <c r="I22" s="136">
        <f>-INDEX('Def Maint Detail'!AD$382:AD$600,MATCH($A22,'Def Maint Detail'!$A$382:$A$600,0))</f>
        <v>2817.2901111111109</v>
      </c>
      <c r="J22" s="136">
        <f>-INDEX('Def Maint Detail'!AE$382:AE$600,MATCH($A22,'Def Maint Detail'!$A$382:$A$600,0))</f>
        <v>4496.5687222222223</v>
      </c>
      <c r="K22" s="136">
        <f>-INDEX('Def Maint Detail'!AF$382:AF$600,MATCH($A22,'Def Maint Detail'!$A$382:$A$600,0))</f>
        <v>1984.0399444444445</v>
      </c>
      <c r="L22" s="136">
        <f>-INDEX('Def Maint Detail'!AG$382:AG$600,MATCH($A22,'Def Maint Detail'!$A$382:$A$600,0))</f>
        <v>7735.1963333333342</v>
      </c>
      <c r="M22" s="136">
        <f>-INDEX('Def Maint Detail'!AH$382:AH$600,MATCH($A22,'Def Maint Detail'!$A$382:$A$600,0))</f>
        <v>2291.8082777777777</v>
      </c>
      <c r="N22" s="136">
        <f>-INDEX('Def Maint Detail'!AI$382:AI$600,MATCH($A22,'Def Maint Detail'!$A$382:$A$600,0))</f>
        <v>4660.0425555555557</v>
      </c>
      <c r="O22" s="136">
        <f>-INDEX('Def Maint Detail'!AJ$382:AJ$600,MATCH($A22,'Def Maint Detail'!$A$382:$A$600,0))</f>
        <v>4768.1513888888885</v>
      </c>
      <c r="P22" s="136">
        <f>-INDEX('Def Maint Detail'!AK$382:AK$600,MATCH($A22,'Def Maint Detail'!$A$382:$A$600,0))</f>
        <v>2229.3174444444444</v>
      </c>
      <c r="Q22" s="136">
        <f>-INDEX('Def Maint Detail'!AL$382:AL$600,MATCH($A22,'Def Maint Detail'!$A$382:$A$600,0))</f>
        <v>250.24666666666667</v>
      </c>
      <c r="R22" s="136">
        <f>-INDEX('Def Maint Detail'!AM$382:AM$600,MATCH($A22,'Def Maint Detail'!$A$382:$A$600,0))</f>
        <v>5824.0375000000004</v>
      </c>
      <c r="S22" s="136">
        <f>-INDEX('Def Maint Detail'!AN$382:AN$600,MATCH($A22,'Def Maint Detail'!$A$382:$A$600,0))</f>
        <v>4412.5226666666667</v>
      </c>
      <c r="T22" s="136">
        <f>-INDEX('Def Maint Detail'!AO$382:AO$600,MATCH($A22,'Def Maint Detail'!$A$382:$A$600,0))</f>
        <v>4428.1481111111107</v>
      </c>
      <c r="U22" s="136">
        <f>-INDEX('Def Maint Detail'!AP$382:AP$600,MATCH($A22,'Def Maint Detail'!$A$382:$A$600,0))</f>
        <v>468.13783333333333</v>
      </c>
      <c r="V22" s="136">
        <f>-INDEX('Def Maint Detail'!AQ$382:AQ$600,MATCH($A22,'Def Maint Detail'!$A$382:$A$600,0))</f>
        <v>7311.6677222222215</v>
      </c>
      <c r="W22" s="136">
        <f>-INDEX('Def Maint Detail'!AR$382:AR$600,MATCH($A22,'Def Maint Detail'!$A$382:$A$600,0))</f>
        <v>4252.8888888888887</v>
      </c>
      <c r="X22" s="136">
        <f>-INDEX('Def Maint Detail'!AS$382:AS$600,MATCH($A22,'Def Maint Detail'!$A$382:$A$600,0))</f>
        <v>4309.583333333333</v>
      </c>
      <c r="Y22" s="136">
        <f>-INDEX('Def Maint Detail'!AT$382:AT$600,MATCH($A22,'Def Maint Detail'!$A$382:$A$600,0))</f>
        <v>24.662722222222218</v>
      </c>
      <c r="Z22" s="136">
        <f>-INDEX('Def Maint Detail'!AU$382:AU$600,MATCH($A22,'Def Maint Detail'!$A$382:$A$600,0))</f>
        <v>68.423666666666662</v>
      </c>
      <c r="AA22" s="136">
        <f>-INDEX('Def Maint Detail'!AV$382:AV$600,MATCH($A22,'Def Maint Detail'!$A$382:$A$600,0))</f>
        <v>2060.100611111111</v>
      </c>
      <c r="AB22" s="136">
        <f>-INDEX('Def Maint Detail'!AW$382:AW$600,MATCH($A22,'Def Maint Detail'!$A$382:$A$600,0))</f>
        <v>7993.168333333334</v>
      </c>
      <c r="AC22" s="136">
        <f>-INDEX('Def Maint Detail'!AX$382:AX$600,MATCH($A22,'Def Maint Detail'!$A$382:$A$600,0))</f>
        <v>2183.3879999999999</v>
      </c>
      <c r="AD22" s="136">
        <f>-INDEX('Def Maint Detail'!AY$382:AY$600,MATCH($A22,'Def Maint Detail'!$A$382:$A$600,0))</f>
        <v>267.97566666666665</v>
      </c>
      <c r="AE22" s="136">
        <f>-INDEX('Def Maint Detail'!AZ$382:AZ$600,MATCH($A22,'Def Maint Detail'!$A$382:$A$600,0))</f>
        <v>558.75177777777776</v>
      </c>
      <c r="AF22" s="136">
        <f>-INDEX('Def Maint Detail'!BA$382:BA$600,MATCH($A22,'Def Maint Detail'!$A$382:$A$600,0))</f>
        <v>8804.7295555555556</v>
      </c>
      <c r="AG22" s="136">
        <f>-INDEX('Def Maint Detail'!BB$382:BB$600,MATCH($A22,'Def Maint Detail'!$A$382:$A$600,0))</f>
        <v>2726.9586111111112</v>
      </c>
      <c r="AH22" s="136">
        <f>-INDEX('Def Maint Detail'!BC$382:BC$600,MATCH($A22,'Def Maint Detail'!$A$382:$A$600,0))</f>
        <v>2777.6177222222223</v>
      </c>
      <c r="AI22" s="136">
        <f>-INDEX('Def Maint Detail'!BD$382:BD$600,MATCH($A22,'Def Maint Detail'!$A$382:$A$600,0))</f>
        <v>1240.0122222222224</v>
      </c>
      <c r="AJ22" s="136">
        <f>-INDEX('Def Maint Detail'!BE$382:BE$600,MATCH($A22,'Def Maint Detail'!$A$382:$A$600,0))</f>
        <v>52.041777777777781</v>
      </c>
      <c r="AK22" s="136">
        <f>-INDEX('Def Maint Detail'!BF$382:BF$600,MATCH($A22,'Def Maint Detail'!$A$382:$A$600,0))</f>
        <v>277.81144444444442</v>
      </c>
      <c r="AL22" s="136">
        <f>-INDEX('Def Maint Detail'!BG$382:BG$600,MATCH($A22,'Def Maint Detail'!$A$382:$A$600,0))</f>
        <v>5247.392277777778</v>
      </c>
      <c r="AM22" s="136">
        <f>-INDEX('Def Maint Detail'!BH$382:BH$600,MATCH($A22,'Def Maint Detail'!$A$382:$A$600,0))</f>
        <v>79.129722222222227</v>
      </c>
      <c r="AN22" s="136">
        <f>-INDEX('Def Maint Detail'!BI$382:BI$600,MATCH($A22,'Def Maint Detail'!$A$382:$A$600,0))</f>
        <v>27.13666666666667</v>
      </c>
      <c r="AO22" s="136">
        <f>-INDEX('Def Maint Detail'!BJ$382:BJ$600,MATCH($A22,'Def Maint Detail'!$A$382:$A$600,0))</f>
        <v>0</v>
      </c>
      <c r="AP22" s="136">
        <f>-INDEX('Def Maint Detail'!BK$382:BK$600,MATCH($A22,'Def Maint Detail'!$A$382:$A$600,0))</f>
        <v>0</v>
      </c>
      <c r="AQ22" s="136">
        <f>-INDEX('Def Maint Detail'!BL$382:BL$600,MATCH($A22,'Def Maint Detail'!$A$382:$A$600,0))</f>
        <v>0</v>
      </c>
      <c r="AR22" s="136">
        <f>-INDEX('Def Maint Detail'!BM$382:BM$600,MATCH($A22,'Def Maint Detail'!$A$382:$A$600,0))</f>
        <v>0</v>
      </c>
      <c r="AS22" s="138">
        <f t="shared" si="0"/>
        <v>111757.37933333335</v>
      </c>
      <c r="AT22" s="139">
        <f t="shared" si="1"/>
        <v>46081</v>
      </c>
    </row>
    <row r="23" spans="1:46" x14ac:dyDescent="0.25">
      <c r="A23" s="52">
        <f t="shared" si="2"/>
        <v>206</v>
      </c>
      <c r="B23" s="135">
        <v>46112</v>
      </c>
      <c r="C23" s="136">
        <f>-INDEX('Def Maint Detail'!X$382:X$600,MATCH($A23,'Def Maint Detail'!$A$382:$A$600,0))</f>
        <v>0</v>
      </c>
      <c r="D23" s="136">
        <f>-INDEX('Def Maint Detail'!Y$382:Y$600,MATCH($A23,'Def Maint Detail'!$A$382:$A$600,0))</f>
        <v>0</v>
      </c>
      <c r="E23" s="136">
        <f>-INDEX('Def Maint Detail'!Z$382:Z$600,MATCH($A23,'Def Maint Detail'!$A$382:$A$600,0))</f>
        <v>4145.22</v>
      </c>
      <c r="F23" s="136">
        <f>-INDEX('Def Maint Detail'!AA$382:AA$600,MATCH($A23,'Def Maint Detail'!$A$382:$A$600,0))</f>
        <v>3602.5677222222221</v>
      </c>
      <c r="G23" s="136">
        <f>-INDEX('Def Maint Detail'!AB$382:AB$600,MATCH($A23,'Def Maint Detail'!$A$382:$A$600,0))</f>
        <v>2323.0977777777771</v>
      </c>
      <c r="H23" s="136">
        <f>-INDEX('Def Maint Detail'!AC$382:AC$600,MATCH($A23,'Def Maint Detail'!$A$382:$A$600,0))</f>
        <v>5057.5455555555554</v>
      </c>
      <c r="I23" s="136">
        <f>-INDEX('Def Maint Detail'!AD$382:AD$600,MATCH($A23,'Def Maint Detail'!$A$382:$A$600,0))</f>
        <v>2817.2901111111109</v>
      </c>
      <c r="J23" s="136">
        <f>-INDEX('Def Maint Detail'!AE$382:AE$600,MATCH($A23,'Def Maint Detail'!$A$382:$A$600,0))</f>
        <v>4496.5687222222223</v>
      </c>
      <c r="K23" s="136">
        <f>-INDEX('Def Maint Detail'!AF$382:AF$600,MATCH($A23,'Def Maint Detail'!$A$382:$A$600,0))</f>
        <v>1984.0399444444445</v>
      </c>
      <c r="L23" s="136">
        <f>-INDEX('Def Maint Detail'!AG$382:AG$600,MATCH($A23,'Def Maint Detail'!$A$382:$A$600,0))</f>
        <v>7735.1963333333342</v>
      </c>
      <c r="M23" s="136">
        <f>-INDEX('Def Maint Detail'!AH$382:AH$600,MATCH($A23,'Def Maint Detail'!$A$382:$A$600,0))</f>
        <v>2291.8082777777777</v>
      </c>
      <c r="N23" s="136">
        <f>-INDEX('Def Maint Detail'!AI$382:AI$600,MATCH($A23,'Def Maint Detail'!$A$382:$A$600,0))</f>
        <v>4660.0425555555557</v>
      </c>
      <c r="O23" s="136">
        <f>-INDEX('Def Maint Detail'!AJ$382:AJ$600,MATCH($A23,'Def Maint Detail'!$A$382:$A$600,0))</f>
        <v>4768.1513888888885</v>
      </c>
      <c r="P23" s="136">
        <f>-INDEX('Def Maint Detail'!AK$382:AK$600,MATCH($A23,'Def Maint Detail'!$A$382:$A$600,0))</f>
        <v>2229.3174444444444</v>
      </c>
      <c r="Q23" s="136">
        <f>-INDEX('Def Maint Detail'!AL$382:AL$600,MATCH($A23,'Def Maint Detail'!$A$382:$A$600,0))</f>
        <v>250.24666666666667</v>
      </c>
      <c r="R23" s="136">
        <f>-INDEX('Def Maint Detail'!AM$382:AM$600,MATCH($A23,'Def Maint Detail'!$A$382:$A$600,0))</f>
        <v>5824.0375000000004</v>
      </c>
      <c r="S23" s="136">
        <f>-INDEX('Def Maint Detail'!AN$382:AN$600,MATCH($A23,'Def Maint Detail'!$A$382:$A$600,0))</f>
        <v>4412.5226666666667</v>
      </c>
      <c r="T23" s="136">
        <f>-INDEX('Def Maint Detail'!AO$382:AO$600,MATCH($A23,'Def Maint Detail'!$A$382:$A$600,0))</f>
        <v>4428.1481111111107</v>
      </c>
      <c r="U23" s="136">
        <f>-INDEX('Def Maint Detail'!AP$382:AP$600,MATCH($A23,'Def Maint Detail'!$A$382:$A$600,0))</f>
        <v>468.13783333333333</v>
      </c>
      <c r="V23" s="136">
        <f>-INDEX('Def Maint Detail'!AQ$382:AQ$600,MATCH($A23,'Def Maint Detail'!$A$382:$A$600,0))</f>
        <v>7311.6677222222215</v>
      </c>
      <c r="W23" s="136">
        <f>-INDEX('Def Maint Detail'!AR$382:AR$600,MATCH($A23,'Def Maint Detail'!$A$382:$A$600,0))</f>
        <v>4252.8888888888887</v>
      </c>
      <c r="X23" s="136">
        <f>-INDEX('Def Maint Detail'!AS$382:AS$600,MATCH($A23,'Def Maint Detail'!$A$382:$A$600,0))</f>
        <v>4309.583333333333</v>
      </c>
      <c r="Y23" s="136">
        <f>-INDEX('Def Maint Detail'!AT$382:AT$600,MATCH($A23,'Def Maint Detail'!$A$382:$A$600,0))</f>
        <v>24.662722222222218</v>
      </c>
      <c r="Z23" s="136">
        <f>-INDEX('Def Maint Detail'!AU$382:AU$600,MATCH($A23,'Def Maint Detail'!$A$382:$A$600,0))</f>
        <v>68.423666666666662</v>
      </c>
      <c r="AA23" s="136">
        <f>-INDEX('Def Maint Detail'!AV$382:AV$600,MATCH($A23,'Def Maint Detail'!$A$382:$A$600,0))</f>
        <v>2060.100611111111</v>
      </c>
      <c r="AB23" s="136">
        <f>-INDEX('Def Maint Detail'!AW$382:AW$600,MATCH($A23,'Def Maint Detail'!$A$382:$A$600,0))</f>
        <v>7993.168333333334</v>
      </c>
      <c r="AC23" s="136">
        <f>-INDEX('Def Maint Detail'!AX$382:AX$600,MATCH($A23,'Def Maint Detail'!$A$382:$A$600,0))</f>
        <v>2183.3879999999999</v>
      </c>
      <c r="AD23" s="136">
        <f>-INDEX('Def Maint Detail'!AY$382:AY$600,MATCH($A23,'Def Maint Detail'!$A$382:$A$600,0))</f>
        <v>267.97566666666665</v>
      </c>
      <c r="AE23" s="136">
        <f>-INDEX('Def Maint Detail'!AZ$382:AZ$600,MATCH($A23,'Def Maint Detail'!$A$382:$A$600,0))</f>
        <v>558.75177777777776</v>
      </c>
      <c r="AF23" s="136">
        <f>-INDEX('Def Maint Detail'!BA$382:BA$600,MATCH($A23,'Def Maint Detail'!$A$382:$A$600,0))</f>
        <v>8804.7295555555556</v>
      </c>
      <c r="AG23" s="136">
        <f>-INDEX('Def Maint Detail'!BB$382:BB$600,MATCH($A23,'Def Maint Detail'!$A$382:$A$600,0))</f>
        <v>2726.9586111111112</v>
      </c>
      <c r="AH23" s="136">
        <f>-INDEX('Def Maint Detail'!BC$382:BC$600,MATCH($A23,'Def Maint Detail'!$A$382:$A$600,0))</f>
        <v>2777.6177222222223</v>
      </c>
      <c r="AI23" s="136">
        <f>-INDEX('Def Maint Detail'!BD$382:BD$600,MATCH($A23,'Def Maint Detail'!$A$382:$A$600,0))</f>
        <v>1240.0122222222224</v>
      </c>
      <c r="AJ23" s="136">
        <f>-INDEX('Def Maint Detail'!BE$382:BE$600,MATCH($A23,'Def Maint Detail'!$A$382:$A$600,0))</f>
        <v>52.041777777777781</v>
      </c>
      <c r="AK23" s="136">
        <f>-INDEX('Def Maint Detail'!BF$382:BF$600,MATCH($A23,'Def Maint Detail'!$A$382:$A$600,0))</f>
        <v>277.81144444444442</v>
      </c>
      <c r="AL23" s="136">
        <f>-INDEX('Def Maint Detail'!BG$382:BG$600,MATCH($A23,'Def Maint Detail'!$A$382:$A$600,0))</f>
        <v>5247.392277777778</v>
      </c>
      <c r="AM23" s="136">
        <f>-INDEX('Def Maint Detail'!BH$382:BH$600,MATCH($A23,'Def Maint Detail'!$A$382:$A$600,0))</f>
        <v>79.129722222222227</v>
      </c>
      <c r="AN23" s="136">
        <f>-INDEX('Def Maint Detail'!BI$382:BI$600,MATCH($A23,'Def Maint Detail'!$A$382:$A$600,0))</f>
        <v>27.13666666666667</v>
      </c>
      <c r="AO23" s="136">
        <f>-INDEX('Def Maint Detail'!BJ$382:BJ$600,MATCH($A23,'Def Maint Detail'!$A$382:$A$600,0))</f>
        <v>0</v>
      </c>
      <c r="AP23" s="136">
        <f>-INDEX('Def Maint Detail'!BK$382:BK$600,MATCH($A23,'Def Maint Detail'!$A$382:$A$600,0))</f>
        <v>0</v>
      </c>
      <c r="AQ23" s="136">
        <f>-INDEX('Def Maint Detail'!BL$382:BL$600,MATCH($A23,'Def Maint Detail'!$A$382:$A$600,0))</f>
        <v>0</v>
      </c>
      <c r="AR23" s="136">
        <f>-INDEX('Def Maint Detail'!BM$382:BM$600,MATCH($A23,'Def Maint Detail'!$A$382:$A$600,0))</f>
        <v>0</v>
      </c>
      <c r="AS23" s="138">
        <f t="shared" si="0"/>
        <v>111757.37933333335</v>
      </c>
      <c r="AT23" s="139">
        <f t="shared" si="1"/>
        <v>46112</v>
      </c>
    </row>
    <row r="24" spans="1:46" x14ac:dyDescent="0.25">
      <c r="A24" s="52">
        <f t="shared" si="2"/>
        <v>207</v>
      </c>
      <c r="B24" s="135">
        <v>46142</v>
      </c>
      <c r="C24" s="136">
        <f>-INDEX('Def Maint Detail'!X$382:X$600,MATCH($A24,'Def Maint Detail'!$A$382:$A$600,0))</f>
        <v>0</v>
      </c>
      <c r="D24" s="136">
        <f>-INDEX('Def Maint Detail'!Y$382:Y$600,MATCH($A24,'Def Maint Detail'!$A$382:$A$600,0))</f>
        <v>0</v>
      </c>
      <c r="E24" s="136">
        <f>-INDEX('Def Maint Detail'!Z$382:Z$600,MATCH($A24,'Def Maint Detail'!$A$382:$A$600,0))</f>
        <v>4145.22</v>
      </c>
      <c r="F24" s="136">
        <f>-INDEX('Def Maint Detail'!AA$382:AA$600,MATCH($A24,'Def Maint Detail'!$A$382:$A$600,0))</f>
        <v>3602.5677222222221</v>
      </c>
      <c r="G24" s="136">
        <f>-INDEX('Def Maint Detail'!AB$382:AB$600,MATCH($A24,'Def Maint Detail'!$A$382:$A$600,0))</f>
        <v>2323.0977777777771</v>
      </c>
      <c r="H24" s="136">
        <f>-INDEX('Def Maint Detail'!AC$382:AC$600,MATCH($A24,'Def Maint Detail'!$A$382:$A$600,0))</f>
        <v>5057.5455555555554</v>
      </c>
      <c r="I24" s="136">
        <f>-INDEX('Def Maint Detail'!AD$382:AD$600,MATCH($A24,'Def Maint Detail'!$A$382:$A$600,0))</f>
        <v>2817.2901111111109</v>
      </c>
      <c r="J24" s="136">
        <f>-INDEX('Def Maint Detail'!AE$382:AE$600,MATCH($A24,'Def Maint Detail'!$A$382:$A$600,0))</f>
        <v>4496.5687222222223</v>
      </c>
      <c r="K24" s="136">
        <f>-INDEX('Def Maint Detail'!AF$382:AF$600,MATCH($A24,'Def Maint Detail'!$A$382:$A$600,0))</f>
        <v>1984.0399444444445</v>
      </c>
      <c r="L24" s="136">
        <f>-INDEX('Def Maint Detail'!AG$382:AG$600,MATCH($A24,'Def Maint Detail'!$A$382:$A$600,0))</f>
        <v>7735.1963333333342</v>
      </c>
      <c r="M24" s="136">
        <f>-INDEX('Def Maint Detail'!AH$382:AH$600,MATCH($A24,'Def Maint Detail'!$A$382:$A$600,0))</f>
        <v>2291.8082777777777</v>
      </c>
      <c r="N24" s="136">
        <f>-INDEX('Def Maint Detail'!AI$382:AI$600,MATCH($A24,'Def Maint Detail'!$A$382:$A$600,0))</f>
        <v>4660.0425555555557</v>
      </c>
      <c r="O24" s="136">
        <f>-INDEX('Def Maint Detail'!AJ$382:AJ$600,MATCH($A24,'Def Maint Detail'!$A$382:$A$600,0))</f>
        <v>4768.1513888888885</v>
      </c>
      <c r="P24" s="136">
        <f>-INDEX('Def Maint Detail'!AK$382:AK$600,MATCH($A24,'Def Maint Detail'!$A$382:$A$600,0))</f>
        <v>2229.3174444444444</v>
      </c>
      <c r="Q24" s="136">
        <f>-INDEX('Def Maint Detail'!AL$382:AL$600,MATCH($A24,'Def Maint Detail'!$A$382:$A$600,0))</f>
        <v>250.24666666666667</v>
      </c>
      <c r="R24" s="136">
        <f>-INDEX('Def Maint Detail'!AM$382:AM$600,MATCH($A24,'Def Maint Detail'!$A$382:$A$600,0))</f>
        <v>5824.0375000000004</v>
      </c>
      <c r="S24" s="136">
        <f>-INDEX('Def Maint Detail'!AN$382:AN$600,MATCH($A24,'Def Maint Detail'!$A$382:$A$600,0))</f>
        <v>4412.5226666666667</v>
      </c>
      <c r="T24" s="136">
        <f>-INDEX('Def Maint Detail'!AO$382:AO$600,MATCH($A24,'Def Maint Detail'!$A$382:$A$600,0))</f>
        <v>4428.1481111111107</v>
      </c>
      <c r="U24" s="136">
        <f>-INDEX('Def Maint Detail'!AP$382:AP$600,MATCH($A24,'Def Maint Detail'!$A$382:$A$600,0))</f>
        <v>468.13783333333333</v>
      </c>
      <c r="V24" s="136">
        <f>-INDEX('Def Maint Detail'!AQ$382:AQ$600,MATCH($A24,'Def Maint Detail'!$A$382:$A$600,0))</f>
        <v>7311.6677222222215</v>
      </c>
      <c r="W24" s="136">
        <f>-INDEX('Def Maint Detail'!AR$382:AR$600,MATCH($A24,'Def Maint Detail'!$A$382:$A$600,0))</f>
        <v>4252.8888888888887</v>
      </c>
      <c r="X24" s="136">
        <f>-INDEX('Def Maint Detail'!AS$382:AS$600,MATCH($A24,'Def Maint Detail'!$A$382:$A$600,0))</f>
        <v>4309.583333333333</v>
      </c>
      <c r="Y24" s="136">
        <f>-INDEX('Def Maint Detail'!AT$382:AT$600,MATCH($A24,'Def Maint Detail'!$A$382:$A$600,0))</f>
        <v>24.662722222222218</v>
      </c>
      <c r="Z24" s="136">
        <f>-INDEX('Def Maint Detail'!AU$382:AU$600,MATCH($A24,'Def Maint Detail'!$A$382:$A$600,0))</f>
        <v>68.423666666666662</v>
      </c>
      <c r="AA24" s="136">
        <f>-INDEX('Def Maint Detail'!AV$382:AV$600,MATCH($A24,'Def Maint Detail'!$A$382:$A$600,0))</f>
        <v>2060.100611111111</v>
      </c>
      <c r="AB24" s="136">
        <f>-INDEX('Def Maint Detail'!AW$382:AW$600,MATCH($A24,'Def Maint Detail'!$A$382:$A$600,0))</f>
        <v>7993.168333333334</v>
      </c>
      <c r="AC24" s="136">
        <f>-INDEX('Def Maint Detail'!AX$382:AX$600,MATCH($A24,'Def Maint Detail'!$A$382:$A$600,0))</f>
        <v>2183.3879999999999</v>
      </c>
      <c r="AD24" s="136">
        <f>-INDEX('Def Maint Detail'!AY$382:AY$600,MATCH($A24,'Def Maint Detail'!$A$382:$A$600,0))</f>
        <v>267.97566666666665</v>
      </c>
      <c r="AE24" s="136">
        <f>-INDEX('Def Maint Detail'!AZ$382:AZ$600,MATCH($A24,'Def Maint Detail'!$A$382:$A$600,0))</f>
        <v>558.75177777777776</v>
      </c>
      <c r="AF24" s="136">
        <f>-INDEX('Def Maint Detail'!BA$382:BA$600,MATCH($A24,'Def Maint Detail'!$A$382:$A$600,0))</f>
        <v>8804.7295555555556</v>
      </c>
      <c r="AG24" s="136">
        <f>-INDEX('Def Maint Detail'!BB$382:BB$600,MATCH($A24,'Def Maint Detail'!$A$382:$A$600,0))</f>
        <v>2726.9586111111112</v>
      </c>
      <c r="AH24" s="136">
        <f>-INDEX('Def Maint Detail'!BC$382:BC$600,MATCH($A24,'Def Maint Detail'!$A$382:$A$600,0))</f>
        <v>2777.6177222222223</v>
      </c>
      <c r="AI24" s="136">
        <f>-INDEX('Def Maint Detail'!BD$382:BD$600,MATCH($A24,'Def Maint Detail'!$A$382:$A$600,0))</f>
        <v>1240.0122222222224</v>
      </c>
      <c r="AJ24" s="136">
        <f>-INDEX('Def Maint Detail'!BE$382:BE$600,MATCH($A24,'Def Maint Detail'!$A$382:$A$600,0))</f>
        <v>52.041777777777781</v>
      </c>
      <c r="AK24" s="136">
        <f>-INDEX('Def Maint Detail'!BF$382:BF$600,MATCH($A24,'Def Maint Detail'!$A$382:$A$600,0))</f>
        <v>277.81144444444442</v>
      </c>
      <c r="AL24" s="136">
        <f>-INDEX('Def Maint Detail'!BG$382:BG$600,MATCH($A24,'Def Maint Detail'!$A$382:$A$600,0))</f>
        <v>5247.392277777778</v>
      </c>
      <c r="AM24" s="136">
        <f>-INDEX('Def Maint Detail'!BH$382:BH$600,MATCH($A24,'Def Maint Detail'!$A$382:$A$600,0))</f>
        <v>79.129722222222227</v>
      </c>
      <c r="AN24" s="136">
        <f>-INDEX('Def Maint Detail'!BI$382:BI$600,MATCH($A24,'Def Maint Detail'!$A$382:$A$600,0))</f>
        <v>27.13666666666667</v>
      </c>
      <c r="AO24" s="136">
        <f>-INDEX('Def Maint Detail'!BJ$382:BJ$600,MATCH($A24,'Def Maint Detail'!$A$382:$A$600,0))</f>
        <v>0</v>
      </c>
      <c r="AP24" s="136">
        <f>-INDEX('Def Maint Detail'!BK$382:BK$600,MATCH($A24,'Def Maint Detail'!$A$382:$A$600,0))</f>
        <v>0</v>
      </c>
      <c r="AQ24" s="136">
        <f>-INDEX('Def Maint Detail'!BL$382:BL$600,MATCH($A24,'Def Maint Detail'!$A$382:$A$600,0))</f>
        <v>0</v>
      </c>
      <c r="AR24" s="136">
        <f>-INDEX('Def Maint Detail'!BM$382:BM$600,MATCH($A24,'Def Maint Detail'!$A$382:$A$600,0))</f>
        <v>0</v>
      </c>
      <c r="AS24" s="138">
        <f t="shared" si="0"/>
        <v>111757.37933333335</v>
      </c>
      <c r="AT24" s="139">
        <f t="shared" si="1"/>
        <v>46142</v>
      </c>
    </row>
    <row r="25" spans="1:46" x14ac:dyDescent="0.25">
      <c r="A25" s="52">
        <f t="shared" si="2"/>
        <v>208</v>
      </c>
      <c r="B25" s="135">
        <v>46173</v>
      </c>
      <c r="C25" s="136">
        <f>-INDEX('Def Maint Detail'!X$382:X$600,MATCH($A25,'Def Maint Detail'!$A$382:$A$600,0))</f>
        <v>0</v>
      </c>
      <c r="D25" s="136">
        <f>-INDEX('Def Maint Detail'!Y$382:Y$600,MATCH($A25,'Def Maint Detail'!$A$382:$A$600,0))</f>
        <v>0</v>
      </c>
      <c r="E25" s="136">
        <f>-INDEX('Def Maint Detail'!Z$382:Z$600,MATCH($A25,'Def Maint Detail'!$A$382:$A$600,0))</f>
        <v>4145.22</v>
      </c>
      <c r="F25" s="136">
        <f>-INDEX('Def Maint Detail'!AA$382:AA$600,MATCH($A25,'Def Maint Detail'!$A$382:$A$600,0))</f>
        <v>3602.5677222222221</v>
      </c>
      <c r="G25" s="136">
        <f>-INDEX('Def Maint Detail'!AB$382:AB$600,MATCH($A25,'Def Maint Detail'!$A$382:$A$600,0))</f>
        <v>2323.0977777777771</v>
      </c>
      <c r="H25" s="136">
        <f>-INDEX('Def Maint Detail'!AC$382:AC$600,MATCH($A25,'Def Maint Detail'!$A$382:$A$600,0))</f>
        <v>5057.5455555555554</v>
      </c>
      <c r="I25" s="136">
        <f>-INDEX('Def Maint Detail'!AD$382:AD$600,MATCH($A25,'Def Maint Detail'!$A$382:$A$600,0))</f>
        <v>2817.2901111111109</v>
      </c>
      <c r="J25" s="136">
        <f>-INDEX('Def Maint Detail'!AE$382:AE$600,MATCH($A25,'Def Maint Detail'!$A$382:$A$600,0))</f>
        <v>4496.5687222222223</v>
      </c>
      <c r="K25" s="136">
        <f>-INDEX('Def Maint Detail'!AF$382:AF$600,MATCH($A25,'Def Maint Detail'!$A$382:$A$600,0))</f>
        <v>1984.0399444444445</v>
      </c>
      <c r="L25" s="136">
        <f>-INDEX('Def Maint Detail'!AG$382:AG$600,MATCH($A25,'Def Maint Detail'!$A$382:$A$600,0))</f>
        <v>7735.1963333333342</v>
      </c>
      <c r="M25" s="136">
        <f>-INDEX('Def Maint Detail'!AH$382:AH$600,MATCH($A25,'Def Maint Detail'!$A$382:$A$600,0))</f>
        <v>2291.8082777777777</v>
      </c>
      <c r="N25" s="136">
        <f>-INDEX('Def Maint Detail'!AI$382:AI$600,MATCH($A25,'Def Maint Detail'!$A$382:$A$600,0))</f>
        <v>4660.0425555555557</v>
      </c>
      <c r="O25" s="136">
        <f>-INDEX('Def Maint Detail'!AJ$382:AJ$600,MATCH($A25,'Def Maint Detail'!$A$382:$A$600,0))</f>
        <v>4768.1513888888885</v>
      </c>
      <c r="P25" s="136">
        <f>-INDEX('Def Maint Detail'!AK$382:AK$600,MATCH($A25,'Def Maint Detail'!$A$382:$A$600,0))</f>
        <v>2229.3174444444444</v>
      </c>
      <c r="Q25" s="136">
        <f>-INDEX('Def Maint Detail'!AL$382:AL$600,MATCH($A25,'Def Maint Detail'!$A$382:$A$600,0))</f>
        <v>250.24666666666667</v>
      </c>
      <c r="R25" s="136">
        <f>-INDEX('Def Maint Detail'!AM$382:AM$600,MATCH($A25,'Def Maint Detail'!$A$382:$A$600,0))</f>
        <v>5824.0375000000004</v>
      </c>
      <c r="S25" s="136">
        <f>-INDEX('Def Maint Detail'!AN$382:AN$600,MATCH($A25,'Def Maint Detail'!$A$382:$A$600,0))</f>
        <v>4412.5226666666667</v>
      </c>
      <c r="T25" s="136">
        <f>-INDEX('Def Maint Detail'!AO$382:AO$600,MATCH($A25,'Def Maint Detail'!$A$382:$A$600,0))</f>
        <v>4428.1481111111107</v>
      </c>
      <c r="U25" s="136">
        <f>-INDEX('Def Maint Detail'!AP$382:AP$600,MATCH($A25,'Def Maint Detail'!$A$382:$A$600,0))</f>
        <v>468.13783333333333</v>
      </c>
      <c r="V25" s="136">
        <f>-INDEX('Def Maint Detail'!AQ$382:AQ$600,MATCH($A25,'Def Maint Detail'!$A$382:$A$600,0))</f>
        <v>7311.6677222222215</v>
      </c>
      <c r="W25" s="136">
        <f>-INDEX('Def Maint Detail'!AR$382:AR$600,MATCH($A25,'Def Maint Detail'!$A$382:$A$600,0))</f>
        <v>4252.8888888888887</v>
      </c>
      <c r="X25" s="136">
        <f>-INDEX('Def Maint Detail'!AS$382:AS$600,MATCH($A25,'Def Maint Detail'!$A$382:$A$600,0))</f>
        <v>4309.583333333333</v>
      </c>
      <c r="Y25" s="136">
        <f>-INDEX('Def Maint Detail'!AT$382:AT$600,MATCH($A25,'Def Maint Detail'!$A$382:$A$600,0))</f>
        <v>24.662722222222218</v>
      </c>
      <c r="Z25" s="136">
        <f>-INDEX('Def Maint Detail'!AU$382:AU$600,MATCH($A25,'Def Maint Detail'!$A$382:$A$600,0))</f>
        <v>68.423666666666662</v>
      </c>
      <c r="AA25" s="136">
        <f>-INDEX('Def Maint Detail'!AV$382:AV$600,MATCH($A25,'Def Maint Detail'!$A$382:$A$600,0))</f>
        <v>2060.100611111111</v>
      </c>
      <c r="AB25" s="136">
        <f>-INDEX('Def Maint Detail'!AW$382:AW$600,MATCH($A25,'Def Maint Detail'!$A$382:$A$600,0))</f>
        <v>7993.168333333334</v>
      </c>
      <c r="AC25" s="136">
        <f>-INDEX('Def Maint Detail'!AX$382:AX$600,MATCH($A25,'Def Maint Detail'!$A$382:$A$600,0))</f>
        <v>2183.3879999999999</v>
      </c>
      <c r="AD25" s="136">
        <f>-INDEX('Def Maint Detail'!AY$382:AY$600,MATCH($A25,'Def Maint Detail'!$A$382:$A$600,0))</f>
        <v>267.97566666666665</v>
      </c>
      <c r="AE25" s="136">
        <f>-INDEX('Def Maint Detail'!AZ$382:AZ$600,MATCH($A25,'Def Maint Detail'!$A$382:$A$600,0))</f>
        <v>558.75177777777776</v>
      </c>
      <c r="AF25" s="136">
        <f>-INDEX('Def Maint Detail'!BA$382:BA$600,MATCH($A25,'Def Maint Detail'!$A$382:$A$600,0))</f>
        <v>8804.7295555555556</v>
      </c>
      <c r="AG25" s="136">
        <f>-INDEX('Def Maint Detail'!BB$382:BB$600,MATCH($A25,'Def Maint Detail'!$A$382:$A$600,0))</f>
        <v>2726.9586111111112</v>
      </c>
      <c r="AH25" s="136">
        <f>-INDEX('Def Maint Detail'!BC$382:BC$600,MATCH($A25,'Def Maint Detail'!$A$382:$A$600,0))</f>
        <v>2777.6177222222223</v>
      </c>
      <c r="AI25" s="136">
        <f>-INDEX('Def Maint Detail'!BD$382:BD$600,MATCH($A25,'Def Maint Detail'!$A$382:$A$600,0))</f>
        <v>1240.0122222222224</v>
      </c>
      <c r="AJ25" s="136">
        <f>-INDEX('Def Maint Detail'!BE$382:BE$600,MATCH($A25,'Def Maint Detail'!$A$382:$A$600,0))</f>
        <v>52.041777777777781</v>
      </c>
      <c r="AK25" s="136">
        <f>-INDEX('Def Maint Detail'!BF$382:BF$600,MATCH($A25,'Def Maint Detail'!$A$382:$A$600,0))</f>
        <v>277.81144444444442</v>
      </c>
      <c r="AL25" s="136">
        <f>-INDEX('Def Maint Detail'!BG$382:BG$600,MATCH($A25,'Def Maint Detail'!$A$382:$A$600,0))</f>
        <v>5247.392277777778</v>
      </c>
      <c r="AM25" s="136">
        <f>-INDEX('Def Maint Detail'!BH$382:BH$600,MATCH($A25,'Def Maint Detail'!$A$382:$A$600,0))</f>
        <v>79.129722222222227</v>
      </c>
      <c r="AN25" s="136">
        <f>-INDEX('Def Maint Detail'!BI$382:BI$600,MATCH($A25,'Def Maint Detail'!$A$382:$A$600,0))</f>
        <v>27.13666666666667</v>
      </c>
      <c r="AO25" s="136">
        <f>-INDEX('Def Maint Detail'!BJ$382:BJ$600,MATCH($A25,'Def Maint Detail'!$A$382:$A$600,0))</f>
        <v>0</v>
      </c>
      <c r="AP25" s="136">
        <f>-INDEX('Def Maint Detail'!BK$382:BK$600,MATCH($A25,'Def Maint Detail'!$A$382:$A$600,0))</f>
        <v>0</v>
      </c>
      <c r="AQ25" s="136">
        <f>-INDEX('Def Maint Detail'!BL$382:BL$600,MATCH($A25,'Def Maint Detail'!$A$382:$A$600,0))</f>
        <v>0</v>
      </c>
      <c r="AR25" s="136">
        <f>-INDEX('Def Maint Detail'!BM$382:BM$600,MATCH($A25,'Def Maint Detail'!$A$382:$A$600,0))</f>
        <v>0</v>
      </c>
      <c r="AS25" s="138">
        <f t="shared" si="0"/>
        <v>111757.37933333335</v>
      </c>
      <c r="AT25" s="139">
        <f t="shared" si="1"/>
        <v>46173</v>
      </c>
    </row>
    <row r="26" spans="1:46" x14ac:dyDescent="0.25">
      <c r="A26" s="52">
        <f t="shared" si="2"/>
        <v>209</v>
      </c>
      <c r="B26" s="135">
        <v>46203</v>
      </c>
      <c r="C26" s="136">
        <f>-INDEX('Def Maint Detail'!X$382:X$600,MATCH($A26,'Def Maint Detail'!$A$382:$A$600,0))</f>
        <v>0</v>
      </c>
      <c r="D26" s="136">
        <f>-INDEX('Def Maint Detail'!Y$382:Y$600,MATCH($A26,'Def Maint Detail'!$A$382:$A$600,0))</f>
        <v>0</v>
      </c>
      <c r="E26" s="136">
        <f>-INDEX('Def Maint Detail'!Z$382:Z$600,MATCH($A26,'Def Maint Detail'!$A$382:$A$600,0))</f>
        <v>4145.22</v>
      </c>
      <c r="F26" s="136">
        <f>-INDEX('Def Maint Detail'!AA$382:AA$600,MATCH($A26,'Def Maint Detail'!$A$382:$A$600,0))</f>
        <v>3602.5677222222221</v>
      </c>
      <c r="G26" s="136">
        <f>-INDEX('Def Maint Detail'!AB$382:AB$600,MATCH($A26,'Def Maint Detail'!$A$382:$A$600,0))</f>
        <v>2323.0977777777771</v>
      </c>
      <c r="H26" s="136">
        <f>-INDEX('Def Maint Detail'!AC$382:AC$600,MATCH($A26,'Def Maint Detail'!$A$382:$A$600,0))</f>
        <v>5057.5455555555554</v>
      </c>
      <c r="I26" s="136">
        <f>-INDEX('Def Maint Detail'!AD$382:AD$600,MATCH($A26,'Def Maint Detail'!$A$382:$A$600,0))</f>
        <v>2817.2901111111109</v>
      </c>
      <c r="J26" s="136">
        <f>-INDEX('Def Maint Detail'!AE$382:AE$600,MATCH($A26,'Def Maint Detail'!$A$382:$A$600,0))</f>
        <v>4496.5687222222223</v>
      </c>
      <c r="K26" s="136">
        <f>-INDEX('Def Maint Detail'!AF$382:AF$600,MATCH($A26,'Def Maint Detail'!$A$382:$A$600,0))</f>
        <v>1984.0399444444445</v>
      </c>
      <c r="L26" s="136">
        <f>-INDEX('Def Maint Detail'!AG$382:AG$600,MATCH($A26,'Def Maint Detail'!$A$382:$A$600,0))</f>
        <v>7735.1963333333342</v>
      </c>
      <c r="M26" s="136">
        <f>-INDEX('Def Maint Detail'!AH$382:AH$600,MATCH($A26,'Def Maint Detail'!$A$382:$A$600,0))</f>
        <v>2291.8082777777777</v>
      </c>
      <c r="N26" s="136">
        <f>-INDEX('Def Maint Detail'!AI$382:AI$600,MATCH($A26,'Def Maint Detail'!$A$382:$A$600,0))</f>
        <v>4660.0425555555557</v>
      </c>
      <c r="O26" s="136">
        <f>-INDEX('Def Maint Detail'!AJ$382:AJ$600,MATCH($A26,'Def Maint Detail'!$A$382:$A$600,0))</f>
        <v>4768.1513888888885</v>
      </c>
      <c r="P26" s="136">
        <f>-INDEX('Def Maint Detail'!AK$382:AK$600,MATCH($A26,'Def Maint Detail'!$A$382:$A$600,0))</f>
        <v>2229.3174444444444</v>
      </c>
      <c r="Q26" s="136">
        <f>-INDEX('Def Maint Detail'!AL$382:AL$600,MATCH($A26,'Def Maint Detail'!$A$382:$A$600,0))</f>
        <v>250.24666666666667</v>
      </c>
      <c r="R26" s="136">
        <f>-INDEX('Def Maint Detail'!AM$382:AM$600,MATCH($A26,'Def Maint Detail'!$A$382:$A$600,0))</f>
        <v>5824.0375000000004</v>
      </c>
      <c r="S26" s="136">
        <f>-INDEX('Def Maint Detail'!AN$382:AN$600,MATCH($A26,'Def Maint Detail'!$A$382:$A$600,0))</f>
        <v>4412.5226666666667</v>
      </c>
      <c r="T26" s="136">
        <f>-INDEX('Def Maint Detail'!AO$382:AO$600,MATCH($A26,'Def Maint Detail'!$A$382:$A$600,0))</f>
        <v>4428.1481111111107</v>
      </c>
      <c r="U26" s="136">
        <f>-INDEX('Def Maint Detail'!AP$382:AP$600,MATCH($A26,'Def Maint Detail'!$A$382:$A$600,0))</f>
        <v>468.13783333333333</v>
      </c>
      <c r="V26" s="136">
        <f>-INDEX('Def Maint Detail'!AQ$382:AQ$600,MATCH($A26,'Def Maint Detail'!$A$382:$A$600,0))</f>
        <v>7311.6677222222215</v>
      </c>
      <c r="W26" s="136">
        <f>-INDEX('Def Maint Detail'!AR$382:AR$600,MATCH($A26,'Def Maint Detail'!$A$382:$A$600,0))</f>
        <v>4252.8888888888887</v>
      </c>
      <c r="X26" s="136">
        <f>-INDEX('Def Maint Detail'!AS$382:AS$600,MATCH($A26,'Def Maint Detail'!$A$382:$A$600,0))</f>
        <v>4309.583333333333</v>
      </c>
      <c r="Y26" s="136">
        <f>-INDEX('Def Maint Detail'!AT$382:AT$600,MATCH($A26,'Def Maint Detail'!$A$382:$A$600,0))</f>
        <v>24.662722222222218</v>
      </c>
      <c r="Z26" s="136">
        <f>-INDEX('Def Maint Detail'!AU$382:AU$600,MATCH($A26,'Def Maint Detail'!$A$382:$A$600,0))</f>
        <v>68.423666666666662</v>
      </c>
      <c r="AA26" s="136">
        <f>-INDEX('Def Maint Detail'!AV$382:AV$600,MATCH($A26,'Def Maint Detail'!$A$382:$A$600,0))</f>
        <v>2060.100611111111</v>
      </c>
      <c r="AB26" s="136">
        <f>-INDEX('Def Maint Detail'!AW$382:AW$600,MATCH($A26,'Def Maint Detail'!$A$382:$A$600,0))</f>
        <v>7993.168333333334</v>
      </c>
      <c r="AC26" s="136">
        <f>-INDEX('Def Maint Detail'!AX$382:AX$600,MATCH($A26,'Def Maint Detail'!$A$382:$A$600,0))</f>
        <v>2183.3879999999999</v>
      </c>
      <c r="AD26" s="136">
        <f>-INDEX('Def Maint Detail'!AY$382:AY$600,MATCH($A26,'Def Maint Detail'!$A$382:$A$600,0))</f>
        <v>267.97566666666665</v>
      </c>
      <c r="AE26" s="136">
        <f>-INDEX('Def Maint Detail'!AZ$382:AZ$600,MATCH($A26,'Def Maint Detail'!$A$382:$A$600,0))</f>
        <v>558.75177777777776</v>
      </c>
      <c r="AF26" s="136">
        <f>-INDEX('Def Maint Detail'!BA$382:BA$600,MATCH($A26,'Def Maint Detail'!$A$382:$A$600,0))</f>
        <v>8804.7295555555556</v>
      </c>
      <c r="AG26" s="136">
        <f>-INDEX('Def Maint Detail'!BB$382:BB$600,MATCH($A26,'Def Maint Detail'!$A$382:$A$600,0))</f>
        <v>2726.9586111111112</v>
      </c>
      <c r="AH26" s="136">
        <f>-INDEX('Def Maint Detail'!BC$382:BC$600,MATCH($A26,'Def Maint Detail'!$A$382:$A$600,0))</f>
        <v>2777.6177222222223</v>
      </c>
      <c r="AI26" s="136">
        <f>-INDEX('Def Maint Detail'!BD$382:BD$600,MATCH($A26,'Def Maint Detail'!$A$382:$A$600,0))</f>
        <v>1240.0122222222224</v>
      </c>
      <c r="AJ26" s="136">
        <f>-INDEX('Def Maint Detail'!BE$382:BE$600,MATCH($A26,'Def Maint Detail'!$A$382:$A$600,0))</f>
        <v>52.041777777777781</v>
      </c>
      <c r="AK26" s="136">
        <f>-INDEX('Def Maint Detail'!BF$382:BF$600,MATCH($A26,'Def Maint Detail'!$A$382:$A$600,0))</f>
        <v>277.81144444444442</v>
      </c>
      <c r="AL26" s="136">
        <f>-INDEX('Def Maint Detail'!BG$382:BG$600,MATCH($A26,'Def Maint Detail'!$A$382:$A$600,0))</f>
        <v>5247.392277777778</v>
      </c>
      <c r="AM26" s="136">
        <f>-INDEX('Def Maint Detail'!BH$382:BH$600,MATCH($A26,'Def Maint Detail'!$A$382:$A$600,0))</f>
        <v>79.129722222222227</v>
      </c>
      <c r="AN26" s="136">
        <f>-INDEX('Def Maint Detail'!BI$382:BI$600,MATCH($A26,'Def Maint Detail'!$A$382:$A$600,0))</f>
        <v>27.13666666666667</v>
      </c>
      <c r="AO26" s="136">
        <f>-INDEX('Def Maint Detail'!BJ$382:BJ$600,MATCH($A26,'Def Maint Detail'!$A$382:$A$600,0))</f>
        <v>3333.3333333333335</v>
      </c>
      <c r="AP26" s="136">
        <f>-INDEX('Def Maint Detail'!BK$382:BK$600,MATCH($A26,'Def Maint Detail'!$A$382:$A$600,0))</f>
        <v>0</v>
      </c>
      <c r="AQ26" s="136">
        <f>-INDEX('Def Maint Detail'!BL$382:BL$600,MATCH($A26,'Def Maint Detail'!$A$382:$A$600,0))</f>
        <v>0</v>
      </c>
      <c r="AR26" s="136">
        <f>-INDEX('Def Maint Detail'!BM$382:BM$600,MATCH($A26,'Def Maint Detail'!$A$382:$A$600,0))</f>
        <v>0</v>
      </c>
      <c r="AS26" s="138">
        <f t="shared" si="0"/>
        <v>115090.71266666667</v>
      </c>
      <c r="AT26" s="139">
        <f t="shared" si="1"/>
        <v>46203</v>
      </c>
    </row>
    <row r="27" spans="1:46" x14ac:dyDescent="0.25">
      <c r="A27" s="52">
        <f t="shared" si="2"/>
        <v>210</v>
      </c>
      <c r="B27" s="135">
        <v>46234</v>
      </c>
      <c r="C27" s="136">
        <f>-INDEX('Def Maint Detail'!X$382:X$600,MATCH($A27,'Def Maint Detail'!$A$382:$A$600,0))</f>
        <v>0</v>
      </c>
      <c r="D27" s="136">
        <f>-INDEX('Def Maint Detail'!Y$382:Y$600,MATCH($A27,'Def Maint Detail'!$A$382:$A$600,0))</f>
        <v>0</v>
      </c>
      <c r="E27" s="136">
        <f>-INDEX('Def Maint Detail'!Z$382:Z$600,MATCH($A27,'Def Maint Detail'!$A$382:$A$600,0))</f>
        <v>4145.22</v>
      </c>
      <c r="F27" s="136">
        <f>-INDEX('Def Maint Detail'!AA$382:AA$600,MATCH($A27,'Def Maint Detail'!$A$382:$A$600,0))</f>
        <v>3602.5677222222221</v>
      </c>
      <c r="G27" s="136">
        <f>-INDEX('Def Maint Detail'!AB$382:AB$600,MATCH($A27,'Def Maint Detail'!$A$382:$A$600,0))</f>
        <v>2323.0977777777771</v>
      </c>
      <c r="H27" s="136">
        <f>-INDEX('Def Maint Detail'!AC$382:AC$600,MATCH($A27,'Def Maint Detail'!$A$382:$A$600,0))</f>
        <v>5057.5455555555554</v>
      </c>
      <c r="I27" s="136">
        <f>-INDEX('Def Maint Detail'!AD$382:AD$600,MATCH($A27,'Def Maint Detail'!$A$382:$A$600,0))</f>
        <v>2817.2901111111109</v>
      </c>
      <c r="J27" s="136">
        <f>-INDEX('Def Maint Detail'!AE$382:AE$600,MATCH($A27,'Def Maint Detail'!$A$382:$A$600,0))</f>
        <v>4496.5687222222223</v>
      </c>
      <c r="K27" s="136">
        <f>-INDEX('Def Maint Detail'!AF$382:AF$600,MATCH($A27,'Def Maint Detail'!$A$382:$A$600,0))</f>
        <v>1984.0399444444445</v>
      </c>
      <c r="L27" s="136">
        <f>-INDEX('Def Maint Detail'!AG$382:AG$600,MATCH($A27,'Def Maint Detail'!$A$382:$A$600,0))</f>
        <v>7735.1963333333342</v>
      </c>
      <c r="M27" s="136">
        <f>-INDEX('Def Maint Detail'!AH$382:AH$600,MATCH($A27,'Def Maint Detail'!$A$382:$A$600,0))</f>
        <v>2291.8082777777777</v>
      </c>
      <c r="N27" s="136">
        <f>-INDEX('Def Maint Detail'!AI$382:AI$600,MATCH($A27,'Def Maint Detail'!$A$382:$A$600,0))</f>
        <v>4660.0425555555557</v>
      </c>
      <c r="O27" s="136">
        <f>-INDEX('Def Maint Detail'!AJ$382:AJ$600,MATCH($A27,'Def Maint Detail'!$A$382:$A$600,0))</f>
        <v>4768.1513888888885</v>
      </c>
      <c r="P27" s="136">
        <f>-INDEX('Def Maint Detail'!AK$382:AK$600,MATCH($A27,'Def Maint Detail'!$A$382:$A$600,0))</f>
        <v>2229.3174444444444</v>
      </c>
      <c r="Q27" s="136">
        <f>-INDEX('Def Maint Detail'!AL$382:AL$600,MATCH($A27,'Def Maint Detail'!$A$382:$A$600,0))</f>
        <v>250.24666666666667</v>
      </c>
      <c r="R27" s="136">
        <f>-INDEX('Def Maint Detail'!AM$382:AM$600,MATCH($A27,'Def Maint Detail'!$A$382:$A$600,0))</f>
        <v>5824.0375000000004</v>
      </c>
      <c r="S27" s="136">
        <f>-INDEX('Def Maint Detail'!AN$382:AN$600,MATCH($A27,'Def Maint Detail'!$A$382:$A$600,0))</f>
        <v>4412.5226666666667</v>
      </c>
      <c r="T27" s="136">
        <f>-INDEX('Def Maint Detail'!AO$382:AO$600,MATCH($A27,'Def Maint Detail'!$A$382:$A$600,0))</f>
        <v>4428.1481111111107</v>
      </c>
      <c r="U27" s="136">
        <f>-INDEX('Def Maint Detail'!AP$382:AP$600,MATCH($A27,'Def Maint Detail'!$A$382:$A$600,0))</f>
        <v>468.13783333333333</v>
      </c>
      <c r="V27" s="136">
        <f>-INDEX('Def Maint Detail'!AQ$382:AQ$600,MATCH($A27,'Def Maint Detail'!$A$382:$A$600,0))</f>
        <v>7311.6677222222215</v>
      </c>
      <c r="W27" s="136">
        <f>-INDEX('Def Maint Detail'!AR$382:AR$600,MATCH($A27,'Def Maint Detail'!$A$382:$A$600,0))</f>
        <v>4252.8888888888887</v>
      </c>
      <c r="X27" s="136">
        <f>-INDEX('Def Maint Detail'!AS$382:AS$600,MATCH($A27,'Def Maint Detail'!$A$382:$A$600,0))</f>
        <v>4309.583333333333</v>
      </c>
      <c r="Y27" s="136">
        <f>-INDEX('Def Maint Detail'!AT$382:AT$600,MATCH($A27,'Def Maint Detail'!$A$382:$A$600,0))</f>
        <v>24.662722222222218</v>
      </c>
      <c r="Z27" s="136">
        <f>-INDEX('Def Maint Detail'!AU$382:AU$600,MATCH($A27,'Def Maint Detail'!$A$382:$A$600,0))</f>
        <v>68.423666666666662</v>
      </c>
      <c r="AA27" s="136">
        <f>-INDEX('Def Maint Detail'!AV$382:AV$600,MATCH($A27,'Def Maint Detail'!$A$382:$A$600,0))</f>
        <v>2060.100611111111</v>
      </c>
      <c r="AB27" s="136">
        <f>-INDEX('Def Maint Detail'!AW$382:AW$600,MATCH($A27,'Def Maint Detail'!$A$382:$A$600,0))</f>
        <v>7993.168333333334</v>
      </c>
      <c r="AC27" s="136">
        <f>-INDEX('Def Maint Detail'!AX$382:AX$600,MATCH($A27,'Def Maint Detail'!$A$382:$A$600,0))</f>
        <v>2183.3879999999999</v>
      </c>
      <c r="AD27" s="136">
        <f>-INDEX('Def Maint Detail'!AY$382:AY$600,MATCH($A27,'Def Maint Detail'!$A$382:$A$600,0))</f>
        <v>267.97566666666665</v>
      </c>
      <c r="AE27" s="136">
        <f>-INDEX('Def Maint Detail'!AZ$382:AZ$600,MATCH($A27,'Def Maint Detail'!$A$382:$A$600,0))</f>
        <v>558.75177777777776</v>
      </c>
      <c r="AF27" s="136">
        <f>-INDEX('Def Maint Detail'!BA$382:BA$600,MATCH($A27,'Def Maint Detail'!$A$382:$A$600,0))</f>
        <v>8804.7295555555556</v>
      </c>
      <c r="AG27" s="136">
        <f>-INDEX('Def Maint Detail'!BB$382:BB$600,MATCH($A27,'Def Maint Detail'!$A$382:$A$600,0))</f>
        <v>2726.9586111111112</v>
      </c>
      <c r="AH27" s="136">
        <f>-INDEX('Def Maint Detail'!BC$382:BC$600,MATCH($A27,'Def Maint Detail'!$A$382:$A$600,0))</f>
        <v>2777.6177222222223</v>
      </c>
      <c r="AI27" s="136">
        <f>-INDEX('Def Maint Detail'!BD$382:BD$600,MATCH($A27,'Def Maint Detail'!$A$382:$A$600,0))</f>
        <v>1240.0122222222224</v>
      </c>
      <c r="AJ27" s="136">
        <f>-INDEX('Def Maint Detail'!BE$382:BE$600,MATCH($A27,'Def Maint Detail'!$A$382:$A$600,0))</f>
        <v>52.041777777777781</v>
      </c>
      <c r="AK27" s="136">
        <f>-INDEX('Def Maint Detail'!BF$382:BF$600,MATCH($A27,'Def Maint Detail'!$A$382:$A$600,0))</f>
        <v>277.81144444444442</v>
      </c>
      <c r="AL27" s="136">
        <f>-INDEX('Def Maint Detail'!BG$382:BG$600,MATCH($A27,'Def Maint Detail'!$A$382:$A$600,0))</f>
        <v>5247.392277777778</v>
      </c>
      <c r="AM27" s="136">
        <f>-INDEX('Def Maint Detail'!BH$382:BH$600,MATCH($A27,'Def Maint Detail'!$A$382:$A$600,0))</f>
        <v>79.129722222222227</v>
      </c>
      <c r="AN27" s="136">
        <f>-INDEX('Def Maint Detail'!BI$382:BI$600,MATCH($A27,'Def Maint Detail'!$A$382:$A$600,0))</f>
        <v>27.13666666666667</v>
      </c>
      <c r="AO27" s="136">
        <f>-INDEX('Def Maint Detail'!BJ$382:BJ$600,MATCH($A27,'Def Maint Detail'!$A$382:$A$600,0))</f>
        <v>3333.3333333333335</v>
      </c>
      <c r="AP27" s="136">
        <f>-INDEX('Def Maint Detail'!BK$382:BK$600,MATCH($A27,'Def Maint Detail'!$A$382:$A$600,0))</f>
        <v>0</v>
      </c>
      <c r="AQ27" s="136">
        <f>-INDEX('Def Maint Detail'!BL$382:BL$600,MATCH($A27,'Def Maint Detail'!$A$382:$A$600,0))</f>
        <v>0</v>
      </c>
      <c r="AR27" s="136">
        <f>-INDEX('Def Maint Detail'!BM$382:BM$600,MATCH($A27,'Def Maint Detail'!$A$382:$A$600,0))</f>
        <v>0</v>
      </c>
      <c r="AS27" s="138">
        <f t="shared" si="0"/>
        <v>115090.71266666667</v>
      </c>
      <c r="AT27" s="139">
        <f t="shared" si="1"/>
        <v>46234</v>
      </c>
    </row>
    <row r="28" spans="1:46" x14ac:dyDescent="0.25">
      <c r="A28" s="52">
        <f t="shared" si="2"/>
        <v>211</v>
      </c>
      <c r="B28" s="135">
        <v>46265</v>
      </c>
      <c r="C28" s="136">
        <f>-INDEX('Def Maint Detail'!X$382:X$600,MATCH($A28,'Def Maint Detail'!$A$382:$A$600,0))</f>
        <v>0</v>
      </c>
      <c r="D28" s="136">
        <f>-INDEX('Def Maint Detail'!Y$382:Y$600,MATCH($A28,'Def Maint Detail'!$A$382:$A$600,0))</f>
        <v>0</v>
      </c>
      <c r="E28" s="136">
        <f>-INDEX('Def Maint Detail'!Z$382:Z$600,MATCH($A28,'Def Maint Detail'!$A$382:$A$600,0))</f>
        <v>4145.22</v>
      </c>
      <c r="F28" s="136">
        <f>-INDEX('Def Maint Detail'!AA$382:AA$600,MATCH($A28,'Def Maint Detail'!$A$382:$A$600,0))</f>
        <v>3602.5677222222221</v>
      </c>
      <c r="G28" s="136">
        <f>-INDEX('Def Maint Detail'!AB$382:AB$600,MATCH($A28,'Def Maint Detail'!$A$382:$A$600,0))</f>
        <v>2323.0977777777771</v>
      </c>
      <c r="H28" s="136">
        <f>-INDEX('Def Maint Detail'!AC$382:AC$600,MATCH($A28,'Def Maint Detail'!$A$382:$A$600,0))</f>
        <v>5057.5455555555554</v>
      </c>
      <c r="I28" s="136">
        <f>-INDEX('Def Maint Detail'!AD$382:AD$600,MATCH($A28,'Def Maint Detail'!$A$382:$A$600,0))</f>
        <v>2817.2901111111109</v>
      </c>
      <c r="J28" s="136">
        <f>-INDEX('Def Maint Detail'!AE$382:AE$600,MATCH($A28,'Def Maint Detail'!$A$382:$A$600,0))</f>
        <v>4496.5687222222223</v>
      </c>
      <c r="K28" s="136">
        <f>-INDEX('Def Maint Detail'!AF$382:AF$600,MATCH($A28,'Def Maint Detail'!$A$382:$A$600,0))</f>
        <v>1984.0399444444445</v>
      </c>
      <c r="L28" s="136">
        <f>-INDEX('Def Maint Detail'!AG$382:AG$600,MATCH($A28,'Def Maint Detail'!$A$382:$A$600,0))</f>
        <v>7735.1963333333342</v>
      </c>
      <c r="M28" s="136">
        <f>-INDEX('Def Maint Detail'!AH$382:AH$600,MATCH($A28,'Def Maint Detail'!$A$382:$A$600,0))</f>
        <v>2291.8082777777777</v>
      </c>
      <c r="N28" s="136">
        <f>-INDEX('Def Maint Detail'!AI$382:AI$600,MATCH($A28,'Def Maint Detail'!$A$382:$A$600,0))</f>
        <v>4660.0425555555557</v>
      </c>
      <c r="O28" s="136">
        <f>-INDEX('Def Maint Detail'!AJ$382:AJ$600,MATCH($A28,'Def Maint Detail'!$A$382:$A$600,0))</f>
        <v>4768.1513888888885</v>
      </c>
      <c r="P28" s="136">
        <f>-INDEX('Def Maint Detail'!AK$382:AK$600,MATCH($A28,'Def Maint Detail'!$A$382:$A$600,0))</f>
        <v>2229.3174444444444</v>
      </c>
      <c r="Q28" s="136">
        <f>-INDEX('Def Maint Detail'!AL$382:AL$600,MATCH($A28,'Def Maint Detail'!$A$382:$A$600,0))</f>
        <v>250.24666666666667</v>
      </c>
      <c r="R28" s="136">
        <f>-INDEX('Def Maint Detail'!AM$382:AM$600,MATCH($A28,'Def Maint Detail'!$A$382:$A$600,0))</f>
        <v>5824.0375000000004</v>
      </c>
      <c r="S28" s="136">
        <f>-INDEX('Def Maint Detail'!AN$382:AN$600,MATCH($A28,'Def Maint Detail'!$A$382:$A$600,0))</f>
        <v>4412.5226666666667</v>
      </c>
      <c r="T28" s="136">
        <f>-INDEX('Def Maint Detail'!AO$382:AO$600,MATCH($A28,'Def Maint Detail'!$A$382:$A$600,0))</f>
        <v>4428.1481111111107</v>
      </c>
      <c r="U28" s="136">
        <f>-INDEX('Def Maint Detail'!AP$382:AP$600,MATCH($A28,'Def Maint Detail'!$A$382:$A$600,0))</f>
        <v>468.13783333333333</v>
      </c>
      <c r="V28" s="136">
        <f>-INDEX('Def Maint Detail'!AQ$382:AQ$600,MATCH($A28,'Def Maint Detail'!$A$382:$A$600,0))</f>
        <v>7311.6677222222215</v>
      </c>
      <c r="W28" s="136">
        <f>-INDEX('Def Maint Detail'!AR$382:AR$600,MATCH($A28,'Def Maint Detail'!$A$382:$A$600,0))</f>
        <v>4252.8888888888887</v>
      </c>
      <c r="X28" s="136">
        <f>-INDEX('Def Maint Detail'!AS$382:AS$600,MATCH($A28,'Def Maint Detail'!$A$382:$A$600,0))</f>
        <v>4309.583333333333</v>
      </c>
      <c r="Y28" s="136">
        <f>-INDEX('Def Maint Detail'!AT$382:AT$600,MATCH($A28,'Def Maint Detail'!$A$382:$A$600,0))</f>
        <v>24.662722222222218</v>
      </c>
      <c r="Z28" s="136">
        <f>-INDEX('Def Maint Detail'!AU$382:AU$600,MATCH($A28,'Def Maint Detail'!$A$382:$A$600,0))</f>
        <v>68.423666666666662</v>
      </c>
      <c r="AA28" s="136">
        <f>-INDEX('Def Maint Detail'!AV$382:AV$600,MATCH($A28,'Def Maint Detail'!$A$382:$A$600,0))</f>
        <v>2060.100611111111</v>
      </c>
      <c r="AB28" s="136">
        <f>-INDEX('Def Maint Detail'!AW$382:AW$600,MATCH($A28,'Def Maint Detail'!$A$382:$A$600,0))</f>
        <v>7993.168333333334</v>
      </c>
      <c r="AC28" s="136">
        <f>-INDEX('Def Maint Detail'!AX$382:AX$600,MATCH($A28,'Def Maint Detail'!$A$382:$A$600,0))</f>
        <v>2183.3879999999999</v>
      </c>
      <c r="AD28" s="136">
        <f>-INDEX('Def Maint Detail'!AY$382:AY$600,MATCH($A28,'Def Maint Detail'!$A$382:$A$600,0))</f>
        <v>267.97566666666665</v>
      </c>
      <c r="AE28" s="136">
        <f>-INDEX('Def Maint Detail'!AZ$382:AZ$600,MATCH($A28,'Def Maint Detail'!$A$382:$A$600,0))</f>
        <v>558.75177777777776</v>
      </c>
      <c r="AF28" s="136">
        <f>-INDEX('Def Maint Detail'!BA$382:BA$600,MATCH($A28,'Def Maint Detail'!$A$382:$A$600,0))</f>
        <v>8804.7295555555556</v>
      </c>
      <c r="AG28" s="136">
        <f>-INDEX('Def Maint Detail'!BB$382:BB$600,MATCH($A28,'Def Maint Detail'!$A$382:$A$600,0))</f>
        <v>2726.9586111111112</v>
      </c>
      <c r="AH28" s="136">
        <f>-INDEX('Def Maint Detail'!BC$382:BC$600,MATCH($A28,'Def Maint Detail'!$A$382:$A$600,0))</f>
        <v>2777.6177222222223</v>
      </c>
      <c r="AI28" s="136">
        <f>-INDEX('Def Maint Detail'!BD$382:BD$600,MATCH($A28,'Def Maint Detail'!$A$382:$A$600,0))</f>
        <v>1240.0122222222224</v>
      </c>
      <c r="AJ28" s="136">
        <f>-INDEX('Def Maint Detail'!BE$382:BE$600,MATCH($A28,'Def Maint Detail'!$A$382:$A$600,0))</f>
        <v>52.041777777777781</v>
      </c>
      <c r="AK28" s="136">
        <f>-INDEX('Def Maint Detail'!BF$382:BF$600,MATCH($A28,'Def Maint Detail'!$A$382:$A$600,0))</f>
        <v>277.81144444444442</v>
      </c>
      <c r="AL28" s="136">
        <f>-INDEX('Def Maint Detail'!BG$382:BG$600,MATCH($A28,'Def Maint Detail'!$A$382:$A$600,0))</f>
        <v>5247.392277777778</v>
      </c>
      <c r="AM28" s="136">
        <f>-INDEX('Def Maint Detail'!BH$382:BH$600,MATCH($A28,'Def Maint Detail'!$A$382:$A$600,0))</f>
        <v>79.129722222222227</v>
      </c>
      <c r="AN28" s="136">
        <f>-INDEX('Def Maint Detail'!BI$382:BI$600,MATCH($A28,'Def Maint Detail'!$A$382:$A$600,0))</f>
        <v>27.13666666666667</v>
      </c>
      <c r="AO28" s="136">
        <f>-INDEX('Def Maint Detail'!BJ$382:BJ$600,MATCH($A28,'Def Maint Detail'!$A$382:$A$600,0))</f>
        <v>3333.3333333333335</v>
      </c>
      <c r="AP28" s="136">
        <f>-INDEX('Def Maint Detail'!BK$382:BK$600,MATCH($A28,'Def Maint Detail'!$A$382:$A$600,0))</f>
        <v>0</v>
      </c>
      <c r="AQ28" s="136">
        <f>-INDEX('Def Maint Detail'!BL$382:BL$600,MATCH($A28,'Def Maint Detail'!$A$382:$A$600,0))</f>
        <v>0</v>
      </c>
      <c r="AR28" s="136">
        <f>-INDEX('Def Maint Detail'!BM$382:BM$600,MATCH($A28,'Def Maint Detail'!$A$382:$A$600,0))</f>
        <v>0</v>
      </c>
      <c r="AS28" s="138">
        <f t="shared" si="0"/>
        <v>115090.71266666667</v>
      </c>
      <c r="AT28" s="139">
        <f t="shared" si="1"/>
        <v>46265</v>
      </c>
    </row>
    <row r="29" spans="1:46" x14ac:dyDescent="0.25">
      <c r="A29" s="52">
        <f t="shared" si="2"/>
        <v>212</v>
      </c>
      <c r="B29" s="135">
        <v>46295</v>
      </c>
      <c r="C29" s="136">
        <f>-INDEX('Def Maint Detail'!X$382:X$600,MATCH($A29,'Def Maint Detail'!$A$382:$A$600,0))</f>
        <v>0</v>
      </c>
      <c r="D29" s="136">
        <f>-INDEX('Def Maint Detail'!Y$382:Y$600,MATCH($A29,'Def Maint Detail'!$A$382:$A$600,0))</f>
        <v>0</v>
      </c>
      <c r="E29" s="136">
        <f>-INDEX('Def Maint Detail'!Z$382:Z$600,MATCH($A29,'Def Maint Detail'!$A$382:$A$600,0))</f>
        <v>4145.22</v>
      </c>
      <c r="F29" s="136">
        <f>-INDEX('Def Maint Detail'!AA$382:AA$600,MATCH($A29,'Def Maint Detail'!$A$382:$A$600,0))</f>
        <v>3602.5677222222221</v>
      </c>
      <c r="G29" s="136">
        <f>-INDEX('Def Maint Detail'!AB$382:AB$600,MATCH($A29,'Def Maint Detail'!$A$382:$A$600,0))</f>
        <v>2323.0977777777771</v>
      </c>
      <c r="H29" s="136">
        <f>-INDEX('Def Maint Detail'!AC$382:AC$600,MATCH($A29,'Def Maint Detail'!$A$382:$A$600,0))</f>
        <v>5057.5455555555554</v>
      </c>
      <c r="I29" s="136">
        <f>-INDEX('Def Maint Detail'!AD$382:AD$600,MATCH($A29,'Def Maint Detail'!$A$382:$A$600,0))</f>
        <v>2817.2901111111109</v>
      </c>
      <c r="J29" s="136">
        <f>-INDEX('Def Maint Detail'!AE$382:AE$600,MATCH($A29,'Def Maint Detail'!$A$382:$A$600,0))</f>
        <v>4496.5687222222223</v>
      </c>
      <c r="K29" s="136">
        <f>-INDEX('Def Maint Detail'!AF$382:AF$600,MATCH($A29,'Def Maint Detail'!$A$382:$A$600,0))</f>
        <v>1984.0399444444445</v>
      </c>
      <c r="L29" s="136">
        <f>-INDEX('Def Maint Detail'!AG$382:AG$600,MATCH($A29,'Def Maint Detail'!$A$382:$A$600,0))</f>
        <v>7735.1963333333342</v>
      </c>
      <c r="M29" s="136">
        <f>-INDEX('Def Maint Detail'!AH$382:AH$600,MATCH($A29,'Def Maint Detail'!$A$382:$A$600,0))</f>
        <v>2291.8082777777777</v>
      </c>
      <c r="N29" s="136">
        <f>-INDEX('Def Maint Detail'!AI$382:AI$600,MATCH($A29,'Def Maint Detail'!$A$382:$A$600,0))</f>
        <v>4660.0425555555557</v>
      </c>
      <c r="O29" s="136">
        <f>-INDEX('Def Maint Detail'!AJ$382:AJ$600,MATCH($A29,'Def Maint Detail'!$A$382:$A$600,0))</f>
        <v>4768.1513888888885</v>
      </c>
      <c r="P29" s="136">
        <f>-INDEX('Def Maint Detail'!AK$382:AK$600,MATCH($A29,'Def Maint Detail'!$A$382:$A$600,0))</f>
        <v>2229.3174444444444</v>
      </c>
      <c r="Q29" s="136">
        <f>-INDEX('Def Maint Detail'!AL$382:AL$600,MATCH($A29,'Def Maint Detail'!$A$382:$A$600,0))</f>
        <v>250.24666666666667</v>
      </c>
      <c r="R29" s="136">
        <f>-INDEX('Def Maint Detail'!AM$382:AM$600,MATCH($A29,'Def Maint Detail'!$A$382:$A$600,0))</f>
        <v>5824.0375000000004</v>
      </c>
      <c r="S29" s="136">
        <f>-INDEX('Def Maint Detail'!AN$382:AN$600,MATCH($A29,'Def Maint Detail'!$A$382:$A$600,0))</f>
        <v>4412.5226666666667</v>
      </c>
      <c r="T29" s="136">
        <f>-INDEX('Def Maint Detail'!AO$382:AO$600,MATCH($A29,'Def Maint Detail'!$A$382:$A$600,0))</f>
        <v>4428.1481111111107</v>
      </c>
      <c r="U29" s="136">
        <f>-INDEX('Def Maint Detail'!AP$382:AP$600,MATCH($A29,'Def Maint Detail'!$A$382:$A$600,0))</f>
        <v>468.13783333333333</v>
      </c>
      <c r="V29" s="136">
        <f>-INDEX('Def Maint Detail'!AQ$382:AQ$600,MATCH($A29,'Def Maint Detail'!$A$382:$A$600,0))</f>
        <v>7311.6677222222215</v>
      </c>
      <c r="W29" s="136">
        <f>-INDEX('Def Maint Detail'!AR$382:AR$600,MATCH($A29,'Def Maint Detail'!$A$382:$A$600,0))</f>
        <v>4252.8888888888887</v>
      </c>
      <c r="X29" s="136">
        <f>-INDEX('Def Maint Detail'!AS$382:AS$600,MATCH($A29,'Def Maint Detail'!$A$382:$A$600,0))</f>
        <v>4309.583333333333</v>
      </c>
      <c r="Y29" s="136">
        <f>-INDEX('Def Maint Detail'!AT$382:AT$600,MATCH($A29,'Def Maint Detail'!$A$382:$A$600,0))</f>
        <v>24.662722222222218</v>
      </c>
      <c r="Z29" s="136">
        <f>-INDEX('Def Maint Detail'!AU$382:AU$600,MATCH($A29,'Def Maint Detail'!$A$382:$A$600,0))</f>
        <v>68.423666666666662</v>
      </c>
      <c r="AA29" s="136">
        <f>-INDEX('Def Maint Detail'!AV$382:AV$600,MATCH($A29,'Def Maint Detail'!$A$382:$A$600,0))</f>
        <v>2060.100611111111</v>
      </c>
      <c r="AB29" s="136">
        <f>-INDEX('Def Maint Detail'!AW$382:AW$600,MATCH($A29,'Def Maint Detail'!$A$382:$A$600,0))</f>
        <v>7993.168333333334</v>
      </c>
      <c r="AC29" s="136">
        <f>-INDEX('Def Maint Detail'!AX$382:AX$600,MATCH($A29,'Def Maint Detail'!$A$382:$A$600,0))</f>
        <v>2183.3879999999999</v>
      </c>
      <c r="AD29" s="136">
        <f>-INDEX('Def Maint Detail'!AY$382:AY$600,MATCH($A29,'Def Maint Detail'!$A$382:$A$600,0))</f>
        <v>267.97566666666665</v>
      </c>
      <c r="AE29" s="136">
        <f>-INDEX('Def Maint Detail'!AZ$382:AZ$600,MATCH($A29,'Def Maint Detail'!$A$382:$A$600,0))</f>
        <v>558.75177777777776</v>
      </c>
      <c r="AF29" s="136">
        <f>-INDEX('Def Maint Detail'!BA$382:BA$600,MATCH($A29,'Def Maint Detail'!$A$382:$A$600,0))</f>
        <v>8804.7295555555556</v>
      </c>
      <c r="AG29" s="136">
        <f>-INDEX('Def Maint Detail'!BB$382:BB$600,MATCH($A29,'Def Maint Detail'!$A$382:$A$600,0))</f>
        <v>2726.9586111111112</v>
      </c>
      <c r="AH29" s="136">
        <f>-INDEX('Def Maint Detail'!BC$382:BC$600,MATCH($A29,'Def Maint Detail'!$A$382:$A$600,0))</f>
        <v>2777.6177222222223</v>
      </c>
      <c r="AI29" s="136">
        <f>-INDEX('Def Maint Detail'!BD$382:BD$600,MATCH($A29,'Def Maint Detail'!$A$382:$A$600,0))</f>
        <v>1240.0122222222224</v>
      </c>
      <c r="AJ29" s="136">
        <f>-INDEX('Def Maint Detail'!BE$382:BE$600,MATCH($A29,'Def Maint Detail'!$A$382:$A$600,0))</f>
        <v>52.041777777777781</v>
      </c>
      <c r="AK29" s="136">
        <f>-INDEX('Def Maint Detail'!BF$382:BF$600,MATCH($A29,'Def Maint Detail'!$A$382:$A$600,0))</f>
        <v>277.81144444444442</v>
      </c>
      <c r="AL29" s="136">
        <f>-INDEX('Def Maint Detail'!BG$382:BG$600,MATCH($A29,'Def Maint Detail'!$A$382:$A$600,0))</f>
        <v>5247.392277777778</v>
      </c>
      <c r="AM29" s="136">
        <f>-INDEX('Def Maint Detail'!BH$382:BH$600,MATCH($A29,'Def Maint Detail'!$A$382:$A$600,0))</f>
        <v>79.129722222222227</v>
      </c>
      <c r="AN29" s="136">
        <f>-INDEX('Def Maint Detail'!BI$382:BI$600,MATCH($A29,'Def Maint Detail'!$A$382:$A$600,0))</f>
        <v>27.13666666666667</v>
      </c>
      <c r="AO29" s="136">
        <f>-INDEX('Def Maint Detail'!BJ$382:BJ$600,MATCH($A29,'Def Maint Detail'!$A$382:$A$600,0))</f>
        <v>3333.3333333333335</v>
      </c>
      <c r="AP29" s="136">
        <f>-INDEX('Def Maint Detail'!BK$382:BK$600,MATCH($A29,'Def Maint Detail'!$A$382:$A$600,0))</f>
        <v>0</v>
      </c>
      <c r="AQ29" s="136">
        <f>-INDEX('Def Maint Detail'!BL$382:BL$600,MATCH($A29,'Def Maint Detail'!$A$382:$A$600,0))</f>
        <v>264.44444444444446</v>
      </c>
      <c r="AR29" s="136">
        <f>-INDEX('Def Maint Detail'!BM$382:BM$600,MATCH($A29,'Def Maint Detail'!$A$382:$A$600,0))</f>
        <v>0</v>
      </c>
      <c r="AS29" s="138">
        <f t="shared" si="0"/>
        <v>115090.71266666667</v>
      </c>
      <c r="AT29" s="139">
        <f t="shared" si="1"/>
        <v>46295</v>
      </c>
    </row>
    <row r="30" spans="1:46" x14ac:dyDescent="0.25">
      <c r="A30" s="52">
        <f t="shared" si="2"/>
        <v>213</v>
      </c>
      <c r="B30" s="135">
        <v>46326</v>
      </c>
      <c r="C30" s="136">
        <f>-INDEX('Def Maint Detail'!X$382:X$600,MATCH($A30,'Def Maint Detail'!$A$382:$A$600,0))</f>
        <v>0</v>
      </c>
      <c r="D30" s="136">
        <f>-INDEX('Def Maint Detail'!Y$382:Y$600,MATCH($A30,'Def Maint Detail'!$A$382:$A$600,0))</f>
        <v>0</v>
      </c>
      <c r="E30" s="136">
        <f>-INDEX('Def Maint Detail'!Z$382:Z$600,MATCH($A30,'Def Maint Detail'!$A$382:$A$600,0))</f>
        <v>4145.22</v>
      </c>
      <c r="F30" s="136">
        <f>-INDEX('Def Maint Detail'!AA$382:AA$600,MATCH($A30,'Def Maint Detail'!$A$382:$A$600,0))</f>
        <v>0</v>
      </c>
      <c r="G30" s="136">
        <f>-INDEX('Def Maint Detail'!AB$382:AB$600,MATCH($A30,'Def Maint Detail'!$A$382:$A$600,0))</f>
        <v>2323.0977777777771</v>
      </c>
      <c r="H30" s="136">
        <f>-INDEX('Def Maint Detail'!AC$382:AC$600,MATCH($A30,'Def Maint Detail'!$A$382:$A$600,0))</f>
        <v>5057.5455555555554</v>
      </c>
      <c r="I30" s="136">
        <f>-INDEX('Def Maint Detail'!AD$382:AD$600,MATCH($A30,'Def Maint Detail'!$A$382:$A$600,0))</f>
        <v>2817.2901111111109</v>
      </c>
      <c r="J30" s="136">
        <f>-INDEX('Def Maint Detail'!AE$382:AE$600,MATCH($A30,'Def Maint Detail'!$A$382:$A$600,0))</f>
        <v>4496.5687222222223</v>
      </c>
      <c r="K30" s="136">
        <f>-INDEX('Def Maint Detail'!AF$382:AF$600,MATCH($A30,'Def Maint Detail'!$A$382:$A$600,0))</f>
        <v>1984.0399444444445</v>
      </c>
      <c r="L30" s="136">
        <f>-INDEX('Def Maint Detail'!AG$382:AG$600,MATCH($A30,'Def Maint Detail'!$A$382:$A$600,0))</f>
        <v>7735.1963333333342</v>
      </c>
      <c r="M30" s="136">
        <f>-INDEX('Def Maint Detail'!AH$382:AH$600,MATCH($A30,'Def Maint Detail'!$A$382:$A$600,0))</f>
        <v>2291.8082777777777</v>
      </c>
      <c r="N30" s="136">
        <f>-INDEX('Def Maint Detail'!AI$382:AI$600,MATCH($A30,'Def Maint Detail'!$A$382:$A$600,0))</f>
        <v>4660.0425555555557</v>
      </c>
      <c r="O30" s="136">
        <f>-INDEX('Def Maint Detail'!AJ$382:AJ$600,MATCH($A30,'Def Maint Detail'!$A$382:$A$600,0))</f>
        <v>4768.1513888888885</v>
      </c>
      <c r="P30" s="136">
        <f>-INDEX('Def Maint Detail'!AK$382:AK$600,MATCH($A30,'Def Maint Detail'!$A$382:$A$600,0))</f>
        <v>2229.3174444444444</v>
      </c>
      <c r="Q30" s="136">
        <f>-INDEX('Def Maint Detail'!AL$382:AL$600,MATCH($A30,'Def Maint Detail'!$A$382:$A$600,0))</f>
        <v>250.24666666666667</v>
      </c>
      <c r="R30" s="136">
        <f>-INDEX('Def Maint Detail'!AM$382:AM$600,MATCH($A30,'Def Maint Detail'!$A$382:$A$600,0))</f>
        <v>5824.0375000000004</v>
      </c>
      <c r="S30" s="136">
        <f>-INDEX('Def Maint Detail'!AN$382:AN$600,MATCH($A30,'Def Maint Detail'!$A$382:$A$600,0))</f>
        <v>4412.5226666666667</v>
      </c>
      <c r="T30" s="136">
        <f>-INDEX('Def Maint Detail'!AO$382:AO$600,MATCH($A30,'Def Maint Detail'!$A$382:$A$600,0))</f>
        <v>4428.1481111111107</v>
      </c>
      <c r="U30" s="136">
        <f>-INDEX('Def Maint Detail'!AP$382:AP$600,MATCH($A30,'Def Maint Detail'!$A$382:$A$600,0))</f>
        <v>468.13783333333333</v>
      </c>
      <c r="V30" s="136">
        <f>-INDEX('Def Maint Detail'!AQ$382:AQ$600,MATCH($A30,'Def Maint Detail'!$A$382:$A$600,0))</f>
        <v>7311.6677222222215</v>
      </c>
      <c r="W30" s="136">
        <f>-INDEX('Def Maint Detail'!AR$382:AR$600,MATCH($A30,'Def Maint Detail'!$A$382:$A$600,0))</f>
        <v>4252.8888888888887</v>
      </c>
      <c r="X30" s="136">
        <f>-INDEX('Def Maint Detail'!AS$382:AS$600,MATCH($A30,'Def Maint Detail'!$A$382:$A$600,0))</f>
        <v>4309.583333333333</v>
      </c>
      <c r="Y30" s="136">
        <f>-INDEX('Def Maint Detail'!AT$382:AT$600,MATCH($A30,'Def Maint Detail'!$A$382:$A$600,0))</f>
        <v>24.662722222222218</v>
      </c>
      <c r="Z30" s="136">
        <f>-INDEX('Def Maint Detail'!AU$382:AU$600,MATCH($A30,'Def Maint Detail'!$A$382:$A$600,0))</f>
        <v>68.423666666666662</v>
      </c>
      <c r="AA30" s="136">
        <f>-INDEX('Def Maint Detail'!AV$382:AV$600,MATCH($A30,'Def Maint Detail'!$A$382:$A$600,0))</f>
        <v>2060.100611111111</v>
      </c>
      <c r="AB30" s="136">
        <f>-INDEX('Def Maint Detail'!AW$382:AW$600,MATCH($A30,'Def Maint Detail'!$A$382:$A$600,0))</f>
        <v>7993.168333333334</v>
      </c>
      <c r="AC30" s="136">
        <f>-INDEX('Def Maint Detail'!AX$382:AX$600,MATCH($A30,'Def Maint Detail'!$A$382:$A$600,0))</f>
        <v>2183.3879999999999</v>
      </c>
      <c r="AD30" s="136">
        <f>-INDEX('Def Maint Detail'!AY$382:AY$600,MATCH($A30,'Def Maint Detail'!$A$382:$A$600,0))</f>
        <v>267.97566666666665</v>
      </c>
      <c r="AE30" s="136">
        <f>-INDEX('Def Maint Detail'!AZ$382:AZ$600,MATCH($A30,'Def Maint Detail'!$A$382:$A$600,0))</f>
        <v>558.75177777777776</v>
      </c>
      <c r="AF30" s="136">
        <f>-INDEX('Def Maint Detail'!BA$382:BA$600,MATCH($A30,'Def Maint Detail'!$A$382:$A$600,0))</f>
        <v>8804.7295555555556</v>
      </c>
      <c r="AG30" s="136">
        <f>-INDEX('Def Maint Detail'!BB$382:BB$600,MATCH($A30,'Def Maint Detail'!$A$382:$A$600,0))</f>
        <v>2726.9586111111112</v>
      </c>
      <c r="AH30" s="136">
        <f>-INDEX('Def Maint Detail'!BC$382:BC$600,MATCH($A30,'Def Maint Detail'!$A$382:$A$600,0))</f>
        <v>2777.6177222222223</v>
      </c>
      <c r="AI30" s="136">
        <f>-INDEX('Def Maint Detail'!BD$382:BD$600,MATCH($A30,'Def Maint Detail'!$A$382:$A$600,0))</f>
        <v>1240.0122222222224</v>
      </c>
      <c r="AJ30" s="136">
        <f>-INDEX('Def Maint Detail'!BE$382:BE$600,MATCH($A30,'Def Maint Detail'!$A$382:$A$600,0))</f>
        <v>52.041777777777781</v>
      </c>
      <c r="AK30" s="136">
        <f>-INDEX('Def Maint Detail'!BF$382:BF$600,MATCH($A30,'Def Maint Detail'!$A$382:$A$600,0))</f>
        <v>277.81144444444442</v>
      </c>
      <c r="AL30" s="136">
        <f>-INDEX('Def Maint Detail'!BG$382:BG$600,MATCH($A30,'Def Maint Detail'!$A$382:$A$600,0))</f>
        <v>5247.392277777778</v>
      </c>
      <c r="AM30" s="136">
        <f>-INDEX('Def Maint Detail'!BH$382:BH$600,MATCH($A30,'Def Maint Detail'!$A$382:$A$600,0))</f>
        <v>79.129722222222227</v>
      </c>
      <c r="AN30" s="136">
        <f>-INDEX('Def Maint Detail'!BI$382:BI$600,MATCH($A30,'Def Maint Detail'!$A$382:$A$600,0))</f>
        <v>27.13666666666667</v>
      </c>
      <c r="AO30" s="136">
        <f>-INDEX('Def Maint Detail'!BJ$382:BJ$600,MATCH($A30,'Def Maint Detail'!$A$382:$A$600,0))</f>
        <v>3333.3333333333335</v>
      </c>
      <c r="AP30" s="136">
        <f>-INDEX('Def Maint Detail'!BK$382:BK$600,MATCH($A30,'Def Maint Detail'!$A$382:$A$600,0))</f>
        <v>0</v>
      </c>
      <c r="AQ30" s="136">
        <f>-INDEX('Def Maint Detail'!BL$382:BL$600,MATCH($A30,'Def Maint Detail'!$A$382:$A$600,0))</f>
        <v>264.44444444444446</v>
      </c>
      <c r="AR30" s="136">
        <f>-INDEX('Def Maint Detail'!BM$382:BM$600,MATCH($A30,'Def Maint Detail'!$A$382:$A$600,0))</f>
        <v>0</v>
      </c>
      <c r="AS30" s="138">
        <f t="shared" si="0"/>
        <v>111488.14494444444</v>
      </c>
      <c r="AT30" s="139">
        <f t="shared" si="1"/>
        <v>46326</v>
      </c>
    </row>
    <row r="31" spans="1:46" x14ac:dyDescent="0.25">
      <c r="A31" s="52">
        <f t="shared" si="2"/>
        <v>214</v>
      </c>
      <c r="B31" s="135">
        <v>46356</v>
      </c>
      <c r="C31" s="136">
        <f>-INDEX('Def Maint Detail'!X$382:X$600,MATCH($A31,'Def Maint Detail'!$A$382:$A$600,0))</f>
        <v>0</v>
      </c>
      <c r="D31" s="136">
        <f>-INDEX('Def Maint Detail'!Y$382:Y$600,MATCH($A31,'Def Maint Detail'!$A$382:$A$600,0))</f>
        <v>0</v>
      </c>
      <c r="E31" s="136">
        <f>-INDEX('Def Maint Detail'!Z$382:Z$600,MATCH($A31,'Def Maint Detail'!$A$382:$A$600,0))</f>
        <v>4145.22</v>
      </c>
      <c r="F31" s="136">
        <f>-INDEX('Def Maint Detail'!AA$382:AA$600,MATCH($A31,'Def Maint Detail'!$A$382:$A$600,0))</f>
        <v>0</v>
      </c>
      <c r="G31" s="136">
        <f>-INDEX('Def Maint Detail'!AB$382:AB$600,MATCH($A31,'Def Maint Detail'!$A$382:$A$600,0))</f>
        <v>2323.0977777777771</v>
      </c>
      <c r="H31" s="136">
        <f>-INDEX('Def Maint Detail'!AC$382:AC$600,MATCH($A31,'Def Maint Detail'!$A$382:$A$600,0))</f>
        <v>5057.5455555555554</v>
      </c>
      <c r="I31" s="136">
        <f>-INDEX('Def Maint Detail'!AD$382:AD$600,MATCH($A31,'Def Maint Detail'!$A$382:$A$600,0))</f>
        <v>2817.2901111111109</v>
      </c>
      <c r="J31" s="136">
        <f>-INDEX('Def Maint Detail'!AE$382:AE$600,MATCH($A31,'Def Maint Detail'!$A$382:$A$600,0))</f>
        <v>4496.5687222222223</v>
      </c>
      <c r="K31" s="136">
        <f>-INDEX('Def Maint Detail'!AF$382:AF$600,MATCH($A31,'Def Maint Detail'!$A$382:$A$600,0))</f>
        <v>1984.0399444444445</v>
      </c>
      <c r="L31" s="136">
        <f>-INDEX('Def Maint Detail'!AG$382:AG$600,MATCH($A31,'Def Maint Detail'!$A$382:$A$600,0))</f>
        <v>7735.1963333333342</v>
      </c>
      <c r="M31" s="136">
        <f>-INDEX('Def Maint Detail'!AH$382:AH$600,MATCH($A31,'Def Maint Detail'!$A$382:$A$600,0))</f>
        <v>2291.8082777777777</v>
      </c>
      <c r="N31" s="136">
        <f>-INDEX('Def Maint Detail'!AI$382:AI$600,MATCH($A31,'Def Maint Detail'!$A$382:$A$600,0))</f>
        <v>4660.0425555555557</v>
      </c>
      <c r="O31" s="136">
        <f>-INDEX('Def Maint Detail'!AJ$382:AJ$600,MATCH($A31,'Def Maint Detail'!$A$382:$A$600,0))</f>
        <v>4768.1513888888885</v>
      </c>
      <c r="P31" s="136">
        <f>-INDEX('Def Maint Detail'!AK$382:AK$600,MATCH($A31,'Def Maint Detail'!$A$382:$A$600,0))</f>
        <v>2229.3174444444444</v>
      </c>
      <c r="Q31" s="136">
        <f>-INDEX('Def Maint Detail'!AL$382:AL$600,MATCH($A31,'Def Maint Detail'!$A$382:$A$600,0))</f>
        <v>250.24666666666667</v>
      </c>
      <c r="R31" s="136">
        <f>-INDEX('Def Maint Detail'!AM$382:AM$600,MATCH($A31,'Def Maint Detail'!$A$382:$A$600,0))</f>
        <v>5824.0375000000004</v>
      </c>
      <c r="S31" s="136">
        <f>-INDEX('Def Maint Detail'!AN$382:AN$600,MATCH($A31,'Def Maint Detail'!$A$382:$A$600,0))</f>
        <v>4412.5226666666667</v>
      </c>
      <c r="T31" s="136">
        <f>-INDEX('Def Maint Detail'!AO$382:AO$600,MATCH($A31,'Def Maint Detail'!$A$382:$A$600,0))</f>
        <v>4428.1481111111107</v>
      </c>
      <c r="U31" s="136">
        <f>-INDEX('Def Maint Detail'!AP$382:AP$600,MATCH($A31,'Def Maint Detail'!$A$382:$A$600,0))</f>
        <v>468.13783333333333</v>
      </c>
      <c r="V31" s="136">
        <f>-INDEX('Def Maint Detail'!AQ$382:AQ$600,MATCH($A31,'Def Maint Detail'!$A$382:$A$600,0))</f>
        <v>7311.6677222222215</v>
      </c>
      <c r="W31" s="136">
        <f>-INDEX('Def Maint Detail'!AR$382:AR$600,MATCH($A31,'Def Maint Detail'!$A$382:$A$600,0))</f>
        <v>4252.8888888888887</v>
      </c>
      <c r="X31" s="136">
        <f>-INDEX('Def Maint Detail'!AS$382:AS$600,MATCH($A31,'Def Maint Detail'!$A$382:$A$600,0))</f>
        <v>4309.583333333333</v>
      </c>
      <c r="Y31" s="136">
        <f>-INDEX('Def Maint Detail'!AT$382:AT$600,MATCH($A31,'Def Maint Detail'!$A$382:$A$600,0))</f>
        <v>24.662722222222218</v>
      </c>
      <c r="Z31" s="136">
        <f>-INDEX('Def Maint Detail'!AU$382:AU$600,MATCH($A31,'Def Maint Detail'!$A$382:$A$600,0))</f>
        <v>68.423666666666662</v>
      </c>
      <c r="AA31" s="136">
        <f>-INDEX('Def Maint Detail'!AV$382:AV$600,MATCH($A31,'Def Maint Detail'!$A$382:$A$600,0))</f>
        <v>2060.100611111111</v>
      </c>
      <c r="AB31" s="136">
        <f>-INDEX('Def Maint Detail'!AW$382:AW$600,MATCH($A31,'Def Maint Detail'!$A$382:$A$600,0))</f>
        <v>7993.168333333334</v>
      </c>
      <c r="AC31" s="136">
        <f>-INDEX('Def Maint Detail'!AX$382:AX$600,MATCH($A31,'Def Maint Detail'!$A$382:$A$600,0))</f>
        <v>2183.3879999999999</v>
      </c>
      <c r="AD31" s="136">
        <f>-INDEX('Def Maint Detail'!AY$382:AY$600,MATCH($A31,'Def Maint Detail'!$A$382:$A$600,0))</f>
        <v>267.97566666666665</v>
      </c>
      <c r="AE31" s="136">
        <f>-INDEX('Def Maint Detail'!AZ$382:AZ$600,MATCH($A31,'Def Maint Detail'!$A$382:$A$600,0))</f>
        <v>558.75177777777776</v>
      </c>
      <c r="AF31" s="136">
        <f>-INDEX('Def Maint Detail'!BA$382:BA$600,MATCH($A31,'Def Maint Detail'!$A$382:$A$600,0))</f>
        <v>8804.7295555555556</v>
      </c>
      <c r="AG31" s="136">
        <f>-INDEX('Def Maint Detail'!BB$382:BB$600,MATCH($A31,'Def Maint Detail'!$A$382:$A$600,0))</f>
        <v>2726.9586111111112</v>
      </c>
      <c r="AH31" s="136">
        <f>-INDEX('Def Maint Detail'!BC$382:BC$600,MATCH($A31,'Def Maint Detail'!$A$382:$A$600,0))</f>
        <v>2777.6177222222223</v>
      </c>
      <c r="AI31" s="136">
        <f>-INDEX('Def Maint Detail'!BD$382:BD$600,MATCH($A31,'Def Maint Detail'!$A$382:$A$600,0))</f>
        <v>1240.0122222222224</v>
      </c>
      <c r="AJ31" s="136">
        <f>-INDEX('Def Maint Detail'!BE$382:BE$600,MATCH($A31,'Def Maint Detail'!$A$382:$A$600,0))</f>
        <v>52.041777777777781</v>
      </c>
      <c r="AK31" s="136">
        <f>-INDEX('Def Maint Detail'!BF$382:BF$600,MATCH($A31,'Def Maint Detail'!$A$382:$A$600,0))</f>
        <v>277.81144444444442</v>
      </c>
      <c r="AL31" s="136">
        <f>-INDEX('Def Maint Detail'!BG$382:BG$600,MATCH($A31,'Def Maint Detail'!$A$382:$A$600,0))</f>
        <v>5247.392277777778</v>
      </c>
      <c r="AM31" s="136">
        <f>-INDEX('Def Maint Detail'!BH$382:BH$600,MATCH($A31,'Def Maint Detail'!$A$382:$A$600,0))</f>
        <v>79.129722222222227</v>
      </c>
      <c r="AN31" s="136">
        <f>-INDEX('Def Maint Detail'!BI$382:BI$600,MATCH($A31,'Def Maint Detail'!$A$382:$A$600,0))</f>
        <v>27.13666666666667</v>
      </c>
      <c r="AO31" s="136">
        <f>-INDEX('Def Maint Detail'!BJ$382:BJ$600,MATCH($A31,'Def Maint Detail'!$A$382:$A$600,0))</f>
        <v>3333.3333333333335</v>
      </c>
      <c r="AP31" s="136">
        <f>-INDEX('Def Maint Detail'!BK$382:BK$600,MATCH($A31,'Def Maint Detail'!$A$382:$A$600,0))</f>
        <v>0</v>
      </c>
      <c r="AQ31" s="136">
        <f>-INDEX('Def Maint Detail'!BL$382:BL$600,MATCH($A31,'Def Maint Detail'!$A$382:$A$600,0))</f>
        <v>264.44444444444446</v>
      </c>
      <c r="AR31" s="136">
        <f>-INDEX('Def Maint Detail'!BM$382:BM$600,MATCH($A31,'Def Maint Detail'!$A$382:$A$600,0))</f>
        <v>0</v>
      </c>
      <c r="AS31" s="138">
        <f t="shared" si="0"/>
        <v>111488.14494444444</v>
      </c>
      <c r="AT31" s="139">
        <f t="shared" si="1"/>
        <v>46356</v>
      </c>
    </row>
    <row r="32" spans="1:46" x14ac:dyDescent="0.25">
      <c r="A32" s="52">
        <f t="shared" si="2"/>
        <v>215</v>
      </c>
      <c r="B32" s="135">
        <v>46387</v>
      </c>
      <c r="C32" s="136">
        <f>-INDEX('Def Maint Detail'!X$382:X$600,MATCH($A32,'Def Maint Detail'!$A$382:$A$600,0))</f>
        <v>0</v>
      </c>
      <c r="D32" s="136">
        <f>-INDEX('Def Maint Detail'!Y$382:Y$600,MATCH($A32,'Def Maint Detail'!$A$382:$A$600,0))</f>
        <v>0</v>
      </c>
      <c r="E32" s="136">
        <f>-INDEX('Def Maint Detail'!Z$382:Z$600,MATCH($A32,'Def Maint Detail'!$A$382:$A$600,0))</f>
        <v>4145.22</v>
      </c>
      <c r="F32" s="136">
        <f>-INDEX('Def Maint Detail'!AA$382:AA$600,MATCH($A32,'Def Maint Detail'!$A$382:$A$600,0))</f>
        <v>0</v>
      </c>
      <c r="G32" s="136">
        <f>-INDEX('Def Maint Detail'!AB$382:AB$600,MATCH($A32,'Def Maint Detail'!$A$382:$A$600,0))</f>
        <v>2323.0977777777771</v>
      </c>
      <c r="H32" s="136">
        <f>-INDEX('Def Maint Detail'!AC$382:AC$600,MATCH($A32,'Def Maint Detail'!$A$382:$A$600,0))</f>
        <v>5057.5455555555554</v>
      </c>
      <c r="I32" s="136">
        <f>-INDEX('Def Maint Detail'!AD$382:AD$600,MATCH($A32,'Def Maint Detail'!$A$382:$A$600,0))</f>
        <v>2817.2901111111109</v>
      </c>
      <c r="J32" s="136">
        <f>-INDEX('Def Maint Detail'!AE$382:AE$600,MATCH($A32,'Def Maint Detail'!$A$382:$A$600,0))</f>
        <v>4496.5687222222223</v>
      </c>
      <c r="K32" s="136">
        <f>-INDEX('Def Maint Detail'!AF$382:AF$600,MATCH($A32,'Def Maint Detail'!$A$382:$A$600,0))</f>
        <v>1984.0399444444445</v>
      </c>
      <c r="L32" s="136">
        <f>-INDEX('Def Maint Detail'!AG$382:AG$600,MATCH($A32,'Def Maint Detail'!$A$382:$A$600,0))</f>
        <v>7735.1963333333342</v>
      </c>
      <c r="M32" s="136">
        <f>-INDEX('Def Maint Detail'!AH$382:AH$600,MATCH($A32,'Def Maint Detail'!$A$382:$A$600,0))</f>
        <v>2291.8082777777777</v>
      </c>
      <c r="N32" s="136">
        <f>-INDEX('Def Maint Detail'!AI$382:AI$600,MATCH($A32,'Def Maint Detail'!$A$382:$A$600,0))</f>
        <v>4660.0425555555557</v>
      </c>
      <c r="O32" s="136">
        <f>-INDEX('Def Maint Detail'!AJ$382:AJ$600,MATCH($A32,'Def Maint Detail'!$A$382:$A$600,0))</f>
        <v>4768.1513888888885</v>
      </c>
      <c r="P32" s="136">
        <f>-INDEX('Def Maint Detail'!AK$382:AK$600,MATCH($A32,'Def Maint Detail'!$A$382:$A$600,0))</f>
        <v>2229.3174444444444</v>
      </c>
      <c r="Q32" s="136">
        <f>-INDEX('Def Maint Detail'!AL$382:AL$600,MATCH($A32,'Def Maint Detail'!$A$382:$A$600,0))</f>
        <v>250.24666666666667</v>
      </c>
      <c r="R32" s="136">
        <f>-INDEX('Def Maint Detail'!AM$382:AM$600,MATCH($A32,'Def Maint Detail'!$A$382:$A$600,0))</f>
        <v>5824.0375000000004</v>
      </c>
      <c r="S32" s="136">
        <f>-INDEX('Def Maint Detail'!AN$382:AN$600,MATCH($A32,'Def Maint Detail'!$A$382:$A$600,0))</f>
        <v>4412.5226666666667</v>
      </c>
      <c r="T32" s="136">
        <f>-INDEX('Def Maint Detail'!AO$382:AO$600,MATCH($A32,'Def Maint Detail'!$A$382:$A$600,0))</f>
        <v>4428.1481111111107</v>
      </c>
      <c r="U32" s="136">
        <f>-INDEX('Def Maint Detail'!AP$382:AP$600,MATCH($A32,'Def Maint Detail'!$A$382:$A$600,0))</f>
        <v>468.13783333333333</v>
      </c>
      <c r="V32" s="136">
        <f>-INDEX('Def Maint Detail'!AQ$382:AQ$600,MATCH($A32,'Def Maint Detail'!$A$382:$A$600,0))</f>
        <v>7311.6677222222215</v>
      </c>
      <c r="W32" s="136">
        <f>-INDEX('Def Maint Detail'!AR$382:AR$600,MATCH($A32,'Def Maint Detail'!$A$382:$A$600,0))</f>
        <v>4252.8888888888887</v>
      </c>
      <c r="X32" s="136">
        <f>-INDEX('Def Maint Detail'!AS$382:AS$600,MATCH($A32,'Def Maint Detail'!$A$382:$A$600,0))</f>
        <v>4309.583333333333</v>
      </c>
      <c r="Y32" s="136">
        <f>-INDEX('Def Maint Detail'!AT$382:AT$600,MATCH($A32,'Def Maint Detail'!$A$382:$A$600,0))</f>
        <v>24.662722222222218</v>
      </c>
      <c r="Z32" s="136">
        <f>-INDEX('Def Maint Detail'!AU$382:AU$600,MATCH($A32,'Def Maint Detail'!$A$382:$A$600,0))</f>
        <v>68.423666666666662</v>
      </c>
      <c r="AA32" s="136">
        <f>-INDEX('Def Maint Detail'!AV$382:AV$600,MATCH($A32,'Def Maint Detail'!$A$382:$A$600,0))</f>
        <v>2060.100611111111</v>
      </c>
      <c r="AB32" s="136">
        <f>-INDEX('Def Maint Detail'!AW$382:AW$600,MATCH($A32,'Def Maint Detail'!$A$382:$A$600,0))</f>
        <v>7993.168333333334</v>
      </c>
      <c r="AC32" s="136">
        <f>-INDEX('Def Maint Detail'!AX$382:AX$600,MATCH($A32,'Def Maint Detail'!$A$382:$A$600,0))</f>
        <v>2183.3879999999999</v>
      </c>
      <c r="AD32" s="136">
        <f>-INDEX('Def Maint Detail'!AY$382:AY$600,MATCH($A32,'Def Maint Detail'!$A$382:$A$600,0))</f>
        <v>267.97566666666665</v>
      </c>
      <c r="AE32" s="136">
        <f>-INDEX('Def Maint Detail'!AZ$382:AZ$600,MATCH($A32,'Def Maint Detail'!$A$382:$A$600,0))</f>
        <v>558.75177777777776</v>
      </c>
      <c r="AF32" s="136">
        <f>-INDEX('Def Maint Detail'!BA$382:BA$600,MATCH($A32,'Def Maint Detail'!$A$382:$A$600,0))</f>
        <v>8804.7295555555556</v>
      </c>
      <c r="AG32" s="136">
        <f>-INDEX('Def Maint Detail'!BB$382:BB$600,MATCH($A32,'Def Maint Detail'!$A$382:$A$600,0))</f>
        <v>2726.9586111111112</v>
      </c>
      <c r="AH32" s="136">
        <f>-INDEX('Def Maint Detail'!BC$382:BC$600,MATCH($A32,'Def Maint Detail'!$A$382:$A$600,0))</f>
        <v>2777.6177222222223</v>
      </c>
      <c r="AI32" s="136">
        <f>-INDEX('Def Maint Detail'!BD$382:BD$600,MATCH($A32,'Def Maint Detail'!$A$382:$A$600,0))</f>
        <v>1240.0122222222224</v>
      </c>
      <c r="AJ32" s="136">
        <f>-INDEX('Def Maint Detail'!BE$382:BE$600,MATCH($A32,'Def Maint Detail'!$A$382:$A$600,0))</f>
        <v>52.041777777777781</v>
      </c>
      <c r="AK32" s="136">
        <f>-INDEX('Def Maint Detail'!BF$382:BF$600,MATCH($A32,'Def Maint Detail'!$A$382:$A$600,0))</f>
        <v>277.81144444444442</v>
      </c>
      <c r="AL32" s="136">
        <f>-INDEX('Def Maint Detail'!BG$382:BG$600,MATCH($A32,'Def Maint Detail'!$A$382:$A$600,0))</f>
        <v>5247.392277777778</v>
      </c>
      <c r="AM32" s="136">
        <f>-INDEX('Def Maint Detail'!BH$382:BH$600,MATCH($A32,'Def Maint Detail'!$A$382:$A$600,0))</f>
        <v>79.129722222222227</v>
      </c>
      <c r="AN32" s="136">
        <f>-INDEX('Def Maint Detail'!BI$382:BI$600,MATCH($A32,'Def Maint Detail'!$A$382:$A$600,0))</f>
        <v>27.13666666666667</v>
      </c>
      <c r="AO32" s="136">
        <f>-INDEX('Def Maint Detail'!BJ$382:BJ$600,MATCH($A32,'Def Maint Detail'!$A$382:$A$600,0))</f>
        <v>3333.3333333333335</v>
      </c>
      <c r="AP32" s="136">
        <f>-INDEX('Def Maint Detail'!BK$382:BK$600,MATCH($A32,'Def Maint Detail'!$A$382:$A$600,0))</f>
        <v>0</v>
      </c>
      <c r="AQ32" s="136">
        <f>-INDEX('Def Maint Detail'!BL$382:BL$600,MATCH($A32,'Def Maint Detail'!$A$382:$A$600,0))</f>
        <v>264.44444444444446</v>
      </c>
      <c r="AR32" s="136">
        <f>-INDEX('Def Maint Detail'!BM$382:BM$600,MATCH($A32,'Def Maint Detail'!$A$382:$A$600,0))</f>
        <v>0</v>
      </c>
      <c r="AS32" s="138">
        <f t="shared" si="0"/>
        <v>111488.14494444444</v>
      </c>
      <c r="AT32" s="139">
        <f t="shared" si="1"/>
        <v>46387</v>
      </c>
    </row>
    <row r="33" spans="1:46" x14ac:dyDescent="0.25">
      <c r="A33" s="52">
        <f t="shared" si="2"/>
        <v>216</v>
      </c>
      <c r="B33" s="135">
        <v>46418</v>
      </c>
      <c r="C33" s="136">
        <f>-INDEX('Def Maint Detail'!X$382:X$600,MATCH($A33,'Def Maint Detail'!$A$382:$A$600,0))</f>
        <v>0</v>
      </c>
      <c r="D33" s="136">
        <f>-INDEX('Def Maint Detail'!Y$382:Y$600,MATCH($A33,'Def Maint Detail'!$A$382:$A$600,0))</f>
        <v>0</v>
      </c>
      <c r="E33" s="136">
        <f>-INDEX('Def Maint Detail'!Z$382:Z$600,MATCH($A33,'Def Maint Detail'!$A$382:$A$600,0))</f>
        <v>4145.22</v>
      </c>
      <c r="F33" s="136">
        <f>-INDEX('Def Maint Detail'!AA$382:AA$600,MATCH($A33,'Def Maint Detail'!$A$382:$A$600,0))</f>
        <v>0</v>
      </c>
      <c r="G33" s="136">
        <f>-INDEX('Def Maint Detail'!AB$382:AB$600,MATCH($A33,'Def Maint Detail'!$A$382:$A$600,0))</f>
        <v>2323.0977777777771</v>
      </c>
      <c r="H33" s="136">
        <f>-INDEX('Def Maint Detail'!AC$382:AC$600,MATCH($A33,'Def Maint Detail'!$A$382:$A$600,0))</f>
        <v>5057.5455555555554</v>
      </c>
      <c r="I33" s="136">
        <f>-INDEX('Def Maint Detail'!AD$382:AD$600,MATCH($A33,'Def Maint Detail'!$A$382:$A$600,0))</f>
        <v>2817.2901111111109</v>
      </c>
      <c r="J33" s="136">
        <f>-INDEX('Def Maint Detail'!AE$382:AE$600,MATCH($A33,'Def Maint Detail'!$A$382:$A$600,0))</f>
        <v>4496.5687222222223</v>
      </c>
      <c r="K33" s="136">
        <f>-INDEX('Def Maint Detail'!AF$382:AF$600,MATCH($A33,'Def Maint Detail'!$A$382:$A$600,0))</f>
        <v>1984.0399444444445</v>
      </c>
      <c r="L33" s="136">
        <f>-INDEX('Def Maint Detail'!AG$382:AG$600,MATCH($A33,'Def Maint Detail'!$A$382:$A$600,0))</f>
        <v>7735.1963333333342</v>
      </c>
      <c r="M33" s="136">
        <f>-INDEX('Def Maint Detail'!AH$382:AH$600,MATCH($A33,'Def Maint Detail'!$A$382:$A$600,0))</f>
        <v>2291.8082777777777</v>
      </c>
      <c r="N33" s="136">
        <f>-INDEX('Def Maint Detail'!AI$382:AI$600,MATCH($A33,'Def Maint Detail'!$A$382:$A$600,0))</f>
        <v>4660.0425555555557</v>
      </c>
      <c r="O33" s="136">
        <f>-INDEX('Def Maint Detail'!AJ$382:AJ$600,MATCH($A33,'Def Maint Detail'!$A$382:$A$600,0))</f>
        <v>4768.1513888888885</v>
      </c>
      <c r="P33" s="136">
        <f>-INDEX('Def Maint Detail'!AK$382:AK$600,MATCH($A33,'Def Maint Detail'!$A$382:$A$600,0))</f>
        <v>2229.3174444444444</v>
      </c>
      <c r="Q33" s="136">
        <f>-INDEX('Def Maint Detail'!AL$382:AL$600,MATCH($A33,'Def Maint Detail'!$A$382:$A$600,0))</f>
        <v>250.24666666666667</v>
      </c>
      <c r="R33" s="136">
        <f>-INDEX('Def Maint Detail'!AM$382:AM$600,MATCH($A33,'Def Maint Detail'!$A$382:$A$600,0))</f>
        <v>5824.0375000000004</v>
      </c>
      <c r="S33" s="136">
        <f>-INDEX('Def Maint Detail'!AN$382:AN$600,MATCH($A33,'Def Maint Detail'!$A$382:$A$600,0))</f>
        <v>4412.5226666666667</v>
      </c>
      <c r="T33" s="136">
        <f>-INDEX('Def Maint Detail'!AO$382:AO$600,MATCH($A33,'Def Maint Detail'!$A$382:$A$600,0))</f>
        <v>4428.1481111111107</v>
      </c>
      <c r="U33" s="136">
        <f>-INDEX('Def Maint Detail'!AP$382:AP$600,MATCH($A33,'Def Maint Detail'!$A$382:$A$600,0))</f>
        <v>468.13783333333333</v>
      </c>
      <c r="V33" s="136">
        <f>-INDEX('Def Maint Detail'!AQ$382:AQ$600,MATCH($A33,'Def Maint Detail'!$A$382:$A$600,0))</f>
        <v>7311.6677222222215</v>
      </c>
      <c r="W33" s="136">
        <f>-INDEX('Def Maint Detail'!AR$382:AR$600,MATCH($A33,'Def Maint Detail'!$A$382:$A$600,0))</f>
        <v>4252.8888888888887</v>
      </c>
      <c r="X33" s="136">
        <f>-INDEX('Def Maint Detail'!AS$382:AS$600,MATCH($A33,'Def Maint Detail'!$A$382:$A$600,0))</f>
        <v>4309.583333333333</v>
      </c>
      <c r="Y33" s="136">
        <f>-INDEX('Def Maint Detail'!AT$382:AT$600,MATCH($A33,'Def Maint Detail'!$A$382:$A$600,0))</f>
        <v>24.662722222222218</v>
      </c>
      <c r="Z33" s="136">
        <f>-INDEX('Def Maint Detail'!AU$382:AU$600,MATCH($A33,'Def Maint Detail'!$A$382:$A$600,0))</f>
        <v>68.423666666666662</v>
      </c>
      <c r="AA33" s="136">
        <f>-INDEX('Def Maint Detail'!AV$382:AV$600,MATCH($A33,'Def Maint Detail'!$A$382:$A$600,0))</f>
        <v>2060.100611111111</v>
      </c>
      <c r="AB33" s="136">
        <f>-INDEX('Def Maint Detail'!AW$382:AW$600,MATCH($A33,'Def Maint Detail'!$A$382:$A$600,0))</f>
        <v>7993.168333333334</v>
      </c>
      <c r="AC33" s="136">
        <f>-INDEX('Def Maint Detail'!AX$382:AX$600,MATCH($A33,'Def Maint Detail'!$A$382:$A$600,0))</f>
        <v>2183.3879999999999</v>
      </c>
      <c r="AD33" s="136">
        <f>-INDEX('Def Maint Detail'!AY$382:AY$600,MATCH($A33,'Def Maint Detail'!$A$382:$A$600,0))</f>
        <v>267.97566666666665</v>
      </c>
      <c r="AE33" s="136">
        <f>-INDEX('Def Maint Detail'!AZ$382:AZ$600,MATCH($A33,'Def Maint Detail'!$A$382:$A$600,0))</f>
        <v>558.75177777777776</v>
      </c>
      <c r="AF33" s="136">
        <f>-INDEX('Def Maint Detail'!BA$382:BA$600,MATCH($A33,'Def Maint Detail'!$A$382:$A$600,0))</f>
        <v>8804.7295555555556</v>
      </c>
      <c r="AG33" s="136">
        <f>-INDEX('Def Maint Detail'!BB$382:BB$600,MATCH($A33,'Def Maint Detail'!$A$382:$A$600,0))</f>
        <v>2726.9586111111112</v>
      </c>
      <c r="AH33" s="136">
        <f>-INDEX('Def Maint Detail'!BC$382:BC$600,MATCH($A33,'Def Maint Detail'!$A$382:$A$600,0))</f>
        <v>2777.6177222222223</v>
      </c>
      <c r="AI33" s="136">
        <f>-INDEX('Def Maint Detail'!BD$382:BD$600,MATCH($A33,'Def Maint Detail'!$A$382:$A$600,0))</f>
        <v>1240.0122222222224</v>
      </c>
      <c r="AJ33" s="136">
        <f>-INDEX('Def Maint Detail'!BE$382:BE$600,MATCH($A33,'Def Maint Detail'!$A$382:$A$600,0))</f>
        <v>52.041777777777781</v>
      </c>
      <c r="AK33" s="136">
        <f>-INDEX('Def Maint Detail'!BF$382:BF$600,MATCH($A33,'Def Maint Detail'!$A$382:$A$600,0))</f>
        <v>277.81144444444442</v>
      </c>
      <c r="AL33" s="136">
        <f>-INDEX('Def Maint Detail'!BG$382:BG$600,MATCH($A33,'Def Maint Detail'!$A$382:$A$600,0))</f>
        <v>5247.392277777778</v>
      </c>
      <c r="AM33" s="136">
        <f>-INDEX('Def Maint Detail'!BH$382:BH$600,MATCH($A33,'Def Maint Detail'!$A$382:$A$600,0))</f>
        <v>79.129722222222227</v>
      </c>
      <c r="AN33" s="136">
        <f>-INDEX('Def Maint Detail'!BI$382:BI$600,MATCH($A33,'Def Maint Detail'!$A$382:$A$600,0))</f>
        <v>27.13666666666667</v>
      </c>
      <c r="AO33" s="136">
        <f>-INDEX('Def Maint Detail'!BJ$382:BJ$600,MATCH($A33,'Def Maint Detail'!$A$382:$A$600,0))</f>
        <v>3333.3333333333335</v>
      </c>
      <c r="AP33" s="136">
        <f>-INDEX('Def Maint Detail'!BK$382:BK$600,MATCH($A33,'Def Maint Detail'!$A$382:$A$600,0))</f>
        <v>0</v>
      </c>
      <c r="AQ33" s="136">
        <f>-INDEX('Def Maint Detail'!BL$382:BL$600,MATCH($A33,'Def Maint Detail'!$A$382:$A$600,0))</f>
        <v>264.44444444444446</v>
      </c>
      <c r="AR33" s="136">
        <f>-INDEX('Def Maint Detail'!BM$382:BM$600,MATCH($A33,'Def Maint Detail'!$A$382:$A$600,0))</f>
        <v>0</v>
      </c>
      <c r="AS33" s="138">
        <f t="shared" si="0"/>
        <v>111488.14494444444</v>
      </c>
      <c r="AT33" s="139">
        <f t="shared" si="1"/>
        <v>46418</v>
      </c>
    </row>
    <row r="34" spans="1:46" x14ac:dyDescent="0.25">
      <c r="A34" s="52">
        <f t="shared" si="2"/>
        <v>217</v>
      </c>
      <c r="B34" s="135">
        <v>46446</v>
      </c>
      <c r="C34" s="136">
        <f>-INDEX('Def Maint Detail'!X$382:X$600,MATCH($A34,'Def Maint Detail'!$A$382:$A$600,0))</f>
        <v>0</v>
      </c>
      <c r="D34" s="136">
        <f>-INDEX('Def Maint Detail'!Y$382:Y$600,MATCH($A34,'Def Maint Detail'!$A$382:$A$600,0))</f>
        <v>0</v>
      </c>
      <c r="E34" s="136">
        <f>-INDEX('Def Maint Detail'!Z$382:Z$600,MATCH($A34,'Def Maint Detail'!$A$382:$A$600,0))</f>
        <v>4145.22</v>
      </c>
      <c r="F34" s="136">
        <f>-INDEX('Def Maint Detail'!AA$382:AA$600,MATCH($A34,'Def Maint Detail'!$A$382:$A$600,0))</f>
        <v>0</v>
      </c>
      <c r="G34" s="136">
        <f>-INDEX('Def Maint Detail'!AB$382:AB$600,MATCH($A34,'Def Maint Detail'!$A$382:$A$600,0))</f>
        <v>2323.0977777777771</v>
      </c>
      <c r="H34" s="136">
        <f>-INDEX('Def Maint Detail'!AC$382:AC$600,MATCH($A34,'Def Maint Detail'!$A$382:$A$600,0))</f>
        <v>5057.5455555555554</v>
      </c>
      <c r="I34" s="136">
        <f>-INDEX('Def Maint Detail'!AD$382:AD$600,MATCH($A34,'Def Maint Detail'!$A$382:$A$600,0))</f>
        <v>2817.2901111111109</v>
      </c>
      <c r="J34" s="136">
        <f>-INDEX('Def Maint Detail'!AE$382:AE$600,MATCH($A34,'Def Maint Detail'!$A$382:$A$600,0))</f>
        <v>4496.5687222222223</v>
      </c>
      <c r="K34" s="136">
        <f>-INDEX('Def Maint Detail'!AF$382:AF$600,MATCH($A34,'Def Maint Detail'!$A$382:$A$600,0))</f>
        <v>1984.0399444444445</v>
      </c>
      <c r="L34" s="136">
        <f>-INDEX('Def Maint Detail'!AG$382:AG$600,MATCH($A34,'Def Maint Detail'!$A$382:$A$600,0))</f>
        <v>7735.1963333333342</v>
      </c>
      <c r="M34" s="136">
        <f>-INDEX('Def Maint Detail'!AH$382:AH$600,MATCH($A34,'Def Maint Detail'!$A$382:$A$600,0))</f>
        <v>2291.8082777777777</v>
      </c>
      <c r="N34" s="136">
        <f>-INDEX('Def Maint Detail'!AI$382:AI$600,MATCH($A34,'Def Maint Detail'!$A$382:$A$600,0))</f>
        <v>4660.0425555555557</v>
      </c>
      <c r="O34" s="136">
        <f>-INDEX('Def Maint Detail'!AJ$382:AJ$600,MATCH($A34,'Def Maint Detail'!$A$382:$A$600,0))</f>
        <v>4768.1513888888885</v>
      </c>
      <c r="P34" s="136">
        <f>-INDEX('Def Maint Detail'!AK$382:AK$600,MATCH($A34,'Def Maint Detail'!$A$382:$A$600,0))</f>
        <v>2229.3174444444444</v>
      </c>
      <c r="Q34" s="136">
        <f>-INDEX('Def Maint Detail'!AL$382:AL$600,MATCH($A34,'Def Maint Detail'!$A$382:$A$600,0))</f>
        <v>250.24666666666667</v>
      </c>
      <c r="R34" s="136">
        <f>-INDEX('Def Maint Detail'!AM$382:AM$600,MATCH($A34,'Def Maint Detail'!$A$382:$A$600,0))</f>
        <v>5824.0375000000004</v>
      </c>
      <c r="S34" s="136">
        <f>-INDEX('Def Maint Detail'!AN$382:AN$600,MATCH($A34,'Def Maint Detail'!$A$382:$A$600,0))</f>
        <v>4412.5226666666667</v>
      </c>
      <c r="T34" s="136">
        <f>-INDEX('Def Maint Detail'!AO$382:AO$600,MATCH($A34,'Def Maint Detail'!$A$382:$A$600,0))</f>
        <v>4428.1481111111107</v>
      </c>
      <c r="U34" s="136">
        <f>-INDEX('Def Maint Detail'!AP$382:AP$600,MATCH($A34,'Def Maint Detail'!$A$382:$A$600,0))</f>
        <v>468.13783333333333</v>
      </c>
      <c r="V34" s="136">
        <f>-INDEX('Def Maint Detail'!AQ$382:AQ$600,MATCH($A34,'Def Maint Detail'!$A$382:$A$600,0))</f>
        <v>7311.6677222222215</v>
      </c>
      <c r="W34" s="136">
        <f>-INDEX('Def Maint Detail'!AR$382:AR$600,MATCH($A34,'Def Maint Detail'!$A$382:$A$600,0))</f>
        <v>4252.8888888888887</v>
      </c>
      <c r="X34" s="136">
        <f>-INDEX('Def Maint Detail'!AS$382:AS$600,MATCH($A34,'Def Maint Detail'!$A$382:$A$600,0))</f>
        <v>4309.583333333333</v>
      </c>
      <c r="Y34" s="136">
        <f>-INDEX('Def Maint Detail'!AT$382:AT$600,MATCH($A34,'Def Maint Detail'!$A$382:$A$600,0))</f>
        <v>24.662722222222218</v>
      </c>
      <c r="Z34" s="136">
        <f>-INDEX('Def Maint Detail'!AU$382:AU$600,MATCH($A34,'Def Maint Detail'!$A$382:$A$600,0))</f>
        <v>68.423666666666662</v>
      </c>
      <c r="AA34" s="136">
        <f>-INDEX('Def Maint Detail'!AV$382:AV$600,MATCH($A34,'Def Maint Detail'!$A$382:$A$600,0))</f>
        <v>2060.100611111111</v>
      </c>
      <c r="AB34" s="136">
        <f>-INDEX('Def Maint Detail'!AW$382:AW$600,MATCH($A34,'Def Maint Detail'!$A$382:$A$600,0))</f>
        <v>7993.168333333334</v>
      </c>
      <c r="AC34" s="136">
        <f>-INDEX('Def Maint Detail'!AX$382:AX$600,MATCH($A34,'Def Maint Detail'!$A$382:$A$600,0))</f>
        <v>2183.3879999999999</v>
      </c>
      <c r="AD34" s="136">
        <f>-INDEX('Def Maint Detail'!AY$382:AY$600,MATCH($A34,'Def Maint Detail'!$A$382:$A$600,0))</f>
        <v>267.97566666666665</v>
      </c>
      <c r="AE34" s="136">
        <f>-INDEX('Def Maint Detail'!AZ$382:AZ$600,MATCH($A34,'Def Maint Detail'!$A$382:$A$600,0))</f>
        <v>558.75177777777776</v>
      </c>
      <c r="AF34" s="136">
        <f>-INDEX('Def Maint Detail'!BA$382:BA$600,MATCH($A34,'Def Maint Detail'!$A$382:$A$600,0))</f>
        <v>8804.7295555555556</v>
      </c>
      <c r="AG34" s="136">
        <f>-INDEX('Def Maint Detail'!BB$382:BB$600,MATCH($A34,'Def Maint Detail'!$A$382:$A$600,0))</f>
        <v>2726.9586111111112</v>
      </c>
      <c r="AH34" s="136">
        <f>-INDEX('Def Maint Detail'!BC$382:BC$600,MATCH($A34,'Def Maint Detail'!$A$382:$A$600,0))</f>
        <v>2777.6177222222223</v>
      </c>
      <c r="AI34" s="136">
        <f>-INDEX('Def Maint Detail'!BD$382:BD$600,MATCH($A34,'Def Maint Detail'!$A$382:$A$600,0))</f>
        <v>1240.0122222222224</v>
      </c>
      <c r="AJ34" s="136">
        <f>-INDEX('Def Maint Detail'!BE$382:BE$600,MATCH($A34,'Def Maint Detail'!$A$382:$A$600,0))</f>
        <v>52.041777777777781</v>
      </c>
      <c r="AK34" s="136">
        <f>-INDEX('Def Maint Detail'!BF$382:BF$600,MATCH($A34,'Def Maint Detail'!$A$382:$A$600,0))</f>
        <v>277.81144444444442</v>
      </c>
      <c r="AL34" s="136">
        <f>-INDEX('Def Maint Detail'!BG$382:BG$600,MATCH($A34,'Def Maint Detail'!$A$382:$A$600,0))</f>
        <v>5247.392277777778</v>
      </c>
      <c r="AM34" s="136">
        <f>-INDEX('Def Maint Detail'!BH$382:BH$600,MATCH($A34,'Def Maint Detail'!$A$382:$A$600,0))</f>
        <v>79.129722222222227</v>
      </c>
      <c r="AN34" s="136">
        <f>-INDEX('Def Maint Detail'!BI$382:BI$600,MATCH($A34,'Def Maint Detail'!$A$382:$A$600,0))</f>
        <v>27.13666666666667</v>
      </c>
      <c r="AO34" s="136">
        <f>-INDEX('Def Maint Detail'!BJ$382:BJ$600,MATCH($A34,'Def Maint Detail'!$A$382:$A$600,0))</f>
        <v>3333.3333333333335</v>
      </c>
      <c r="AP34" s="136">
        <f>-INDEX('Def Maint Detail'!BK$382:BK$600,MATCH($A34,'Def Maint Detail'!$A$382:$A$600,0))</f>
        <v>0</v>
      </c>
      <c r="AQ34" s="136">
        <f>-INDEX('Def Maint Detail'!BL$382:BL$600,MATCH($A34,'Def Maint Detail'!$A$382:$A$600,0))</f>
        <v>264.44444444444446</v>
      </c>
      <c r="AR34" s="136">
        <f>-INDEX('Def Maint Detail'!BM$382:BM$600,MATCH($A34,'Def Maint Detail'!$A$382:$A$600,0))</f>
        <v>0</v>
      </c>
      <c r="AS34" s="138">
        <f t="shared" si="0"/>
        <v>111488.14494444444</v>
      </c>
      <c r="AT34" s="139">
        <f t="shared" si="1"/>
        <v>46446</v>
      </c>
    </row>
    <row r="35" spans="1:46" x14ac:dyDescent="0.25">
      <c r="A35" s="52">
        <f t="shared" si="2"/>
        <v>218</v>
      </c>
      <c r="B35" s="135">
        <v>46477</v>
      </c>
      <c r="C35" s="136">
        <f>-INDEX('Def Maint Detail'!X$382:X$600,MATCH($A35,'Def Maint Detail'!$A$382:$A$600,0))</f>
        <v>0</v>
      </c>
      <c r="D35" s="136">
        <f>-INDEX('Def Maint Detail'!Y$382:Y$600,MATCH($A35,'Def Maint Detail'!$A$382:$A$600,0))</f>
        <v>0</v>
      </c>
      <c r="E35" s="136">
        <f>-INDEX('Def Maint Detail'!Z$382:Z$600,MATCH($A35,'Def Maint Detail'!$A$382:$A$600,0))</f>
        <v>0</v>
      </c>
      <c r="F35" s="136">
        <f>-INDEX('Def Maint Detail'!AA$382:AA$600,MATCH($A35,'Def Maint Detail'!$A$382:$A$600,0))</f>
        <v>0</v>
      </c>
      <c r="G35" s="136">
        <f>-INDEX('Def Maint Detail'!AB$382:AB$600,MATCH($A35,'Def Maint Detail'!$A$382:$A$600,0))</f>
        <v>2323.0977777777771</v>
      </c>
      <c r="H35" s="136">
        <f>-INDEX('Def Maint Detail'!AC$382:AC$600,MATCH($A35,'Def Maint Detail'!$A$382:$A$600,0))</f>
        <v>5057.5455555555554</v>
      </c>
      <c r="I35" s="136">
        <f>-INDEX('Def Maint Detail'!AD$382:AD$600,MATCH($A35,'Def Maint Detail'!$A$382:$A$600,0))</f>
        <v>2817.2901111111109</v>
      </c>
      <c r="J35" s="136">
        <f>-INDEX('Def Maint Detail'!AE$382:AE$600,MATCH($A35,'Def Maint Detail'!$A$382:$A$600,0))</f>
        <v>4496.5687222222223</v>
      </c>
      <c r="K35" s="136">
        <f>-INDEX('Def Maint Detail'!AF$382:AF$600,MATCH($A35,'Def Maint Detail'!$A$382:$A$600,0))</f>
        <v>1984.0399444444445</v>
      </c>
      <c r="L35" s="136">
        <f>-INDEX('Def Maint Detail'!AG$382:AG$600,MATCH($A35,'Def Maint Detail'!$A$382:$A$600,0))</f>
        <v>7735.1963333333342</v>
      </c>
      <c r="M35" s="136">
        <f>-INDEX('Def Maint Detail'!AH$382:AH$600,MATCH($A35,'Def Maint Detail'!$A$382:$A$600,0))</f>
        <v>2291.8082777777777</v>
      </c>
      <c r="N35" s="136">
        <f>-INDEX('Def Maint Detail'!AI$382:AI$600,MATCH($A35,'Def Maint Detail'!$A$382:$A$600,0))</f>
        <v>4660.0425555555557</v>
      </c>
      <c r="O35" s="136">
        <f>-INDEX('Def Maint Detail'!AJ$382:AJ$600,MATCH($A35,'Def Maint Detail'!$A$382:$A$600,0))</f>
        <v>4768.1513888888885</v>
      </c>
      <c r="P35" s="136">
        <f>-INDEX('Def Maint Detail'!AK$382:AK$600,MATCH($A35,'Def Maint Detail'!$A$382:$A$600,0))</f>
        <v>2229.3174444444444</v>
      </c>
      <c r="Q35" s="136">
        <f>-INDEX('Def Maint Detail'!AL$382:AL$600,MATCH($A35,'Def Maint Detail'!$A$382:$A$600,0))</f>
        <v>250.24666666666667</v>
      </c>
      <c r="R35" s="136">
        <f>-INDEX('Def Maint Detail'!AM$382:AM$600,MATCH($A35,'Def Maint Detail'!$A$382:$A$600,0))</f>
        <v>5824.0375000000004</v>
      </c>
      <c r="S35" s="136">
        <f>-INDEX('Def Maint Detail'!AN$382:AN$600,MATCH($A35,'Def Maint Detail'!$A$382:$A$600,0))</f>
        <v>4412.5226666666667</v>
      </c>
      <c r="T35" s="136">
        <f>-INDEX('Def Maint Detail'!AO$382:AO$600,MATCH($A35,'Def Maint Detail'!$A$382:$A$600,0))</f>
        <v>4428.1481111111107</v>
      </c>
      <c r="U35" s="136">
        <f>-INDEX('Def Maint Detail'!AP$382:AP$600,MATCH($A35,'Def Maint Detail'!$A$382:$A$600,0))</f>
        <v>468.13783333333333</v>
      </c>
      <c r="V35" s="136">
        <f>-INDEX('Def Maint Detail'!AQ$382:AQ$600,MATCH($A35,'Def Maint Detail'!$A$382:$A$600,0))</f>
        <v>7311.6677222222215</v>
      </c>
      <c r="W35" s="136">
        <f>-INDEX('Def Maint Detail'!AR$382:AR$600,MATCH($A35,'Def Maint Detail'!$A$382:$A$600,0))</f>
        <v>4252.8888888888887</v>
      </c>
      <c r="X35" s="136">
        <f>-INDEX('Def Maint Detail'!AS$382:AS$600,MATCH($A35,'Def Maint Detail'!$A$382:$A$600,0))</f>
        <v>4309.583333333333</v>
      </c>
      <c r="Y35" s="136">
        <f>-INDEX('Def Maint Detail'!AT$382:AT$600,MATCH($A35,'Def Maint Detail'!$A$382:$A$600,0))</f>
        <v>24.662722222222218</v>
      </c>
      <c r="Z35" s="136">
        <f>-INDEX('Def Maint Detail'!AU$382:AU$600,MATCH($A35,'Def Maint Detail'!$A$382:$A$600,0))</f>
        <v>68.423666666666662</v>
      </c>
      <c r="AA35" s="136">
        <f>-INDEX('Def Maint Detail'!AV$382:AV$600,MATCH($A35,'Def Maint Detail'!$A$382:$A$600,0))</f>
        <v>2060.100611111111</v>
      </c>
      <c r="AB35" s="136">
        <f>-INDEX('Def Maint Detail'!AW$382:AW$600,MATCH($A35,'Def Maint Detail'!$A$382:$A$600,0))</f>
        <v>7993.168333333334</v>
      </c>
      <c r="AC35" s="136">
        <f>-INDEX('Def Maint Detail'!AX$382:AX$600,MATCH($A35,'Def Maint Detail'!$A$382:$A$600,0))</f>
        <v>2183.3879999999999</v>
      </c>
      <c r="AD35" s="136">
        <f>-INDEX('Def Maint Detail'!AY$382:AY$600,MATCH($A35,'Def Maint Detail'!$A$382:$A$600,0))</f>
        <v>267.97566666666665</v>
      </c>
      <c r="AE35" s="136">
        <f>-INDEX('Def Maint Detail'!AZ$382:AZ$600,MATCH($A35,'Def Maint Detail'!$A$382:$A$600,0))</f>
        <v>558.75177777777776</v>
      </c>
      <c r="AF35" s="136">
        <f>-INDEX('Def Maint Detail'!BA$382:BA$600,MATCH($A35,'Def Maint Detail'!$A$382:$A$600,0))</f>
        <v>8804.7295555555556</v>
      </c>
      <c r="AG35" s="136">
        <f>-INDEX('Def Maint Detail'!BB$382:BB$600,MATCH($A35,'Def Maint Detail'!$A$382:$A$600,0))</f>
        <v>2726.9586111111112</v>
      </c>
      <c r="AH35" s="136">
        <f>-INDEX('Def Maint Detail'!BC$382:BC$600,MATCH($A35,'Def Maint Detail'!$A$382:$A$600,0))</f>
        <v>2777.6177222222223</v>
      </c>
      <c r="AI35" s="136">
        <f>-INDEX('Def Maint Detail'!BD$382:BD$600,MATCH($A35,'Def Maint Detail'!$A$382:$A$600,0))</f>
        <v>1240.0122222222224</v>
      </c>
      <c r="AJ35" s="136">
        <f>-INDEX('Def Maint Detail'!BE$382:BE$600,MATCH($A35,'Def Maint Detail'!$A$382:$A$600,0))</f>
        <v>52.041777777777781</v>
      </c>
      <c r="AK35" s="136">
        <f>-INDEX('Def Maint Detail'!BF$382:BF$600,MATCH($A35,'Def Maint Detail'!$A$382:$A$600,0))</f>
        <v>277.81144444444442</v>
      </c>
      <c r="AL35" s="136">
        <f>-INDEX('Def Maint Detail'!BG$382:BG$600,MATCH($A35,'Def Maint Detail'!$A$382:$A$600,0))</f>
        <v>5247.392277777778</v>
      </c>
      <c r="AM35" s="136">
        <f>-INDEX('Def Maint Detail'!BH$382:BH$600,MATCH($A35,'Def Maint Detail'!$A$382:$A$600,0))</f>
        <v>79.129722222222227</v>
      </c>
      <c r="AN35" s="136">
        <f>-INDEX('Def Maint Detail'!BI$382:BI$600,MATCH($A35,'Def Maint Detail'!$A$382:$A$600,0))</f>
        <v>27.13666666666667</v>
      </c>
      <c r="AO35" s="136">
        <f>-INDEX('Def Maint Detail'!BJ$382:BJ$600,MATCH($A35,'Def Maint Detail'!$A$382:$A$600,0))</f>
        <v>3333.3333333333335</v>
      </c>
      <c r="AP35" s="136">
        <f>-INDEX('Def Maint Detail'!BK$382:BK$600,MATCH($A35,'Def Maint Detail'!$A$382:$A$600,0))</f>
        <v>0</v>
      </c>
      <c r="AQ35" s="136">
        <f>-INDEX('Def Maint Detail'!BL$382:BL$600,MATCH($A35,'Def Maint Detail'!$A$382:$A$600,0))</f>
        <v>264.44444444444446</v>
      </c>
      <c r="AR35" s="136">
        <f>-INDEX('Def Maint Detail'!BM$382:BM$600,MATCH($A35,'Def Maint Detail'!$A$382:$A$600,0))</f>
        <v>0</v>
      </c>
      <c r="AS35" s="138">
        <f t="shared" si="0"/>
        <v>107342.92494444446</v>
      </c>
      <c r="AT35" s="139">
        <f t="shared" si="1"/>
        <v>46477</v>
      </c>
    </row>
    <row r="36" spans="1:46" x14ac:dyDescent="0.25">
      <c r="A36" s="52">
        <f t="shared" si="2"/>
        <v>219</v>
      </c>
      <c r="B36" s="135">
        <v>46507</v>
      </c>
      <c r="C36" s="136">
        <f>-INDEX('Def Maint Detail'!X$382:X$600,MATCH($A36,'Def Maint Detail'!$A$382:$A$600,0))</f>
        <v>0</v>
      </c>
      <c r="D36" s="136">
        <f>-INDEX('Def Maint Detail'!Y$382:Y$600,MATCH($A36,'Def Maint Detail'!$A$382:$A$600,0))</f>
        <v>0</v>
      </c>
      <c r="E36" s="136">
        <f>-INDEX('Def Maint Detail'!Z$382:Z$600,MATCH($A36,'Def Maint Detail'!$A$382:$A$600,0))</f>
        <v>0</v>
      </c>
      <c r="F36" s="136">
        <f>-INDEX('Def Maint Detail'!AA$382:AA$600,MATCH($A36,'Def Maint Detail'!$A$382:$A$600,0))</f>
        <v>0</v>
      </c>
      <c r="G36" s="136">
        <f>-INDEX('Def Maint Detail'!AB$382:AB$600,MATCH($A36,'Def Maint Detail'!$A$382:$A$600,0))</f>
        <v>2323.0977777777771</v>
      </c>
      <c r="H36" s="136">
        <f>-INDEX('Def Maint Detail'!AC$382:AC$600,MATCH($A36,'Def Maint Detail'!$A$382:$A$600,0))</f>
        <v>5057.5455555555554</v>
      </c>
      <c r="I36" s="136">
        <f>-INDEX('Def Maint Detail'!AD$382:AD$600,MATCH($A36,'Def Maint Detail'!$A$382:$A$600,0))</f>
        <v>2817.2901111111109</v>
      </c>
      <c r="J36" s="136">
        <f>-INDEX('Def Maint Detail'!AE$382:AE$600,MATCH($A36,'Def Maint Detail'!$A$382:$A$600,0))</f>
        <v>4496.5687222222223</v>
      </c>
      <c r="K36" s="136">
        <f>-INDEX('Def Maint Detail'!AF$382:AF$600,MATCH($A36,'Def Maint Detail'!$A$382:$A$600,0))</f>
        <v>1984.0399444444445</v>
      </c>
      <c r="L36" s="136">
        <f>-INDEX('Def Maint Detail'!AG$382:AG$600,MATCH($A36,'Def Maint Detail'!$A$382:$A$600,0))</f>
        <v>7735.1963333333342</v>
      </c>
      <c r="M36" s="136">
        <f>-INDEX('Def Maint Detail'!AH$382:AH$600,MATCH($A36,'Def Maint Detail'!$A$382:$A$600,0))</f>
        <v>2291.8082777777777</v>
      </c>
      <c r="N36" s="136">
        <f>-INDEX('Def Maint Detail'!AI$382:AI$600,MATCH($A36,'Def Maint Detail'!$A$382:$A$600,0))</f>
        <v>4660.0425555555557</v>
      </c>
      <c r="O36" s="136">
        <f>-INDEX('Def Maint Detail'!AJ$382:AJ$600,MATCH($A36,'Def Maint Detail'!$A$382:$A$600,0))</f>
        <v>4768.1513888888885</v>
      </c>
      <c r="P36" s="136">
        <f>-INDEX('Def Maint Detail'!AK$382:AK$600,MATCH($A36,'Def Maint Detail'!$A$382:$A$600,0))</f>
        <v>2229.3174444444444</v>
      </c>
      <c r="Q36" s="136">
        <f>-INDEX('Def Maint Detail'!AL$382:AL$600,MATCH($A36,'Def Maint Detail'!$A$382:$A$600,0))</f>
        <v>250.24666666666667</v>
      </c>
      <c r="R36" s="136">
        <f>-INDEX('Def Maint Detail'!AM$382:AM$600,MATCH($A36,'Def Maint Detail'!$A$382:$A$600,0))</f>
        <v>5824.0375000000004</v>
      </c>
      <c r="S36" s="136">
        <f>-INDEX('Def Maint Detail'!AN$382:AN$600,MATCH($A36,'Def Maint Detail'!$A$382:$A$600,0))</f>
        <v>4412.5226666666667</v>
      </c>
      <c r="T36" s="136">
        <f>-INDEX('Def Maint Detail'!AO$382:AO$600,MATCH($A36,'Def Maint Detail'!$A$382:$A$600,0))</f>
        <v>4428.1481111111107</v>
      </c>
      <c r="U36" s="136">
        <f>-INDEX('Def Maint Detail'!AP$382:AP$600,MATCH($A36,'Def Maint Detail'!$A$382:$A$600,0))</f>
        <v>468.13783333333333</v>
      </c>
      <c r="V36" s="136">
        <f>-INDEX('Def Maint Detail'!AQ$382:AQ$600,MATCH($A36,'Def Maint Detail'!$A$382:$A$600,0))</f>
        <v>7311.6677222222215</v>
      </c>
      <c r="W36" s="136">
        <f>-INDEX('Def Maint Detail'!AR$382:AR$600,MATCH($A36,'Def Maint Detail'!$A$382:$A$600,0))</f>
        <v>4252.8888888888887</v>
      </c>
      <c r="X36" s="136">
        <f>-INDEX('Def Maint Detail'!AS$382:AS$600,MATCH($A36,'Def Maint Detail'!$A$382:$A$600,0))</f>
        <v>4309.583333333333</v>
      </c>
      <c r="Y36" s="136">
        <f>-INDEX('Def Maint Detail'!AT$382:AT$600,MATCH($A36,'Def Maint Detail'!$A$382:$A$600,0))</f>
        <v>24.662722222222218</v>
      </c>
      <c r="Z36" s="136">
        <f>-INDEX('Def Maint Detail'!AU$382:AU$600,MATCH($A36,'Def Maint Detail'!$A$382:$A$600,0))</f>
        <v>68.423666666666662</v>
      </c>
      <c r="AA36" s="136">
        <f>-INDEX('Def Maint Detail'!AV$382:AV$600,MATCH($A36,'Def Maint Detail'!$A$382:$A$600,0))</f>
        <v>2060.100611111111</v>
      </c>
      <c r="AB36" s="136">
        <f>-INDEX('Def Maint Detail'!AW$382:AW$600,MATCH($A36,'Def Maint Detail'!$A$382:$A$600,0))</f>
        <v>7993.168333333334</v>
      </c>
      <c r="AC36" s="136">
        <f>-INDEX('Def Maint Detail'!AX$382:AX$600,MATCH($A36,'Def Maint Detail'!$A$382:$A$600,0))</f>
        <v>2183.3879999999999</v>
      </c>
      <c r="AD36" s="136">
        <f>-INDEX('Def Maint Detail'!AY$382:AY$600,MATCH($A36,'Def Maint Detail'!$A$382:$A$600,0))</f>
        <v>267.97566666666665</v>
      </c>
      <c r="AE36" s="136">
        <f>-INDEX('Def Maint Detail'!AZ$382:AZ$600,MATCH($A36,'Def Maint Detail'!$A$382:$A$600,0))</f>
        <v>558.75177777777776</v>
      </c>
      <c r="AF36" s="136">
        <f>-INDEX('Def Maint Detail'!BA$382:BA$600,MATCH($A36,'Def Maint Detail'!$A$382:$A$600,0))</f>
        <v>8804.7295555555556</v>
      </c>
      <c r="AG36" s="136">
        <f>-INDEX('Def Maint Detail'!BB$382:BB$600,MATCH($A36,'Def Maint Detail'!$A$382:$A$600,0))</f>
        <v>2726.9586111111112</v>
      </c>
      <c r="AH36" s="136">
        <f>-INDEX('Def Maint Detail'!BC$382:BC$600,MATCH($A36,'Def Maint Detail'!$A$382:$A$600,0))</f>
        <v>2777.6177222222223</v>
      </c>
      <c r="AI36" s="136">
        <f>-INDEX('Def Maint Detail'!BD$382:BD$600,MATCH($A36,'Def Maint Detail'!$A$382:$A$600,0))</f>
        <v>1240.0122222222224</v>
      </c>
      <c r="AJ36" s="136">
        <f>-INDEX('Def Maint Detail'!BE$382:BE$600,MATCH($A36,'Def Maint Detail'!$A$382:$A$600,0))</f>
        <v>52.041777777777781</v>
      </c>
      <c r="AK36" s="136">
        <f>-INDEX('Def Maint Detail'!BF$382:BF$600,MATCH($A36,'Def Maint Detail'!$A$382:$A$600,0))</f>
        <v>277.81144444444442</v>
      </c>
      <c r="AL36" s="136">
        <f>-INDEX('Def Maint Detail'!BG$382:BG$600,MATCH($A36,'Def Maint Detail'!$A$382:$A$600,0))</f>
        <v>5247.392277777778</v>
      </c>
      <c r="AM36" s="136">
        <f>-INDEX('Def Maint Detail'!BH$382:BH$600,MATCH($A36,'Def Maint Detail'!$A$382:$A$600,0))</f>
        <v>79.129722222222227</v>
      </c>
      <c r="AN36" s="136">
        <f>-INDEX('Def Maint Detail'!BI$382:BI$600,MATCH($A36,'Def Maint Detail'!$A$382:$A$600,0))</f>
        <v>27.13666666666667</v>
      </c>
      <c r="AO36" s="136">
        <f>-INDEX('Def Maint Detail'!BJ$382:BJ$600,MATCH($A36,'Def Maint Detail'!$A$382:$A$600,0))</f>
        <v>3333.3333333333335</v>
      </c>
      <c r="AP36" s="136">
        <f>-INDEX('Def Maint Detail'!BK$382:BK$600,MATCH($A36,'Def Maint Detail'!$A$382:$A$600,0))</f>
        <v>0</v>
      </c>
      <c r="AQ36" s="136">
        <f>-INDEX('Def Maint Detail'!BL$382:BL$600,MATCH($A36,'Def Maint Detail'!$A$382:$A$600,0))</f>
        <v>264.44444444444446</v>
      </c>
      <c r="AR36" s="136">
        <f>-INDEX('Def Maint Detail'!BM$382:BM$600,MATCH($A36,'Def Maint Detail'!$A$382:$A$600,0))</f>
        <v>0</v>
      </c>
      <c r="AS36" s="138">
        <f t="shared" si="0"/>
        <v>107342.92494444446</v>
      </c>
      <c r="AT36" s="139">
        <f t="shared" si="1"/>
        <v>46507</v>
      </c>
    </row>
    <row r="37" spans="1:46" x14ac:dyDescent="0.25">
      <c r="A37" s="52">
        <f t="shared" si="2"/>
        <v>220</v>
      </c>
      <c r="B37" s="135">
        <v>46538</v>
      </c>
      <c r="C37" s="136">
        <f>-INDEX('Def Maint Detail'!X$382:X$600,MATCH($A37,'Def Maint Detail'!$A$382:$A$600,0))</f>
        <v>0</v>
      </c>
      <c r="D37" s="136">
        <f>-INDEX('Def Maint Detail'!Y$382:Y$600,MATCH($A37,'Def Maint Detail'!$A$382:$A$600,0))</f>
        <v>0</v>
      </c>
      <c r="E37" s="136">
        <f>-INDEX('Def Maint Detail'!Z$382:Z$600,MATCH($A37,'Def Maint Detail'!$A$382:$A$600,0))</f>
        <v>0</v>
      </c>
      <c r="F37" s="136">
        <f>-INDEX('Def Maint Detail'!AA$382:AA$600,MATCH($A37,'Def Maint Detail'!$A$382:$A$600,0))</f>
        <v>0</v>
      </c>
      <c r="G37" s="136">
        <f>-INDEX('Def Maint Detail'!AB$382:AB$600,MATCH($A37,'Def Maint Detail'!$A$382:$A$600,0))</f>
        <v>2323.0977777777771</v>
      </c>
      <c r="H37" s="136">
        <f>-INDEX('Def Maint Detail'!AC$382:AC$600,MATCH($A37,'Def Maint Detail'!$A$382:$A$600,0))</f>
        <v>5057.5455555555554</v>
      </c>
      <c r="I37" s="136">
        <f>-INDEX('Def Maint Detail'!AD$382:AD$600,MATCH($A37,'Def Maint Detail'!$A$382:$A$600,0))</f>
        <v>2817.2901111111109</v>
      </c>
      <c r="J37" s="136">
        <f>-INDEX('Def Maint Detail'!AE$382:AE$600,MATCH($A37,'Def Maint Detail'!$A$382:$A$600,0))</f>
        <v>4496.5687222222223</v>
      </c>
      <c r="K37" s="136">
        <f>-INDEX('Def Maint Detail'!AF$382:AF$600,MATCH($A37,'Def Maint Detail'!$A$382:$A$600,0))</f>
        <v>1984.0399444444445</v>
      </c>
      <c r="L37" s="136">
        <f>-INDEX('Def Maint Detail'!AG$382:AG$600,MATCH($A37,'Def Maint Detail'!$A$382:$A$600,0))</f>
        <v>7735.1963333333342</v>
      </c>
      <c r="M37" s="136">
        <f>-INDEX('Def Maint Detail'!AH$382:AH$600,MATCH($A37,'Def Maint Detail'!$A$382:$A$600,0))</f>
        <v>2291.8082777777777</v>
      </c>
      <c r="N37" s="136">
        <f>-INDEX('Def Maint Detail'!AI$382:AI$600,MATCH($A37,'Def Maint Detail'!$A$382:$A$600,0))</f>
        <v>4660.0425555555557</v>
      </c>
      <c r="O37" s="136">
        <f>-INDEX('Def Maint Detail'!AJ$382:AJ$600,MATCH($A37,'Def Maint Detail'!$A$382:$A$600,0))</f>
        <v>4768.1513888888885</v>
      </c>
      <c r="P37" s="136">
        <f>-INDEX('Def Maint Detail'!AK$382:AK$600,MATCH($A37,'Def Maint Detail'!$A$382:$A$600,0))</f>
        <v>2229.3174444444444</v>
      </c>
      <c r="Q37" s="136">
        <f>-INDEX('Def Maint Detail'!AL$382:AL$600,MATCH($A37,'Def Maint Detail'!$A$382:$A$600,0))</f>
        <v>250.24666666666667</v>
      </c>
      <c r="R37" s="136">
        <f>-INDEX('Def Maint Detail'!AM$382:AM$600,MATCH($A37,'Def Maint Detail'!$A$382:$A$600,0))</f>
        <v>5824.0375000000004</v>
      </c>
      <c r="S37" s="136">
        <f>-INDEX('Def Maint Detail'!AN$382:AN$600,MATCH($A37,'Def Maint Detail'!$A$382:$A$600,0))</f>
        <v>4412.5226666666667</v>
      </c>
      <c r="T37" s="136">
        <f>-INDEX('Def Maint Detail'!AO$382:AO$600,MATCH($A37,'Def Maint Detail'!$A$382:$A$600,0))</f>
        <v>4428.1481111111107</v>
      </c>
      <c r="U37" s="136">
        <f>-INDEX('Def Maint Detail'!AP$382:AP$600,MATCH($A37,'Def Maint Detail'!$A$382:$A$600,0))</f>
        <v>468.13783333333333</v>
      </c>
      <c r="V37" s="136">
        <f>-INDEX('Def Maint Detail'!AQ$382:AQ$600,MATCH($A37,'Def Maint Detail'!$A$382:$A$600,0))</f>
        <v>7311.6677222222215</v>
      </c>
      <c r="W37" s="136">
        <f>-INDEX('Def Maint Detail'!AR$382:AR$600,MATCH($A37,'Def Maint Detail'!$A$382:$A$600,0))</f>
        <v>4252.8888888888887</v>
      </c>
      <c r="X37" s="136">
        <f>-INDEX('Def Maint Detail'!AS$382:AS$600,MATCH($A37,'Def Maint Detail'!$A$382:$A$600,0))</f>
        <v>4309.583333333333</v>
      </c>
      <c r="Y37" s="136">
        <f>-INDEX('Def Maint Detail'!AT$382:AT$600,MATCH($A37,'Def Maint Detail'!$A$382:$A$600,0))</f>
        <v>24.662722222222218</v>
      </c>
      <c r="Z37" s="136">
        <f>-INDEX('Def Maint Detail'!AU$382:AU$600,MATCH($A37,'Def Maint Detail'!$A$382:$A$600,0))</f>
        <v>68.423666666666662</v>
      </c>
      <c r="AA37" s="136">
        <f>-INDEX('Def Maint Detail'!AV$382:AV$600,MATCH($A37,'Def Maint Detail'!$A$382:$A$600,0))</f>
        <v>2060.100611111111</v>
      </c>
      <c r="AB37" s="136">
        <f>-INDEX('Def Maint Detail'!AW$382:AW$600,MATCH($A37,'Def Maint Detail'!$A$382:$A$600,0))</f>
        <v>7993.168333333334</v>
      </c>
      <c r="AC37" s="136">
        <f>-INDEX('Def Maint Detail'!AX$382:AX$600,MATCH($A37,'Def Maint Detail'!$A$382:$A$600,0))</f>
        <v>2183.3879999999999</v>
      </c>
      <c r="AD37" s="136">
        <f>-INDEX('Def Maint Detail'!AY$382:AY$600,MATCH($A37,'Def Maint Detail'!$A$382:$A$600,0))</f>
        <v>267.97566666666665</v>
      </c>
      <c r="AE37" s="136">
        <f>-INDEX('Def Maint Detail'!AZ$382:AZ$600,MATCH($A37,'Def Maint Detail'!$A$382:$A$600,0))</f>
        <v>558.75177777777776</v>
      </c>
      <c r="AF37" s="136">
        <f>-INDEX('Def Maint Detail'!BA$382:BA$600,MATCH($A37,'Def Maint Detail'!$A$382:$A$600,0))</f>
        <v>8804.7295555555556</v>
      </c>
      <c r="AG37" s="136">
        <f>-INDEX('Def Maint Detail'!BB$382:BB$600,MATCH($A37,'Def Maint Detail'!$A$382:$A$600,0))</f>
        <v>2726.9586111111112</v>
      </c>
      <c r="AH37" s="136">
        <f>-INDEX('Def Maint Detail'!BC$382:BC$600,MATCH($A37,'Def Maint Detail'!$A$382:$A$600,0))</f>
        <v>2777.6177222222223</v>
      </c>
      <c r="AI37" s="136">
        <f>-INDEX('Def Maint Detail'!BD$382:BD$600,MATCH($A37,'Def Maint Detail'!$A$382:$A$600,0))</f>
        <v>1240.0122222222224</v>
      </c>
      <c r="AJ37" s="136">
        <f>-INDEX('Def Maint Detail'!BE$382:BE$600,MATCH($A37,'Def Maint Detail'!$A$382:$A$600,0))</f>
        <v>52.041777777777781</v>
      </c>
      <c r="AK37" s="136">
        <f>-INDEX('Def Maint Detail'!BF$382:BF$600,MATCH($A37,'Def Maint Detail'!$A$382:$A$600,0))</f>
        <v>277.81144444444442</v>
      </c>
      <c r="AL37" s="136">
        <f>-INDEX('Def Maint Detail'!BG$382:BG$600,MATCH($A37,'Def Maint Detail'!$A$382:$A$600,0))</f>
        <v>5247.392277777778</v>
      </c>
      <c r="AM37" s="136">
        <f>-INDEX('Def Maint Detail'!BH$382:BH$600,MATCH($A37,'Def Maint Detail'!$A$382:$A$600,0))</f>
        <v>79.129722222222227</v>
      </c>
      <c r="AN37" s="136">
        <f>-INDEX('Def Maint Detail'!BI$382:BI$600,MATCH($A37,'Def Maint Detail'!$A$382:$A$600,0))</f>
        <v>27.13666666666667</v>
      </c>
      <c r="AO37" s="136">
        <f>-INDEX('Def Maint Detail'!BJ$382:BJ$600,MATCH($A37,'Def Maint Detail'!$A$382:$A$600,0))</f>
        <v>3333.3333333333335</v>
      </c>
      <c r="AP37" s="136">
        <f>-INDEX('Def Maint Detail'!BK$382:BK$600,MATCH($A37,'Def Maint Detail'!$A$382:$A$600,0))</f>
        <v>0</v>
      </c>
      <c r="AQ37" s="136">
        <f>-INDEX('Def Maint Detail'!BL$382:BL$600,MATCH($A37,'Def Maint Detail'!$A$382:$A$600,0))</f>
        <v>264.44444444444446</v>
      </c>
      <c r="AR37" s="136">
        <f>-INDEX('Def Maint Detail'!BM$382:BM$600,MATCH($A37,'Def Maint Detail'!$A$382:$A$600,0))</f>
        <v>0</v>
      </c>
      <c r="AS37" s="138">
        <f t="shared" si="0"/>
        <v>107342.92494444446</v>
      </c>
      <c r="AT37" s="139">
        <f t="shared" si="1"/>
        <v>46538</v>
      </c>
    </row>
    <row r="38" spans="1:46" x14ac:dyDescent="0.25">
      <c r="A38" s="52">
        <f t="shared" si="2"/>
        <v>221</v>
      </c>
      <c r="B38" s="135">
        <v>46568</v>
      </c>
      <c r="C38" s="136">
        <f>-INDEX('Def Maint Detail'!X$382:X$600,MATCH($A38,'Def Maint Detail'!$A$382:$A$600,0))</f>
        <v>0</v>
      </c>
      <c r="D38" s="136">
        <f>-INDEX('Def Maint Detail'!Y$382:Y$600,MATCH($A38,'Def Maint Detail'!$A$382:$A$600,0))</f>
        <v>0</v>
      </c>
      <c r="E38" s="136">
        <f>-INDEX('Def Maint Detail'!Z$382:Z$600,MATCH($A38,'Def Maint Detail'!$A$382:$A$600,0))</f>
        <v>0</v>
      </c>
      <c r="F38" s="136">
        <f>-INDEX('Def Maint Detail'!AA$382:AA$600,MATCH($A38,'Def Maint Detail'!$A$382:$A$600,0))</f>
        <v>0</v>
      </c>
      <c r="G38" s="136">
        <f>-INDEX('Def Maint Detail'!AB$382:AB$600,MATCH($A38,'Def Maint Detail'!$A$382:$A$600,0))</f>
        <v>2323.0977777777771</v>
      </c>
      <c r="H38" s="136">
        <f>-INDEX('Def Maint Detail'!AC$382:AC$600,MATCH($A38,'Def Maint Detail'!$A$382:$A$600,0))</f>
        <v>5057.5455555555554</v>
      </c>
      <c r="I38" s="136">
        <f>-INDEX('Def Maint Detail'!AD$382:AD$600,MATCH($A38,'Def Maint Detail'!$A$382:$A$600,0))</f>
        <v>2817.2901111111109</v>
      </c>
      <c r="J38" s="136">
        <f>-INDEX('Def Maint Detail'!AE$382:AE$600,MATCH($A38,'Def Maint Detail'!$A$382:$A$600,0))</f>
        <v>4496.5687222222223</v>
      </c>
      <c r="K38" s="136">
        <f>-INDEX('Def Maint Detail'!AF$382:AF$600,MATCH($A38,'Def Maint Detail'!$A$382:$A$600,0))</f>
        <v>1984.0399444444445</v>
      </c>
      <c r="L38" s="136">
        <f>-INDEX('Def Maint Detail'!AG$382:AG$600,MATCH($A38,'Def Maint Detail'!$A$382:$A$600,0))</f>
        <v>7735.1963333333342</v>
      </c>
      <c r="M38" s="136">
        <f>-INDEX('Def Maint Detail'!AH$382:AH$600,MATCH($A38,'Def Maint Detail'!$A$382:$A$600,0))</f>
        <v>2291.8082777777777</v>
      </c>
      <c r="N38" s="136">
        <f>-INDEX('Def Maint Detail'!AI$382:AI$600,MATCH($A38,'Def Maint Detail'!$A$382:$A$600,0))</f>
        <v>4660.0425555555557</v>
      </c>
      <c r="O38" s="136">
        <f>-INDEX('Def Maint Detail'!AJ$382:AJ$600,MATCH($A38,'Def Maint Detail'!$A$382:$A$600,0))</f>
        <v>4768.1513888888885</v>
      </c>
      <c r="P38" s="136">
        <f>-INDEX('Def Maint Detail'!AK$382:AK$600,MATCH($A38,'Def Maint Detail'!$A$382:$A$600,0))</f>
        <v>2229.3174444444444</v>
      </c>
      <c r="Q38" s="136">
        <f>-INDEX('Def Maint Detail'!AL$382:AL$600,MATCH($A38,'Def Maint Detail'!$A$382:$A$600,0))</f>
        <v>250.24666666666667</v>
      </c>
      <c r="R38" s="136">
        <f>-INDEX('Def Maint Detail'!AM$382:AM$600,MATCH($A38,'Def Maint Detail'!$A$382:$A$600,0))</f>
        <v>5824.0375000000004</v>
      </c>
      <c r="S38" s="136">
        <f>-INDEX('Def Maint Detail'!AN$382:AN$600,MATCH($A38,'Def Maint Detail'!$A$382:$A$600,0))</f>
        <v>4412.5226666666667</v>
      </c>
      <c r="T38" s="136">
        <f>-INDEX('Def Maint Detail'!AO$382:AO$600,MATCH($A38,'Def Maint Detail'!$A$382:$A$600,0))</f>
        <v>4428.1481111111107</v>
      </c>
      <c r="U38" s="136">
        <f>-INDEX('Def Maint Detail'!AP$382:AP$600,MATCH($A38,'Def Maint Detail'!$A$382:$A$600,0))</f>
        <v>468.13783333333333</v>
      </c>
      <c r="V38" s="136">
        <f>-INDEX('Def Maint Detail'!AQ$382:AQ$600,MATCH($A38,'Def Maint Detail'!$A$382:$A$600,0))</f>
        <v>7311.6677222222215</v>
      </c>
      <c r="W38" s="136">
        <f>-INDEX('Def Maint Detail'!AR$382:AR$600,MATCH($A38,'Def Maint Detail'!$A$382:$A$600,0))</f>
        <v>4252.8888888888887</v>
      </c>
      <c r="X38" s="136">
        <f>-INDEX('Def Maint Detail'!AS$382:AS$600,MATCH($A38,'Def Maint Detail'!$A$382:$A$600,0))</f>
        <v>4309.583333333333</v>
      </c>
      <c r="Y38" s="136">
        <f>-INDEX('Def Maint Detail'!AT$382:AT$600,MATCH($A38,'Def Maint Detail'!$A$382:$A$600,0))</f>
        <v>24.662722222222218</v>
      </c>
      <c r="Z38" s="136">
        <f>-INDEX('Def Maint Detail'!AU$382:AU$600,MATCH($A38,'Def Maint Detail'!$A$382:$A$600,0))</f>
        <v>68.423666666666662</v>
      </c>
      <c r="AA38" s="136">
        <f>-INDEX('Def Maint Detail'!AV$382:AV$600,MATCH($A38,'Def Maint Detail'!$A$382:$A$600,0))</f>
        <v>2060.100611111111</v>
      </c>
      <c r="AB38" s="136">
        <f>-INDEX('Def Maint Detail'!AW$382:AW$600,MATCH($A38,'Def Maint Detail'!$A$382:$A$600,0))</f>
        <v>7993.168333333334</v>
      </c>
      <c r="AC38" s="136">
        <f>-INDEX('Def Maint Detail'!AX$382:AX$600,MATCH($A38,'Def Maint Detail'!$A$382:$A$600,0))</f>
        <v>2183.3879999999999</v>
      </c>
      <c r="AD38" s="136">
        <f>-INDEX('Def Maint Detail'!AY$382:AY$600,MATCH($A38,'Def Maint Detail'!$A$382:$A$600,0))</f>
        <v>267.97566666666665</v>
      </c>
      <c r="AE38" s="136">
        <f>-INDEX('Def Maint Detail'!AZ$382:AZ$600,MATCH($A38,'Def Maint Detail'!$A$382:$A$600,0))</f>
        <v>558.75177777777776</v>
      </c>
      <c r="AF38" s="136">
        <f>-INDEX('Def Maint Detail'!BA$382:BA$600,MATCH($A38,'Def Maint Detail'!$A$382:$A$600,0))</f>
        <v>8804.7295555555556</v>
      </c>
      <c r="AG38" s="136">
        <f>-INDEX('Def Maint Detail'!BB$382:BB$600,MATCH($A38,'Def Maint Detail'!$A$382:$A$600,0))</f>
        <v>2726.9586111111112</v>
      </c>
      <c r="AH38" s="136">
        <f>-INDEX('Def Maint Detail'!BC$382:BC$600,MATCH($A38,'Def Maint Detail'!$A$382:$A$600,0))</f>
        <v>2777.6177222222223</v>
      </c>
      <c r="AI38" s="136">
        <f>-INDEX('Def Maint Detail'!BD$382:BD$600,MATCH($A38,'Def Maint Detail'!$A$382:$A$600,0))</f>
        <v>1240.0122222222224</v>
      </c>
      <c r="AJ38" s="136">
        <f>-INDEX('Def Maint Detail'!BE$382:BE$600,MATCH($A38,'Def Maint Detail'!$A$382:$A$600,0))</f>
        <v>52.041777777777781</v>
      </c>
      <c r="AK38" s="136">
        <f>-INDEX('Def Maint Detail'!BF$382:BF$600,MATCH($A38,'Def Maint Detail'!$A$382:$A$600,0))</f>
        <v>277.81144444444442</v>
      </c>
      <c r="AL38" s="136">
        <f>-INDEX('Def Maint Detail'!BG$382:BG$600,MATCH($A38,'Def Maint Detail'!$A$382:$A$600,0))</f>
        <v>5247.392277777778</v>
      </c>
      <c r="AM38" s="136">
        <f>-INDEX('Def Maint Detail'!BH$382:BH$600,MATCH($A38,'Def Maint Detail'!$A$382:$A$600,0))</f>
        <v>79.129722222222227</v>
      </c>
      <c r="AN38" s="136">
        <f>-INDEX('Def Maint Detail'!BI$382:BI$600,MATCH($A38,'Def Maint Detail'!$A$382:$A$600,0))</f>
        <v>27.13666666666667</v>
      </c>
      <c r="AO38" s="136">
        <f>-INDEX('Def Maint Detail'!BJ$382:BJ$600,MATCH($A38,'Def Maint Detail'!$A$382:$A$600,0))</f>
        <v>3333.3333333333335</v>
      </c>
      <c r="AP38" s="136">
        <f>-INDEX('Def Maint Detail'!BK$382:BK$600,MATCH($A38,'Def Maint Detail'!$A$382:$A$600,0))</f>
        <v>11111.111111111111</v>
      </c>
      <c r="AQ38" s="136">
        <f>-INDEX('Def Maint Detail'!BL$382:BL$600,MATCH($A38,'Def Maint Detail'!$A$382:$A$600,0))</f>
        <v>264.44444444444446</v>
      </c>
      <c r="AR38" s="136">
        <f>-INDEX('Def Maint Detail'!BM$382:BM$600,MATCH($A38,'Def Maint Detail'!$A$382:$A$600,0))</f>
        <v>0</v>
      </c>
      <c r="AS38" s="138">
        <f t="shared" si="0"/>
        <v>118454.03605555557</v>
      </c>
      <c r="AT38" s="139">
        <f t="shared" si="1"/>
        <v>46568</v>
      </c>
    </row>
    <row r="39" spans="1:46" x14ac:dyDescent="0.25">
      <c r="A39" s="52">
        <f t="shared" si="2"/>
        <v>222</v>
      </c>
      <c r="B39" s="135">
        <v>46599</v>
      </c>
      <c r="C39" s="136">
        <f>-INDEX('Def Maint Detail'!X$382:X$600,MATCH($A39,'Def Maint Detail'!$A$382:$A$600,0))</f>
        <v>0</v>
      </c>
      <c r="D39" s="136">
        <f>-INDEX('Def Maint Detail'!Y$382:Y$600,MATCH($A39,'Def Maint Detail'!$A$382:$A$600,0))</f>
        <v>0</v>
      </c>
      <c r="E39" s="136">
        <f>-INDEX('Def Maint Detail'!Z$382:Z$600,MATCH($A39,'Def Maint Detail'!$A$382:$A$600,0))</f>
        <v>0</v>
      </c>
      <c r="F39" s="136">
        <f>-INDEX('Def Maint Detail'!AA$382:AA$600,MATCH($A39,'Def Maint Detail'!$A$382:$A$600,0))</f>
        <v>0</v>
      </c>
      <c r="G39" s="136">
        <f>-INDEX('Def Maint Detail'!AB$382:AB$600,MATCH($A39,'Def Maint Detail'!$A$382:$A$600,0))</f>
        <v>2323.0977777777771</v>
      </c>
      <c r="H39" s="136">
        <f>-INDEX('Def Maint Detail'!AC$382:AC$600,MATCH($A39,'Def Maint Detail'!$A$382:$A$600,0))</f>
        <v>5057.5455555555554</v>
      </c>
      <c r="I39" s="136">
        <f>-INDEX('Def Maint Detail'!AD$382:AD$600,MATCH($A39,'Def Maint Detail'!$A$382:$A$600,0))</f>
        <v>2817.2901111111109</v>
      </c>
      <c r="J39" s="136">
        <f>-INDEX('Def Maint Detail'!AE$382:AE$600,MATCH($A39,'Def Maint Detail'!$A$382:$A$600,0))</f>
        <v>4496.5687222222223</v>
      </c>
      <c r="K39" s="136">
        <f>-INDEX('Def Maint Detail'!AF$382:AF$600,MATCH($A39,'Def Maint Detail'!$A$382:$A$600,0))</f>
        <v>1984.0399444444445</v>
      </c>
      <c r="L39" s="136">
        <f>-INDEX('Def Maint Detail'!AG$382:AG$600,MATCH($A39,'Def Maint Detail'!$A$382:$A$600,0))</f>
        <v>7735.1963333333342</v>
      </c>
      <c r="M39" s="136">
        <f>-INDEX('Def Maint Detail'!AH$382:AH$600,MATCH($A39,'Def Maint Detail'!$A$382:$A$600,0))</f>
        <v>2291.8082777777777</v>
      </c>
      <c r="N39" s="136">
        <f>-INDEX('Def Maint Detail'!AI$382:AI$600,MATCH($A39,'Def Maint Detail'!$A$382:$A$600,0))</f>
        <v>4660.0425555555557</v>
      </c>
      <c r="O39" s="136">
        <f>-INDEX('Def Maint Detail'!AJ$382:AJ$600,MATCH($A39,'Def Maint Detail'!$A$382:$A$600,0))</f>
        <v>4768.1513888888885</v>
      </c>
      <c r="P39" s="136">
        <f>-INDEX('Def Maint Detail'!AK$382:AK$600,MATCH($A39,'Def Maint Detail'!$A$382:$A$600,0))</f>
        <v>2229.3174444444444</v>
      </c>
      <c r="Q39" s="136">
        <f>-INDEX('Def Maint Detail'!AL$382:AL$600,MATCH($A39,'Def Maint Detail'!$A$382:$A$600,0))</f>
        <v>250.24666666666667</v>
      </c>
      <c r="R39" s="136">
        <f>-INDEX('Def Maint Detail'!AM$382:AM$600,MATCH($A39,'Def Maint Detail'!$A$382:$A$600,0))</f>
        <v>5824.0375000000004</v>
      </c>
      <c r="S39" s="136">
        <f>-INDEX('Def Maint Detail'!AN$382:AN$600,MATCH($A39,'Def Maint Detail'!$A$382:$A$600,0))</f>
        <v>4412.5226666666667</v>
      </c>
      <c r="T39" s="136">
        <f>-INDEX('Def Maint Detail'!AO$382:AO$600,MATCH($A39,'Def Maint Detail'!$A$382:$A$600,0))</f>
        <v>4428.1481111111107</v>
      </c>
      <c r="U39" s="136">
        <f>-INDEX('Def Maint Detail'!AP$382:AP$600,MATCH($A39,'Def Maint Detail'!$A$382:$A$600,0))</f>
        <v>468.13783333333333</v>
      </c>
      <c r="V39" s="136">
        <f>-INDEX('Def Maint Detail'!AQ$382:AQ$600,MATCH($A39,'Def Maint Detail'!$A$382:$A$600,0))</f>
        <v>7311.6677222222215</v>
      </c>
      <c r="W39" s="136">
        <f>-INDEX('Def Maint Detail'!AR$382:AR$600,MATCH($A39,'Def Maint Detail'!$A$382:$A$600,0))</f>
        <v>4252.8888888888887</v>
      </c>
      <c r="X39" s="136">
        <f>-INDEX('Def Maint Detail'!AS$382:AS$600,MATCH($A39,'Def Maint Detail'!$A$382:$A$600,0))</f>
        <v>4309.583333333333</v>
      </c>
      <c r="Y39" s="136">
        <f>-INDEX('Def Maint Detail'!AT$382:AT$600,MATCH($A39,'Def Maint Detail'!$A$382:$A$600,0))</f>
        <v>24.662722222222218</v>
      </c>
      <c r="Z39" s="136">
        <f>-INDEX('Def Maint Detail'!AU$382:AU$600,MATCH($A39,'Def Maint Detail'!$A$382:$A$600,0))</f>
        <v>68.423666666666662</v>
      </c>
      <c r="AA39" s="136">
        <f>-INDEX('Def Maint Detail'!AV$382:AV$600,MATCH($A39,'Def Maint Detail'!$A$382:$A$600,0))</f>
        <v>2060.100611111111</v>
      </c>
      <c r="AB39" s="136">
        <f>-INDEX('Def Maint Detail'!AW$382:AW$600,MATCH($A39,'Def Maint Detail'!$A$382:$A$600,0))</f>
        <v>7993.168333333334</v>
      </c>
      <c r="AC39" s="136">
        <f>-INDEX('Def Maint Detail'!AX$382:AX$600,MATCH($A39,'Def Maint Detail'!$A$382:$A$600,0))</f>
        <v>2183.3879999999999</v>
      </c>
      <c r="AD39" s="136">
        <f>-INDEX('Def Maint Detail'!AY$382:AY$600,MATCH($A39,'Def Maint Detail'!$A$382:$A$600,0))</f>
        <v>267.97566666666665</v>
      </c>
      <c r="AE39" s="136">
        <f>-INDEX('Def Maint Detail'!AZ$382:AZ$600,MATCH($A39,'Def Maint Detail'!$A$382:$A$600,0))</f>
        <v>558.75177777777776</v>
      </c>
      <c r="AF39" s="136">
        <f>-INDEX('Def Maint Detail'!BA$382:BA$600,MATCH($A39,'Def Maint Detail'!$A$382:$A$600,0))</f>
        <v>8804.7295555555556</v>
      </c>
      <c r="AG39" s="136">
        <f>-INDEX('Def Maint Detail'!BB$382:BB$600,MATCH($A39,'Def Maint Detail'!$A$382:$A$600,0))</f>
        <v>2726.9586111111112</v>
      </c>
      <c r="AH39" s="136">
        <f>-INDEX('Def Maint Detail'!BC$382:BC$600,MATCH($A39,'Def Maint Detail'!$A$382:$A$600,0))</f>
        <v>2777.6177222222223</v>
      </c>
      <c r="AI39" s="136">
        <f>-INDEX('Def Maint Detail'!BD$382:BD$600,MATCH($A39,'Def Maint Detail'!$A$382:$A$600,0))</f>
        <v>1240.0122222222224</v>
      </c>
      <c r="AJ39" s="136">
        <f>-INDEX('Def Maint Detail'!BE$382:BE$600,MATCH($A39,'Def Maint Detail'!$A$382:$A$600,0))</f>
        <v>52.041777777777781</v>
      </c>
      <c r="AK39" s="136">
        <f>-INDEX('Def Maint Detail'!BF$382:BF$600,MATCH($A39,'Def Maint Detail'!$A$382:$A$600,0))</f>
        <v>277.81144444444442</v>
      </c>
      <c r="AL39" s="136">
        <f>-INDEX('Def Maint Detail'!BG$382:BG$600,MATCH($A39,'Def Maint Detail'!$A$382:$A$600,0))</f>
        <v>5247.392277777778</v>
      </c>
      <c r="AM39" s="136">
        <f>-INDEX('Def Maint Detail'!BH$382:BH$600,MATCH($A39,'Def Maint Detail'!$A$382:$A$600,0))</f>
        <v>79.129722222222227</v>
      </c>
      <c r="AN39" s="136">
        <f>-INDEX('Def Maint Detail'!BI$382:BI$600,MATCH($A39,'Def Maint Detail'!$A$382:$A$600,0))</f>
        <v>27.13666666666667</v>
      </c>
      <c r="AO39" s="136">
        <f>-INDEX('Def Maint Detail'!BJ$382:BJ$600,MATCH($A39,'Def Maint Detail'!$A$382:$A$600,0))</f>
        <v>3333.3333333333335</v>
      </c>
      <c r="AP39" s="136">
        <f>-INDEX('Def Maint Detail'!BK$382:BK$600,MATCH($A39,'Def Maint Detail'!$A$382:$A$600,0))</f>
        <v>11111.111111111111</v>
      </c>
      <c r="AQ39" s="136">
        <f>-INDEX('Def Maint Detail'!BL$382:BL$600,MATCH($A39,'Def Maint Detail'!$A$382:$A$600,0))</f>
        <v>264.44444444444446</v>
      </c>
      <c r="AR39" s="136">
        <f>-INDEX('Def Maint Detail'!BM$382:BM$600,MATCH($A39,'Def Maint Detail'!$A$382:$A$600,0))</f>
        <v>0</v>
      </c>
      <c r="AS39" s="138">
        <f t="shared" si="0"/>
        <v>118454.03605555557</v>
      </c>
      <c r="AT39" s="139">
        <f t="shared" si="1"/>
        <v>46599</v>
      </c>
    </row>
    <row r="40" spans="1:46" x14ac:dyDescent="0.25">
      <c r="A40" s="52">
        <f t="shared" si="2"/>
        <v>223</v>
      </c>
      <c r="B40" s="135">
        <v>46630</v>
      </c>
      <c r="C40" s="136">
        <f>-INDEX('Def Maint Detail'!X$382:X$600,MATCH($A40,'Def Maint Detail'!$A$382:$A$600,0))</f>
        <v>0</v>
      </c>
      <c r="D40" s="136">
        <f>-INDEX('Def Maint Detail'!Y$382:Y$600,MATCH($A40,'Def Maint Detail'!$A$382:$A$600,0))</f>
        <v>0</v>
      </c>
      <c r="E40" s="136">
        <f>-INDEX('Def Maint Detail'!Z$382:Z$600,MATCH($A40,'Def Maint Detail'!$A$382:$A$600,0))</f>
        <v>0</v>
      </c>
      <c r="F40" s="136">
        <f>-INDEX('Def Maint Detail'!AA$382:AA$600,MATCH($A40,'Def Maint Detail'!$A$382:$A$600,0))</f>
        <v>0</v>
      </c>
      <c r="G40" s="136">
        <f>-INDEX('Def Maint Detail'!AB$382:AB$600,MATCH($A40,'Def Maint Detail'!$A$382:$A$600,0))</f>
        <v>2323.0977777777771</v>
      </c>
      <c r="H40" s="136">
        <f>-INDEX('Def Maint Detail'!AC$382:AC$600,MATCH($A40,'Def Maint Detail'!$A$382:$A$600,0))</f>
        <v>5057.5455555555554</v>
      </c>
      <c r="I40" s="136">
        <f>-INDEX('Def Maint Detail'!AD$382:AD$600,MATCH($A40,'Def Maint Detail'!$A$382:$A$600,0))</f>
        <v>2817.2901111111109</v>
      </c>
      <c r="J40" s="136">
        <f>-INDEX('Def Maint Detail'!AE$382:AE$600,MATCH($A40,'Def Maint Detail'!$A$382:$A$600,0))</f>
        <v>4496.5687222222223</v>
      </c>
      <c r="K40" s="136">
        <f>-INDEX('Def Maint Detail'!AF$382:AF$600,MATCH($A40,'Def Maint Detail'!$A$382:$A$600,0))</f>
        <v>1984.0399444444445</v>
      </c>
      <c r="L40" s="136">
        <f>-INDEX('Def Maint Detail'!AG$382:AG$600,MATCH($A40,'Def Maint Detail'!$A$382:$A$600,0))</f>
        <v>7735.1963333333342</v>
      </c>
      <c r="M40" s="136">
        <f>-INDEX('Def Maint Detail'!AH$382:AH$600,MATCH($A40,'Def Maint Detail'!$A$382:$A$600,0))</f>
        <v>2291.8082777777777</v>
      </c>
      <c r="N40" s="136">
        <f>-INDEX('Def Maint Detail'!AI$382:AI$600,MATCH($A40,'Def Maint Detail'!$A$382:$A$600,0))</f>
        <v>4660.0425555555557</v>
      </c>
      <c r="O40" s="136">
        <f>-INDEX('Def Maint Detail'!AJ$382:AJ$600,MATCH($A40,'Def Maint Detail'!$A$382:$A$600,0))</f>
        <v>4768.1513888888885</v>
      </c>
      <c r="P40" s="136">
        <f>-INDEX('Def Maint Detail'!AK$382:AK$600,MATCH($A40,'Def Maint Detail'!$A$382:$A$600,0))</f>
        <v>2229.3174444444444</v>
      </c>
      <c r="Q40" s="136">
        <f>-INDEX('Def Maint Detail'!AL$382:AL$600,MATCH($A40,'Def Maint Detail'!$A$382:$A$600,0))</f>
        <v>250.24666666666667</v>
      </c>
      <c r="R40" s="136">
        <f>-INDEX('Def Maint Detail'!AM$382:AM$600,MATCH($A40,'Def Maint Detail'!$A$382:$A$600,0))</f>
        <v>5824.0375000000004</v>
      </c>
      <c r="S40" s="136">
        <f>-INDEX('Def Maint Detail'!AN$382:AN$600,MATCH($A40,'Def Maint Detail'!$A$382:$A$600,0))</f>
        <v>4412.5226666666667</v>
      </c>
      <c r="T40" s="136">
        <f>-INDEX('Def Maint Detail'!AO$382:AO$600,MATCH($A40,'Def Maint Detail'!$A$382:$A$600,0))</f>
        <v>4428.1481111111107</v>
      </c>
      <c r="U40" s="136">
        <f>-INDEX('Def Maint Detail'!AP$382:AP$600,MATCH($A40,'Def Maint Detail'!$A$382:$A$600,0))</f>
        <v>468.13783333333333</v>
      </c>
      <c r="V40" s="136">
        <f>-INDEX('Def Maint Detail'!AQ$382:AQ$600,MATCH($A40,'Def Maint Detail'!$A$382:$A$600,0))</f>
        <v>7311.6677222222215</v>
      </c>
      <c r="W40" s="136">
        <f>-INDEX('Def Maint Detail'!AR$382:AR$600,MATCH($A40,'Def Maint Detail'!$A$382:$A$600,0))</f>
        <v>4252.8888888888887</v>
      </c>
      <c r="X40" s="136">
        <f>-INDEX('Def Maint Detail'!AS$382:AS$600,MATCH($A40,'Def Maint Detail'!$A$382:$A$600,0))</f>
        <v>4309.583333333333</v>
      </c>
      <c r="Y40" s="136">
        <f>-INDEX('Def Maint Detail'!AT$382:AT$600,MATCH($A40,'Def Maint Detail'!$A$382:$A$600,0))</f>
        <v>24.662722222222218</v>
      </c>
      <c r="Z40" s="136">
        <f>-INDEX('Def Maint Detail'!AU$382:AU$600,MATCH($A40,'Def Maint Detail'!$A$382:$A$600,0))</f>
        <v>68.423666666666662</v>
      </c>
      <c r="AA40" s="136">
        <f>-INDEX('Def Maint Detail'!AV$382:AV$600,MATCH($A40,'Def Maint Detail'!$A$382:$A$600,0))</f>
        <v>2060.100611111111</v>
      </c>
      <c r="AB40" s="136">
        <f>-INDEX('Def Maint Detail'!AW$382:AW$600,MATCH($A40,'Def Maint Detail'!$A$382:$A$600,0))</f>
        <v>7993.168333333334</v>
      </c>
      <c r="AC40" s="136">
        <f>-INDEX('Def Maint Detail'!AX$382:AX$600,MATCH($A40,'Def Maint Detail'!$A$382:$A$600,0))</f>
        <v>2183.3879999999999</v>
      </c>
      <c r="AD40" s="136">
        <f>-INDEX('Def Maint Detail'!AY$382:AY$600,MATCH($A40,'Def Maint Detail'!$A$382:$A$600,0))</f>
        <v>267.97566666666665</v>
      </c>
      <c r="AE40" s="136">
        <f>-INDEX('Def Maint Detail'!AZ$382:AZ$600,MATCH($A40,'Def Maint Detail'!$A$382:$A$600,0))</f>
        <v>558.75177777777776</v>
      </c>
      <c r="AF40" s="136">
        <f>-INDEX('Def Maint Detail'!BA$382:BA$600,MATCH($A40,'Def Maint Detail'!$A$382:$A$600,0))</f>
        <v>8804.7295555555556</v>
      </c>
      <c r="AG40" s="136">
        <f>-INDEX('Def Maint Detail'!BB$382:BB$600,MATCH($A40,'Def Maint Detail'!$A$382:$A$600,0))</f>
        <v>2726.9586111111112</v>
      </c>
      <c r="AH40" s="136">
        <f>-INDEX('Def Maint Detail'!BC$382:BC$600,MATCH($A40,'Def Maint Detail'!$A$382:$A$600,0))</f>
        <v>2777.6177222222223</v>
      </c>
      <c r="AI40" s="136">
        <f>-INDEX('Def Maint Detail'!BD$382:BD$600,MATCH($A40,'Def Maint Detail'!$A$382:$A$600,0))</f>
        <v>1240.0122222222224</v>
      </c>
      <c r="AJ40" s="136">
        <f>-INDEX('Def Maint Detail'!BE$382:BE$600,MATCH($A40,'Def Maint Detail'!$A$382:$A$600,0))</f>
        <v>52.041777777777781</v>
      </c>
      <c r="AK40" s="136">
        <f>-INDEX('Def Maint Detail'!BF$382:BF$600,MATCH($A40,'Def Maint Detail'!$A$382:$A$600,0))</f>
        <v>277.81144444444442</v>
      </c>
      <c r="AL40" s="136">
        <f>-INDEX('Def Maint Detail'!BG$382:BG$600,MATCH($A40,'Def Maint Detail'!$A$382:$A$600,0))</f>
        <v>5247.392277777778</v>
      </c>
      <c r="AM40" s="136">
        <f>-INDEX('Def Maint Detail'!BH$382:BH$600,MATCH($A40,'Def Maint Detail'!$A$382:$A$600,0))</f>
        <v>79.129722222222227</v>
      </c>
      <c r="AN40" s="136">
        <f>-INDEX('Def Maint Detail'!BI$382:BI$600,MATCH($A40,'Def Maint Detail'!$A$382:$A$600,0))</f>
        <v>27.13666666666667</v>
      </c>
      <c r="AO40" s="136">
        <f>-INDEX('Def Maint Detail'!BJ$382:BJ$600,MATCH($A40,'Def Maint Detail'!$A$382:$A$600,0))</f>
        <v>3333.3333333333335</v>
      </c>
      <c r="AP40" s="136">
        <f>-INDEX('Def Maint Detail'!BK$382:BK$600,MATCH($A40,'Def Maint Detail'!$A$382:$A$600,0))</f>
        <v>11111.111111111111</v>
      </c>
      <c r="AQ40" s="136">
        <f>-INDEX('Def Maint Detail'!BL$382:BL$600,MATCH($A40,'Def Maint Detail'!$A$382:$A$600,0))</f>
        <v>264.44444444444446</v>
      </c>
      <c r="AR40" s="136">
        <f>-INDEX('Def Maint Detail'!BM$382:BM$600,MATCH($A40,'Def Maint Detail'!$A$382:$A$600,0))</f>
        <v>491.11111111111109</v>
      </c>
      <c r="AS40" s="138">
        <f t="shared" si="0"/>
        <v>118454.03605555557</v>
      </c>
      <c r="AT40" s="139">
        <f t="shared" si="1"/>
        <v>46630</v>
      </c>
    </row>
    <row r="41" spans="1:46" x14ac:dyDescent="0.25">
      <c r="A41" s="52">
        <f t="shared" si="2"/>
        <v>224</v>
      </c>
      <c r="B41" s="135">
        <v>46660</v>
      </c>
      <c r="C41" s="136">
        <f>-INDEX('Def Maint Detail'!X$382:X$600,MATCH($A41,'Def Maint Detail'!$A$382:$A$600,0))</f>
        <v>0</v>
      </c>
      <c r="D41" s="136">
        <f>-INDEX('Def Maint Detail'!Y$382:Y$600,MATCH($A41,'Def Maint Detail'!$A$382:$A$600,0))</f>
        <v>0</v>
      </c>
      <c r="E41" s="136">
        <f>-INDEX('Def Maint Detail'!Z$382:Z$600,MATCH($A41,'Def Maint Detail'!$A$382:$A$600,0))</f>
        <v>0</v>
      </c>
      <c r="F41" s="136">
        <f>-INDEX('Def Maint Detail'!AA$382:AA$600,MATCH($A41,'Def Maint Detail'!$A$382:$A$600,0))</f>
        <v>0</v>
      </c>
      <c r="G41" s="136">
        <f>-INDEX('Def Maint Detail'!AB$382:AB$600,MATCH($A41,'Def Maint Detail'!$A$382:$A$600,0))</f>
        <v>2323.0977777777771</v>
      </c>
      <c r="H41" s="136">
        <f>-INDEX('Def Maint Detail'!AC$382:AC$600,MATCH($A41,'Def Maint Detail'!$A$382:$A$600,0))</f>
        <v>5057.5455555555554</v>
      </c>
      <c r="I41" s="136">
        <f>-INDEX('Def Maint Detail'!AD$382:AD$600,MATCH($A41,'Def Maint Detail'!$A$382:$A$600,0))</f>
        <v>2817.2901111111109</v>
      </c>
      <c r="J41" s="136">
        <f>-INDEX('Def Maint Detail'!AE$382:AE$600,MATCH($A41,'Def Maint Detail'!$A$382:$A$600,0))</f>
        <v>4496.5687222222223</v>
      </c>
      <c r="K41" s="136">
        <f>-INDEX('Def Maint Detail'!AF$382:AF$600,MATCH($A41,'Def Maint Detail'!$A$382:$A$600,0))</f>
        <v>1984.0399444444445</v>
      </c>
      <c r="L41" s="136">
        <f>-INDEX('Def Maint Detail'!AG$382:AG$600,MATCH($A41,'Def Maint Detail'!$A$382:$A$600,0))</f>
        <v>7735.1963333333342</v>
      </c>
      <c r="M41" s="136">
        <f>-INDEX('Def Maint Detail'!AH$382:AH$600,MATCH($A41,'Def Maint Detail'!$A$382:$A$600,0))</f>
        <v>2291.8082777777777</v>
      </c>
      <c r="N41" s="136">
        <f>-INDEX('Def Maint Detail'!AI$382:AI$600,MATCH($A41,'Def Maint Detail'!$A$382:$A$600,0))</f>
        <v>4660.0425555555557</v>
      </c>
      <c r="O41" s="136">
        <f>-INDEX('Def Maint Detail'!AJ$382:AJ$600,MATCH($A41,'Def Maint Detail'!$A$382:$A$600,0))</f>
        <v>4768.1513888888885</v>
      </c>
      <c r="P41" s="136">
        <f>-INDEX('Def Maint Detail'!AK$382:AK$600,MATCH($A41,'Def Maint Detail'!$A$382:$A$600,0))</f>
        <v>2229.3174444444444</v>
      </c>
      <c r="Q41" s="136">
        <f>-INDEX('Def Maint Detail'!AL$382:AL$600,MATCH($A41,'Def Maint Detail'!$A$382:$A$600,0))</f>
        <v>250.24666666666667</v>
      </c>
      <c r="R41" s="136">
        <f>-INDEX('Def Maint Detail'!AM$382:AM$600,MATCH($A41,'Def Maint Detail'!$A$382:$A$600,0))</f>
        <v>5824.0375000000004</v>
      </c>
      <c r="S41" s="136">
        <f>-INDEX('Def Maint Detail'!AN$382:AN$600,MATCH($A41,'Def Maint Detail'!$A$382:$A$600,0))</f>
        <v>4412.5226666666667</v>
      </c>
      <c r="T41" s="136">
        <f>-INDEX('Def Maint Detail'!AO$382:AO$600,MATCH($A41,'Def Maint Detail'!$A$382:$A$600,0))</f>
        <v>4428.1481111111107</v>
      </c>
      <c r="U41" s="136">
        <f>-INDEX('Def Maint Detail'!AP$382:AP$600,MATCH($A41,'Def Maint Detail'!$A$382:$A$600,0))</f>
        <v>468.13783333333333</v>
      </c>
      <c r="V41" s="136">
        <f>-INDEX('Def Maint Detail'!AQ$382:AQ$600,MATCH($A41,'Def Maint Detail'!$A$382:$A$600,0))</f>
        <v>7311.6677222222215</v>
      </c>
      <c r="W41" s="136">
        <f>-INDEX('Def Maint Detail'!AR$382:AR$600,MATCH($A41,'Def Maint Detail'!$A$382:$A$600,0))</f>
        <v>4252.8888888888887</v>
      </c>
      <c r="X41" s="136">
        <f>-INDEX('Def Maint Detail'!AS$382:AS$600,MATCH($A41,'Def Maint Detail'!$A$382:$A$600,0))</f>
        <v>4309.583333333333</v>
      </c>
      <c r="Y41" s="136">
        <f>-INDEX('Def Maint Detail'!AT$382:AT$600,MATCH($A41,'Def Maint Detail'!$A$382:$A$600,0))</f>
        <v>24.662722222222218</v>
      </c>
      <c r="Z41" s="136">
        <f>-INDEX('Def Maint Detail'!AU$382:AU$600,MATCH($A41,'Def Maint Detail'!$A$382:$A$600,0))</f>
        <v>68.423666666666662</v>
      </c>
      <c r="AA41" s="136">
        <f>-INDEX('Def Maint Detail'!AV$382:AV$600,MATCH($A41,'Def Maint Detail'!$A$382:$A$600,0))</f>
        <v>2060.100611111111</v>
      </c>
      <c r="AB41" s="136">
        <f>-INDEX('Def Maint Detail'!AW$382:AW$600,MATCH($A41,'Def Maint Detail'!$A$382:$A$600,0))</f>
        <v>7993.168333333334</v>
      </c>
      <c r="AC41" s="136">
        <f>-INDEX('Def Maint Detail'!AX$382:AX$600,MATCH($A41,'Def Maint Detail'!$A$382:$A$600,0))</f>
        <v>2183.3879999999999</v>
      </c>
      <c r="AD41" s="136">
        <f>-INDEX('Def Maint Detail'!AY$382:AY$600,MATCH($A41,'Def Maint Detail'!$A$382:$A$600,0))</f>
        <v>267.97566666666665</v>
      </c>
      <c r="AE41" s="136">
        <f>-INDEX('Def Maint Detail'!AZ$382:AZ$600,MATCH($A41,'Def Maint Detail'!$A$382:$A$600,0))</f>
        <v>558.75177777777776</v>
      </c>
      <c r="AF41" s="136">
        <f>-INDEX('Def Maint Detail'!BA$382:BA$600,MATCH($A41,'Def Maint Detail'!$A$382:$A$600,0))</f>
        <v>8804.7295555555556</v>
      </c>
      <c r="AG41" s="136">
        <f>-INDEX('Def Maint Detail'!BB$382:BB$600,MATCH($A41,'Def Maint Detail'!$A$382:$A$600,0))</f>
        <v>2726.9586111111112</v>
      </c>
      <c r="AH41" s="136">
        <f>-INDEX('Def Maint Detail'!BC$382:BC$600,MATCH($A41,'Def Maint Detail'!$A$382:$A$600,0))</f>
        <v>2777.6177222222223</v>
      </c>
      <c r="AI41" s="136">
        <f>-INDEX('Def Maint Detail'!BD$382:BD$600,MATCH($A41,'Def Maint Detail'!$A$382:$A$600,0))</f>
        <v>1240.0122222222224</v>
      </c>
      <c r="AJ41" s="136">
        <f>-INDEX('Def Maint Detail'!BE$382:BE$600,MATCH($A41,'Def Maint Detail'!$A$382:$A$600,0))</f>
        <v>52.041777777777781</v>
      </c>
      <c r="AK41" s="136">
        <f>-INDEX('Def Maint Detail'!BF$382:BF$600,MATCH($A41,'Def Maint Detail'!$A$382:$A$600,0))</f>
        <v>277.81144444444442</v>
      </c>
      <c r="AL41" s="136">
        <f>-INDEX('Def Maint Detail'!BG$382:BG$600,MATCH($A41,'Def Maint Detail'!$A$382:$A$600,0))</f>
        <v>5247.392277777778</v>
      </c>
      <c r="AM41" s="136">
        <f>-INDEX('Def Maint Detail'!BH$382:BH$600,MATCH($A41,'Def Maint Detail'!$A$382:$A$600,0))</f>
        <v>79.129722222222227</v>
      </c>
      <c r="AN41" s="136">
        <f>-INDEX('Def Maint Detail'!BI$382:BI$600,MATCH($A41,'Def Maint Detail'!$A$382:$A$600,0))</f>
        <v>27.13666666666667</v>
      </c>
      <c r="AO41" s="136">
        <f>-INDEX('Def Maint Detail'!BJ$382:BJ$600,MATCH($A41,'Def Maint Detail'!$A$382:$A$600,0))</f>
        <v>3333.3333333333335</v>
      </c>
      <c r="AP41" s="136">
        <f>-INDEX('Def Maint Detail'!BK$382:BK$600,MATCH($A41,'Def Maint Detail'!$A$382:$A$600,0))</f>
        <v>11111.111111111111</v>
      </c>
      <c r="AQ41" s="136">
        <f>-INDEX('Def Maint Detail'!BL$382:BL$600,MATCH($A41,'Def Maint Detail'!$A$382:$A$600,0))</f>
        <v>264.44444444444446</v>
      </c>
      <c r="AR41" s="136">
        <f>-INDEX('Def Maint Detail'!BM$382:BM$600,MATCH($A41,'Def Maint Detail'!$A$382:$A$600,0))</f>
        <v>491.11111111111109</v>
      </c>
      <c r="AS41" s="138">
        <f t="shared" si="0"/>
        <v>118454.03605555557</v>
      </c>
      <c r="AT41" s="139">
        <f t="shared" si="1"/>
        <v>46660</v>
      </c>
    </row>
    <row r="42" spans="1:46" x14ac:dyDescent="0.25">
      <c r="A42" s="52">
        <f t="shared" si="2"/>
        <v>225</v>
      </c>
      <c r="B42" s="135">
        <v>46691</v>
      </c>
      <c r="C42" s="136">
        <f>-INDEX('Def Maint Detail'!X$382:X$600,MATCH($A42,'Def Maint Detail'!$A$382:$A$600,0))</f>
        <v>0</v>
      </c>
      <c r="D42" s="136">
        <f>-INDEX('Def Maint Detail'!Y$382:Y$600,MATCH($A42,'Def Maint Detail'!$A$382:$A$600,0))</f>
        <v>0</v>
      </c>
      <c r="E42" s="136">
        <f>-INDEX('Def Maint Detail'!Z$382:Z$600,MATCH($A42,'Def Maint Detail'!$A$382:$A$600,0))</f>
        <v>0</v>
      </c>
      <c r="F42" s="136">
        <f>-INDEX('Def Maint Detail'!AA$382:AA$600,MATCH($A42,'Def Maint Detail'!$A$382:$A$600,0))</f>
        <v>0</v>
      </c>
      <c r="G42" s="136">
        <f>-INDEX('Def Maint Detail'!AB$382:AB$600,MATCH($A42,'Def Maint Detail'!$A$382:$A$600,0))</f>
        <v>2323.0977777777771</v>
      </c>
      <c r="H42" s="136">
        <f>-INDEX('Def Maint Detail'!AC$382:AC$600,MATCH($A42,'Def Maint Detail'!$A$382:$A$600,0))</f>
        <v>5057.5455555555554</v>
      </c>
      <c r="I42" s="136">
        <f>-INDEX('Def Maint Detail'!AD$382:AD$600,MATCH($A42,'Def Maint Detail'!$A$382:$A$600,0))</f>
        <v>2817.2901111111109</v>
      </c>
      <c r="J42" s="136">
        <f>-INDEX('Def Maint Detail'!AE$382:AE$600,MATCH($A42,'Def Maint Detail'!$A$382:$A$600,0))</f>
        <v>4496.5687222222223</v>
      </c>
      <c r="K42" s="136">
        <f>-INDEX('Def Maint Detail'!AF$382:AF$600,MATCH($A42,'Def Maint Detail'!$A$382:$A$600,0))</f>
        <v>1984.0399444444445</v>
      </c>
      <c r="L42" s="136">
        <f>-INDEX('Def Maint Detail'!AG$382:AG$600,MATCH($A42,'Def Maint Detail'!$A$382:$A$600,0))</f>
        <v>7735.1963333333342</v>
      </c>
      <c r="M42" s="136">
        <f>-INDEX('Def Maint Detail'!AH$382:AH$600,MATCH($A42,'Def Maint Detail'!$A$382:$A$600,0))</f>
        <v>2291.8082777777777</v>
      </c>
      <c r="N42" s="136">
        <f>-INDEX('Def Maint Detail'!AI$382:AI$600,MATCH($A42,'Def Maint Detail'!$A$382:$A$600,0))</f>
        <v>4660.0425555555557</v>
      </c>
      <c r="O42" s="136">
        <f>-INDEX('Def Maint Detail'!AJ$382:AJ$600,MATCH($A42,'Def Maint Detail'!$A$382:$A$600,0))</f>
        <v>4768.1513888888885</v>
      </c>
      <c r="P42" s="136">
        <f>-INDEX('Def Maint Detail'!AK$382:AK$600,MATCH($A42,'Def Maint Detail'!$A$382:$A$600,0))</f>
        <v>2229.3174444444444</v>
      </c>
      <c r="Q42" s="136">
        <f>-INDEX('Def Maint Detail'!AL$382:AL$600,MATCH($A42,'Def Maint Detail'!$A$382:$A$600,0))</f>
        <v>250.24666666666667</v>
      </c>
      <c r="R42" s="136">
        <f>-INDEX('Def Maint Detail'!AM$382:AM$600,MATCH($A42,'Def Maint Detail'!$A$382:$A$600,0))</f>
        <v>5824.0375000000004</v>
      </c>
      <c r="S42" s="136">
        <f>-INDEX('Def Maint Detail'!AN$382:AN$600,MATCH($A42,'Def Maint Detail'!$A$382:$A$600,0))</f>
        <v>4412.5226666666667</v>
      </c>
      <c r="T42" s="136">
        <f>-INDEX('Def Maint Detail'!AO$382:AO$600,MATCH($A42,'Def Maint Detail'!$A$382:$A$600,0))</f>
        <v>4428.1481111111107</v>
      </c>
      <c r="U42" s="136">
        <f>-INDEX('Def Maint Detail'!AP$382:AP$600,MATCH($A42,'Def Maint Detail'!$A$382:$A$600,0))</f>
        <v>468.13783333333333</v>
      </c>
      <c r="V42" s="136">
        <f>-INDEX('Def Maint Detail'!AQ$382:AQ$600,MATCH($A42,'Def Maint Detail'!$A$382:$A$600,0))</f>
        <v>7311.6677222222215</v>
      </c>
      <c r="W42" s="136">
        <f>-INDEX('Def Maint Detail'!AR$382:AR$600,MATCH($A42,'Def Maint Detail'!$A$382:$A$600,0))</f>
        <v>4252.8888888888887</v>
      </c>
      <c r="X42" s="136">
        <f>-INDEX('Def Maint Detail'!AS$382:AS$600,MATCH($A42,'Def Maint Detail'!$A$382:$A$600,0))</f>
        <v>4309.583333333333</v>
      </c>
      <c r="Y42" s="136">
        <f>-INDEX('Def Maint Detail'!AT$382:AT$600,MATCH($A42,'Def Maint Detail'!$A$382:$A$600,0))</f>
        <v>24.662722222222218</v>
      </c>
      <c r="Z42" s="136">
        <f>-INDEX('Def Maint Detail'!AU$382:AU$600,MATCH($A42,'Def Maint Detail'!$A$382:$A$600,0))</f>
        <v>68.423666666666662</v>
      </c>
      <c r="AA42" s="136">
        <f>-INDEX('Def Maint Detail'!AV$382:AV$600,MATCH($A42,'Def Maint Detail'!$A$382:$A$600,0))</f>
        <v>2060.100611111111</v>
      </c>
      <c r="AB42" s="136">
        <f>-INDEX('Def Maint Detail'!AW$382:AW$600,MATCH($A42,'Def Maint Detail'!$A$382:$A$600,0))</f>
        <v>7993.168333333334</v>
      </c>
      <c r="AC42" s="136">
        <f>-INDEX('Def Maint Detail'!AX$382:AX$600,MATCH($A42,'Def Maint Detail'!$A$382:$A$600,0))</f>
        <v>2183.3879999999999</v>
      </c>
      <c r="AD42" s="136">
        <f>-INDEX('Def Maint Detail'!AY$382:AY$600,MATCH($A42,'Def Maint Detail'!$A$382:$A$600,0))</f>
        <v>267.97566666666665</v>
      </c>
      <c r="AE42" s="136">
        <f>-INDEX('Def Maint Detail'!AZ$382:AZ$600,MATCH($A42,'Def Maint Detail'!$A$382:$A$600,0))</f>
        <v>558.75177777777776</v>
      </c>
      <c r="AF42" s="136">
        <f>-INDEX('Def Maint Detail'!BA$382:BA$600,MATCH($A42,'Def Maint Detail'!$A$382:$A$600,0))</f>
        <v>8804.7295555555556</v>
      </c>
      <c r="AG42" s="136">
        <f>-INDEX('Def Maint Detail'!BB$382:BB$600,MATCH($A42,'Def Maint Detail'!$A$382:$A$600,0))</f>
        <v>2726.9586111111112</v>
      </c>
      <c r="AH42" s="136">
        <f>-INDEX('Def Maint Detail'!BC$382:BC$600,MATCH($A42,'Def Maint Detail'!$A$382:$A$600,0))</f>
        <v>2777.6177222222223</v>
      </c>
      <c r="AI42" s="136">
        <f>-INDEX('Def Maint Detail'!BD$382:BD$600,MATCH($A42,'Def Maint Detail'!$A$382:$A$600,0))</f>
        <v>1240.0122222222224</v>
      </c>
      <c r="AJ42" s="136">
        <f>-INDEX('Def Maint Detail'!BE$382:BE$600,MATCH($A42,'Def Maint Detail'!$A$382:$A$600,0))</f>
        <v>52.041777777777781</v>
      </c>
      <c r="AK42" s="136">
        <f>-INDEX('Def Maint Detail'!BF$382:BF$600,MATCH($A42,'Def Maint Detail'!$A$382:$A$600,0))</f>
        <v>277.81144444444442</v>
      </c>
      <c r="AL42" s="136">
        <f>-INDEX('Def Maint Detail'!BG$382:BG$600,MATCH($A42,'Def Maint Detail'!$A$382:$A$600,0))</f>
        <v>5247.392277777778</v>
      </c>
      <c r="AM42" s="136">
        <f>-INDEX('Def Maint Detail'!BH$382:BH$600,MATCH($A42,'Def Maint Detail'!$A$382:$A$600,0))</f>
        <v>79.129722222222227</v>
      </c>
      <c r="AN42" s="136">
        <f>-INDEX('Def Maint Detail'!BI$382:BI$600,MATCH($A42,'Def Maint Detail'!$A$382:$A$600,0))</f>
        <v>27.13666666666667</v>
      </c>
      <c r="AO42" s="136">
        <f>-INDEX('Def Maint Detail'!BJ$382:BJ$600,MATCH($A42,'Def Maint Detail'!$A$382:$A$600,0))</f>
        <v>3333.3333333333335</v>
      </c>
      <c r="AP42" s="136">
        <f>-INDEX('Def Maint Detail'!BK$382:BK$600,MATCH($A42,'Def Maint Detail'!$A$382:$A$600,0))</f>
        <v>11111.111111111111</v>
      </c>
      <c r="AQ42" s="136">
        <f>-INDEX('Def Maint Detail'!BL$382:BL$600,MATCH($A42,'Def Maint Detail'!$A$382:$A$600,0))</f>
        <v>264.44444444444446</v>
      </c>
      <c r="AR42" s="136">
        <f>-INDEX('Def Maint Detail'!BM$382:BM$600,MATCH($A42,'Def Maint Detail'!$A$382:$A$600,0))</f>
        <v>491.11111111111109</v>
      </c>
      <c r="AS42" s="138">
        <f t="shared" si="0"/>
        <v>118454.03605555557</v>
      </c>
      <c r="AT42" s="139">
        <f t="shared" si="1"/>
        <v>46691</v>
      </c>
    </row>
    <row r="43" spans="1:46" x14ac:dyDescent="0.25">
      <c r="A43" s="52">
        <f t="shared" si="2"/>
        <v>226</v>
      </c>
      <c r="B43" s="135">
        <v>46721</v>
      </c>
      <c r="C43" s="136">
        <f>-INDEX('Def Maint Detail'!X$382:X$600,MATCH($A43,'Def Maint Detail'!$A$382:$A$600,0))</f>
        <v>0</v>
      </c>
      <c r="D43" s="136">
        <f>-INDEX('Def Maint Detail'!Y$382:Y$600,MATCH($A43,'Def Maint Detail'!$A$382:$A$600,0))</f>
        <v>0</v>
      </c>
      <c r="E43" s="136">
        <f>-INDEX('Def Maint Detail'!Z$382:Z$600,MATCH($A43,'Def Maint Detail'!$A$382:$A$600,0))</f>
        <v>0</v>
      </c>
      <c r="F43" s="136">
        <f>-INDEX('Def Maint Detail'!AA$382:AA$600,MATCH($A43,'Def Maint Detail'!$A$382:$A$600,0))</f>
        <v>0</v>
      </c>
      <c r="G43" s="136">
        <f>-INDEX('Def Maint Detail'!AB$382:AB$600,MATCH($A43,'Def Maint Detail'!$A$382:$A$600,0))</f>
        <v>2323.0977777777771</v>
      </c>
      <c r="H43" s="136">
        <f>-INDEX('Def Maint Detail'!AC$382:AC$600,MATCH($A43,'Def Maint Detail'!$A$382:$A$600,0))</f>
        <v>5057.5455555555554</v>
      </c>
      <c r="I43" s="136">
        <f>-INDEX('Def Maint Detail'!AD$382:AD$600,MATCH($A43,'Def Maint Detail'!$A$382:$A$600,0))</f>
        <v>2817.2901111111109</v>
      </c>
      <c r="J43" s="136">
        <f>-INDEX('Def Maint Detail'!AE$382:AE$600,MATCH($A43,'Def Maint Detail'!$A$382:$A$600,0))</f>
        <v>4496.5687222222223</v>
      </c>
      <c r="K43" s="136">
        <f>-INDEX('Def Maint Detail'!AF$382:AF$600,MATCH($A43,'Def Maint Detail'!$A$382:$A$600,0))</f>
        <v>1984.0399444444445</v>
      </c>
      <c r="L43" s="136">
        <f>-INDEX('Def Maint Detail'!AG$382:AG$600,MATCH($A43,'Def Maint Detail'!$A$382:$A$600,0))</f>
        <v>7735.1963333333342</v>
      </c>
      <c r="M43" s="136">
        <f>-INDEX('Def Maint Detail'!AH$382:AH$600,MATCH($A43,'Def Maint Detail'!$A$382:$A$600,0))</f>
        <v>2291.8082777777777</v>
      </c>
      <c r="N43" s="136">
        <f>-INDEX('Def Maint Detail'!AI$382:AI$600,MATCH($A43,'Def Maint Detail'!$A$382:$A$600,0))</f>
        <v>4660.0425555555557</v>
      </c>
      <c r="O43" s="136">
        <f>-INDEX('Def Maint Detail'!AJ$382:AJ$600,MATCH($A43,'Def Maint Detail'!$A$382:$A$600,0))</f>
        <v>4768.1513888888885</v>
      </c>
      <c r="P43" s="136">
        <f>-INDEX('Def Maint Detail'!AK$382:AK$600,MATCH($A43,'Def Maint Detail'!$A$382:$A$600,0))</f>
        <v>2229.3174444444444</v>
      </c>
      <c r="Q43" s="136">
        <f>-INDEX('Def Maint Detail'!AL$382:AL$600,MATCH($A43,'Def Maint Detail'!$A$382:$A$600,0))</f>
        <v>250.24666666666667</v>
      </c>
      <c r="R43" s="136">
        <f>-INDEX('Def Maint Detail'!AM$382:AM$600,MATCH($A43,'Def Maint Detail'!$A$382:$A$600,0))</f>
        <v>5824.0375000000004</v>
      </c>
      <c r="S43" s="136">
        <f>-INDEX('Def Maint Detail'!AN$382:AN$600,MATCH($A43,'Def Maint Detail'!$A$382:$A$600,0))</f>
        <v>4412.5226666666667</v>
      </c>
      <c r="T43" s="136">
        <f>-INDEX('Def Maint Detail'!AO$382:AO$600,MATCH($A43,'Def Maint Detail'!$A$382:$A$600,0))</f>
        <v>4428.1481111111107</v>
      </c>
      <c r="U43" s="136">
        <f>-INDEX('Def Maint Detail'!AP$382:AP$600,MATCH($A43,'Def Maint Detail'!$A$382:$A$600,0))</f>
        <v>468.13783333333333</v>
      </c>
      <c r="V43" s="136">
        <f>-INDEX('Def Maint Detail'!AQ$382:AQ$600,MATCH($A43,'Def Maint Detail'!$A$382:$A$600,0))</f>
        <v>7311.6677222222215</v>
      </c>
      <c r="W43" s="136">
        <f>-INDEX('Def Maint Detail'!AR$382:AR$600,MATCH($A43,'Def Maint Detail'!$A$382:$A$600,0))</f>
        <v>4252.8888888888887</v>
      </c>
      <c r="X43" s="136">
        <f>-INDEX('Def Maint Detail'!AS$382:AS$600,MATCH($A43,'Def Maint Detail'!$A$382:$A$600,0))</f>
        <v>4309.583333333333</v>
      </c>
      <c r="Y43" s="136">
        <f>-INDEX('Def Maint Detail'!AT$382:AT$600,MATCH($A43,'Def Maint Detail'!$A$382:$A$600,0))</f>
        <v>24.662722222222218</v>
      </c>
      <c r="Z43" s="136">
        <f>-INDEX('Def Maint Detail'!AU$382:AU$600,MATCH($A43,'Def Maint Detail'!$A$382:$A$600,0))</f>
        <v>68.423666666666662</v>
      </c>
      <c r="AA43" s="136">
        <f>-INDEX('Def Maint Detail'!AV$382:AV$600,MATCH($A43,'Def Maint Detail'!$A$382:$A$600,0))</f>
        <v>2060.100611111111</v>
      </c>
      <c r="AB43" s="136">
        <f>-INDEX('Def Maint Detail'!AW$382:AW$600,MATCH($A43,'Def Maint Detail'!$A$382:$A$600,0))</f>
        <v>7993.168333333334</v>
      </c>
      <c r="AC43" s="136">
        <f>-INDEX('Def Maint Detail'!AX$382:AX$600,MATCH($A43,'Def Maint Detail'!$A$382:$A$600,0))</f>
        <v>2183.3879999999999</v>
      </c>
      <c r="AD43" s="136">
        <f>-INDEX('Def Maint Detail'!AY$382:AY$600,MATCH($A43,'Def Maint Detail'!$A$382:$A$600,0))</f>
        <v>267.97566666666665</v>
      </c>
      <c r="AE43" s="136">
        <f>-INDEX('Def Maint Detail'!AZ$382:AZ$600,MATCH($A43,'Def Maint Detail'!$A$382:$A$600,0))</f>
        <v>558.75177777777776</v>
      </c>
      <c r="AF43" s="136">
        <f>-INDEX('Def Maint Detail'!BA$382:BA$600,MATCH($A43,'Def Maint Detail'!$A$382:$A$600,0))</f>
        <v>8804.7295555555556</v>
      </c>
      <c r="AG43" s="136">
        <f>-INDEX('Def Maint Detail'!BB$382:BB$600,MATCH($A43,'Def Maint Detail'!$A$382:$A$600,0))</f>
        <v>2726.9586111111112</v>
      </c>
      <c r="AH43" s="136">
        <f>-INDEX('Def Maint Detail'!BC$382:BC$600,MATCH($A43,'Def Maint Detail'!$A$382:$A$600,0))</f>
        <v>2777.6177222222223</v>
      </c>
      <c r="AI43" s="136">
        <f>-INDEX('Def Maint Detail'!BD$382:BD$600,MATCH($A43,'Def Maint Detail'!$A$382:$A$600,0))</f>
        <v>1240.0122222222224</v>
      </c>
      <c r="AJ43" s="136">
        <f>-INDEX('Def Maint Detail'!BE$382:BE$600,MATCH($A43,'Def Maint Detail'!$A$382:$A$600,0))</f>
        <v>52.041777777777781</v>
      </c>
      <c r="AK43" s="136">
        <f>-INDEX('Def Maint Detail'!BF$382:BF$600,MATCH($A43,'Def Maint Detail'!$A$382:$A$600,0))</f>
        <v>277.81144444444442</v>
      </c>
      <c r="AL43" s="136">
        <f>-INDEX('Def Maint Detail'!BG$382:BG$600,MATCH($A43,'Def Maint Detail'!$A$382:$A$600,0))</f>
        <v>5247.392277777778</v>
      </c>
      <c r="AM43" s="136">
        <f>-INDEX('Def Maint Detail'!BH$382:BH$600,MATCH($A43,'Def Maint Detail'!$A$382:$A$600,0))</f>
        <v>79.129722222222227</v>
      </c>
      <c r="AN43" s="136">
        <f>-INDEX('Def Maint Detail'!BI$382:BI$600,MATCH($A43,'Def Maint Detail'!$A$382:$A$600,0))</f>
        <v>27.13666666666667</v>
      </c>
      <c r="AO43" s="136">
        <f>-INDEX('Def Maint Detail'!BJ$382:BJ$600,MATCH($A43,'Def Maint Detail'!$A$382:$A$600,0))</f>
        <v>3333.3333333333335</v>
      </c>
      <c r="AP43" s="136">
        <f>-INDEX('Def Maint Detail'!BK$382:BK$600,MATCH($A43,'Def Maint Detail'!$A$382:$A$600,0))</f>
        <v>11111.111111111111</v>
      </c>
      <c r="AQ43" s="136">
        <f>-INDEX('Def Maint Detail'!BL$382:BL$600,MATCH($A43,'Def Maint Detail'!$A$382:$A$600,0))</f>
        <v>264.44444444444446</v>
      </c>
      <c r="AR43" s="136">
        <f>-INDEX('Def Maint Detail'!BM$382:BM$600,MATCH($A43,'Def Maint Detail'!$A$382:$A$600,0))</f>
        <v>491.11111111111109</v>
      </c>
      <c r="AS43" s="138">
        <f t="shared" si="0"/>
        <v>118454.03605555557</v>
      </c>
      <c r="AT43" s="139">
        <f t="shared" si="1"/>
        <v>46721</v>
      </c>
    </row>
    <row r="44" spans="1:46" x14ac:dyDescent="0.25">
      <c r="A44" s="52">
        <f t="shared" si="2"/>
        <v>227</v>
      </c>
      <c r="B44" s="135">
        <v>46752</v>
      </c>
      <c r="C44" s="136">
        <f>-INDEX('Def Maint Detail'!X$382:X$600,MATCH($A44,'Def Maint Detail'!$A$382:$A$600,0))</f>
        <v>0</v>
      </c>
      <c r="D44" s="136">
        <f>-INDEX('Def Maint Detail'!Y$382:Y$600,MATCH($A44,'Def Maint Detail'!$A$382:$A$600,0))</f>
        <v>0</v>
      </c>
      <c r="E44" s="136">
        <f>-INDEX('Def Maint Detail'!Z$382:Z$600,MATCH($A44,'Def Maint Detail'!$A$382:$A$600,0))</f>
        <v>0</v>
      </c>
      <c r="F44" s="136">
        <f>-INDEX('Def Maint Detail'!AA$382:AA$600,MATCH($A44,'Def Maint Detail'!$A$382:$A$600,0))</f>
        <v>0</v>
      </c>
      <c r="G44" s="136">
        <f>-INDEX('Def Maint Detail'!AB$382:AB$600,MATCH($A44,'Def Maint Detail'!$A$382:$A$600,0))</f>
        <v>2323.0977777777771</v>
      </c>
      <c r="H44" s="136">
        <f>-INDEX('Def Maint Detail'!AC$382:AC$600,MATCH($A44,'Def Maint Detail'!$A$382:$A$600,0))</f>
        <v>5057.5455555555554</v>
      </c>
      <c r="I44" s="136">
        <f>-INDEX('Def Maint Detail'!AD$382:AD$600,MATCH($A44,'Def Maint Detail'!$A$382:$A$600,0))</f>
        <v>2817.2901111111109</v>
      </c>
      <c r="J44" s="136">
        <f>-INDEX('Def Maint Detail'!AE$382:AE$600,MATCH($A44,'Def Maint Detail'!$A$382:$A$600,0))</f>
        <v>4496.5687222222223</v>
      </c>
      <c r="K44" s="136">
        <f>-INDEX('Def Maint Detail'!AF$382:AF$600,MATCH($A44,'Def Maint Detail'!$A$382:$A$600,0))</f>
        <v>1984.0399444444445</v>
      </c>
      <c r="L44" s="136">
        <f>-INDEX('Def Maint Detail'!AG$382:AG$600,MATCH($A44,'Def Maint Detail'!$A$382:$A$600,0))</f>
        <v>7735.1963333333342</v>
      </c>
      <c r="M44" s="136">
        <f>-INDEX('Def Maint Detail'!AH$382:AH$600,MATCH($A44,'Def Maint Detail'!$A$382:$A$600,0))</f>
        <v>2291.8082777777777</v>
      </c>
      <c r="N44" s="136">
        <f>-INDEX('Def Maint Detail'!AI$382:AI$600,MATCH($A44,'Def Maint Detail'!$A$382:$A$600,0))</f>
        <v>4660.0425555555557</v>
      </c>
      <c r="O44" s="136">
        <f>-INDEX('Def Maint Detail'!AJ$382:AJ$600,MATCH($A44,'Def Maint Detail'!$A$382:$A$600,0))</f>
        <v>4768.1513888888885</v>
      </c>
      <c r="P44" s="136">
        <f>-INDEX('Def Maint Detail'!AK$382:AK$600,MATCH($A44,'Def Maint Detail'!$A$382:$A$600,0))</f>
        <v>2229.3174444444444</v>
      </c>
      <c r="Q44" s="136">
        <f>-INDEX('Def Maint Detail'!AL$382:AL$600,MATCH($A44,'Def Maint Detail'!$A$382:$A$600,0))</f>
        <v>250.24666666666667</v>
      </c>
      <c r="R44" s="136">
        <f>-INDEX('Def Maint Detail'!AM$382:AM$600,MATCH($A44,'Def Maint Detail'!$A$382:$A$600,0))</f>
        <v>5824.0375000000004</v>
      </c>
      <c r="S44" s="136">
        <f>-INDEX('Def Maint Detail'!AN$382:AN$600,MATCH($A44,'Def Maint Detail'!$A$382:$A$600,0))</f>
        <v>4412.5226666666667</v>
      </c>
      <c r="T44" s="136">
        <f>-INDEX('Def Maint Detail'!AO$382:AO$600,MATCH($A44,'Def Maint Detail'!$A$382:$A$600,0))</f>
        <v>4428.1481111111107</v>
      </c>
      <c r="U44" s="136">
        <f>-INDEX('Def Maint Detail'!AP$382:AP$600,MATCH($A44,'Def Maint Detail'!$A$382:$A$600,0))</f>
        <v>468.13783333333333</v>
      </c>
      <c r="V44" s="136">
        <f>-INDEX('Def Maint Detail'!AQ$382:AQ$600,MATCH($A44,'Def Maint Detail'!$A$382:$A$600,0))</f>
        <v>7311.6677222222215</v>
      </c>
      <c r="W44" s="136">
        <f>-INDEX('Def Maint Detail'!AR$382:AR$600,MATCH($A44,'Def Maint Detail'!$A$382:$A$600,0))</f>
        <v>4252.8888888888887</v>
      </c>
      <c r="X44" s="136">
        <f>-INDEX('Def Maint Detail'!AS$382:AS$600,MATCH($A44,'Def Maint Detail'!$A$382:$A$600,0))</f>
        <v>4309.583333333333</v>
      </c>
      <c r="Y44" s="136">
        <f>-INDEX('Def Maint Detail'!AT$382:AT$600,MATCH($A44,'Def Maint Detail'!$A$382:$A$600,0))</f>
        <v>24.662722222222218</v>
      </c>
      <c r="Z44" s="136">
        <f>-INDEX('Def Maint Detail'!AU$382:AU$600,MATCH($A44,'Def Maint Detail'!$A$382:$A$600,0))</f>
        <v>68.423666666666662</v>
      </c>
      <c r="AA44" s="136">
        <f>-INDEX('Def Maint Detail'!AV$382:AV$600,MATCH($A44,'Def Maint Detail'!$A$382:$A$600,0))</f>
        <v>2060.100611111111</v>
      </c>
      <c r="AB44" s="136">
        <f>-INDEX('Def Maint Detail'!AW$382:AW$600,MATCH($A44,'Def Maint Detail'!$A$382:$A$600,0))</f>
        <v>7993.168333333334</v>
      </c>
      <c r="AC44" s="136">
        <f>-INDEX('Def Maint Detail'!AX$382:AX$600,MATCH($A44,'Def Maint Detail'!$A$382:$A$600,0))</f>
        <v>2183.3879999999999</v>
      </c>
      <c r="AD44" s="136">
        <f>-INDEX('Def Maint Detail'!AY$382:AY$600,MATCH($A44,'Def Maint Detail'!$A$382:$A$600,0))</f>
        <v>267.97566666666665</v>
      </c>
      <c r="AE44" s="136">
        <f>-INDEX('Def Maint Detail'!AZ$382:AZ$600,MATCH($A44,'Def Maint Detail'!$A$382:$A$600,0))</f>
        <v>558.75177777777776</v>
      </c>
      <c r="AF44" s="136">
        <f>-INDEX('Def Maint Detail'!BA$382:BA$600,MATCH($A44,'Def Maint Detail'!$A$382:$A$600,0))</f>
        <v>8804.7295555555556</v>
      </c>
      <c r="AG44" s="136">
        <f>-INDEX('Def Maint Detail'!BB$382:BB$600,MATCH($A44,'Def Maint Detail'!$A$382:$A$600,0))</f>
        <v>2726.9586111111112</v>
      </c>
      <c r="AH44" s="136">
        <f>-INDEX('Def Maint Detail'!BC$382:BC$600,MATCH($A44,'Def Maint Detail'!$A$382:$A$600,0))</f>
        <v>2777.6177222222223</v>
      </c>
      <c r="AI44" s="136">
        <f>-INDEX('Def Maint Detail'!BD$382:BD$600,MATCH($A44,'Def Maint Detail'!$A$382:$A$600,0))</f>
        <v>1240.0122222222224</v>
      </c>
      <c r="AJ44" s="136">
        <f>-INDEX('Def Maint Detail'!BE$382:BE$600,MATCH($A44,'Def Maint Detail'!$A$382:$A$600,0))</f>
        <v>52.041777777777781</v>
      </c>
      <c r="AK44" s="136">
        <f>-INDEX('Def Maint Detail'!BF$382:BF$600,MATCH($A44,'Def Maint Detail'!$A$382:$A$600,0))</f>
        <v>277.81144444444442</v>
      </c>
      <c r="AL44" s="136">
        <f>-INDEX('Def Maint Detail'!BG$382:BG$600,MATCH($A44,'Def Maint Detail'!$A$382:$A$600,0))</f>
        <v>5247.392277777778</v>
      </c>
      <c r="AM44" s="136">
        <f>-INDEX('Def Maint Detail'!BH$382:BH$600,MATCH($A44,'Def Maint Detail'!$A$382:$A$600,0))</f>
        <v>79.129722222222227</v>
      </c>
      <c r="AN44" s="136">
        <f>-INDEX('Def Maint Detail'!BI$382:BI$600,MATCH($A44,'Def Maint Detail'!$A$382:$A$600,0))</f>
        <v>27.13666666666667</v>
      </c>
      <c r="AO44" s="136">
        <f>-INDEX('Def Maint Detail'!BJ$382:BJ$600,MATCH($A44,'Def Maint Detail'!$A$382:$A$600,0))</f>
        <v>3333.3333333333335</v>
      </c>
      <c r="AP44" s="136">
        <f>-INDEX('Def Maint Detail'!BK$382:BK$600,MATCH($A44,'Def Maint Detail'!$A$382:$A$600,0))</f>
        <v>11111.111111111111</v>
      </c>
      <c r="AQ44" s="136">
        <f>-INDEX('Def Maint Detail'!BL$382:BL$600,MATCH($A44,'Def Maint Detail'!$A$382:$A$600,0))</f>
        <v>264.44444444444446</v>
      </c>
      <c r="AR44" s="136">
        <f>-INDEX('Def Maint Detail'!BM$382:BM$600,MATCH($A44,'Def Maint Detail'!$A$382:$A$600,0))</f>
        <v>491.11111111111109</v>
      </c>
      <c r="AS44" s="138">
        <f t="shared" si="0"/>
        <v>118454.03605555557</v>
      </c>
      <c r="AT44" s="139">
        <f t="shared" si="1"/>
        <v>46752</v>
      </c>
    </row>
    <row r="45" spans="1:46" x14ac:dyDescent="0.25">
      <c r="A45" s="52"/>
      <c r="B45" s="139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8"/>
      <c r="AT45" s="139"/>
    </row>
    <row r="46" spans="1:46" ht="15.75" thickBot="1" x14ac:dyDescent="0.3">
      <c r="B46" s="45" t="s">
        <v>170</v>
      </c>
      <c r="C46" s="140">
        <f>ROUND(SUM(C17:C28),0)</f>
        <v>0</v>
      </c>
      <c r="D46" s="140">
        <f t="shared" ref="D46:AS46" si="3">ROUND(SUM(D17:D28),0)</f>
        <v>0</v>
      </c>
      <c r="E46" s="140">
        <f t="shared" si="3"/>
        <v>49743</v>
      </c>
      <c r="F46" s="140">
        <f t="shared" si="3"/>
        <v>43231</v>
      </c>
      <c r="G46" s="140">
        <f t="shared" si="3"/>
        <v>27877</v>
      </c>
      <c r="H46" s="140">
        <f t="shared" si="3"/>
        <v>60691</v>
      </c>
      <c r="I46" s="140">
        <f t="shared" si="3"/>
        <v>33807</v>
      </c>
      <c r="J46" s="140">
        <f t="shared" si="3"/>
        <v>53959</v>
      </c>
      <c r="K46" s="140">
        <f t="shared" si="3"/>
        <v>23808</v>
      </c>
      <c r="L46" s="140">
        <f t="shared" si="3"/>
        <v>92822</v>
      </c>
      <c r="M46" s="140">
        <f t="shared" si="3"/>
        <v>27502</v>
      </c>
      <c r="N46" s="140">
        <f t="shared" si="3"/>
        <v>55921</v>
      </c>
      <c r="O46" s="140">
        <f t="shared" si="3"/>
        <v>57218</v>
      </c>
      <c r="P46" s="140">
        <f t="shared" si="3"/>
        <v>26752</v>
      </c>
      <c r="Q46" s="140">
        <f t="shared" si="3"/>
        <v>3003</v>
      </c>
      <c r="R46" s="140">
        <f t="shared" si="3"/>
        <v>69888</v>
      </c>
      <c r="S46" s="140">
        <f t="shared" si="3"/>
        <v>52950</v>
      </c>
      <c r="T46" s="140">
        <f t="shared" si="3"/>
        <v>53138</v>
      </c>
      <c r="U46" s="140">
        <f t="shared" si="3"/>
        <v>5618</v>
      </c>
      <c r="V46" s="140">
        <f t="shared" si="3"/>
        <v>87740</v>
      </c>
      <c r="W46" s="140">
        <f t="shared" si="3"/>
        <v>51035</v>
      </c>
      <c r="X46" s="140">
        <f t="shared" si="3"/>
        <v>51715</v>
      </c>
      <c r="Y46" s="140">
        <f t="shared" si="3"/>
        <v>296</v>
      </c>
      <c r="Z46" s="140">
        <f t="shared" si="3"/>
        <v>821</v>
      </c>
      <c r="AA46" s="140">
        <f t="shared" si="3"/>
        <v>24721</v>
      </c>
      <c r="AB46" s="140">
        <f t="shared" si="3"/>
        <v>95918</v>
      </c>
      <c r="AC46" s="140">
        <f t="shared" si="3"/>
        <v>26201</v>
      </c>
      <c r="AD46" s="140">
        <f t="shared" si="3"/>
        <v>3216</v>
      </c>
      <c r="AE46" s="140">
        <f t="shared" si="3"/>
        <v>6705</v>
      </c>
      <c r="AF46" s="140">
        <f t="shared" si="3"/>
        <v>105657</v>
      </c>
      <c r="AG46" s="140">
        <f t="shared" si="3"/>
        <v>32724</v>
      </c>
      <c r="AH46" s="140">
        <f t="shared" si="3"/>
        <v>33331</v>
      </c>
      <c r="AI46" s="140">
        <f t="shared" si="3"/>
        <v>14880</v>
      </c>
      <c r="AJ46" s="140">
        <f t="shared" si="3"/>
        <v>625</v>
      </c>
      <c r="AK46" s="140">
        <f t="shared" si="3"/>
        <v>3334</v>
      </c>
      <c r="AL46" s="140">
        <f t="shared" si="3"/>
        <v>47227</v>
      </c>
      <c r="AM46" s="140">
        <f t="shared" ref="AM46:AN46" si="4">ROUND(SUM(AM17:AM28),0)</f>
        <v>712</v>
      </c>
      <c r="AN46" s="140">
        <f t="shared" si="4"/>
        <v>244</v>
      </c>
      <c r="AO46" s="140">
        <f t="shared" si="3"/>
        <v>10000</v>
      </c>
      <c r="AP46" s="140">
        <f t="shared" si="3"/>
        <v>0</v>
      </c>
      <c r="AQ46" s="140">
        <f t="shared" si="3"/>
        <v>0</v>
      </c>
      <c r="AR46" s="140">
        <f t="shared" si="3"/>
        <v>0</v>
      </c>
      <c r="AS46" s="140">
        <f t="shared" si="3"/>
        <v>1335028</v>
      </c>
    </row>
    <row r="47" spans="1:46" ht="15.75" thickTop="1" x14ac:dyDescent="0.25"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</row>
    <row r="48" spans="1:46" x14ac:dyDescent="0.25"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</row>
    <row r="49" spans="2:45" ht="15.75" thickBot="1" x14ac:dyDescent="0.3">
      <c r="B49" s="45" t="s">
        <v>120</v>
      </c>
      <c r="C49" s="141">
        <f>ROUND(SUM(C33:C44),0)</f>
        <v>0</v>
      </c>
      <c r="D49" s="141">
        <f t="shared" ref="D49:AS49" si="5">ROUND(SUM(D33:D44),0)</f>
        <v>0</v>
      </c>
      <c r="E49" s="141">
        <f t="shared" si="5"/>
        <v>8290</v>
      </c>
      <c r="F49" s="141">
        <f t="shared" si="5"/>
        <v>0</v>
      </c>
      <c r="G49" s="141">
        <f t="shared" si="5"/>
        <v>27877</v>
      </c>
      <c r="H49" s="141">
        <f t="shared" si="5"/>
        <v>60691</v>
      </c>
      <c r="I49" s="141">
        <f t="shared" si="5"/>
        <v>33807</v>
      </c>
      <c r="J49" s="141">
        <f t="shared" si="5"/>
        <v>53959</v>
      </c>
      <c r="K49" s="141">
        <f t="shared" si="5"/>
        <v>23808</v>
      </c>
      <c r="L49" s="141">
        <f t="shared" si="5"/>
        <v>92822</v>
      </c>
      <c r="M49" s="141">
        <f t="shared" si="5"/>
        <v>27502</v>
      </c>
      <c r="N49" s="141">
        <f t="shared" si="5"/>
        <v>55921</v>
      </c>
      <c r="O49" s="141">
        <f t="shared" si="5"/>
        <v>57218</v>
      </c>
      <c r="P49" s="141">
        <f t="shared" si="5"/>
        <v>26752</v>
      </c>
      <c r="Q49" s="141">
        <f t="shared" si="5"/>
        <v>3003</v>
      </c>
      <c r="R49" s="141">
        <f t="shared" si="5"/>
        <v>69888</v>
      </c>
      <c r="S49" s="141">
        <f t="shared" si="5"/>
        <v>52950</v>
      </c>
      <c r="T49" s="141">
        <f t="shared" si="5"/>
        <v>53138</v>
      </c>
      <c r="U49" s="141">
        <f t="shared" si="5"/>
        <v>5618</v>
      </c>
      <c r="V49" s="141">
        <f t="shared" si="5"/>
        <v>87740</v>
      </c>
      <c r="W49" s="141">
        <f t="shared" si="5"/>
        <v>51035</v>
      </c>
      <c r="X49" s="141">
        <f t="shared" si="5"/>
        <v>51715</v>
      </c>
      <c r="Y49" s="141">
        <f t="shared" si="5"/>
        <v>296</v>
      </c>
      <c r="Z49" s="141">
        <f t="shared" si="5"/>
        <v>821</v>
      </c>
      <c r="AA49" s="141">
        <f t="shared" si="5"/>
        <v>24721</v>
      </c>
      <c r="AB49" s="141">
        <f t="shared" si="5"/>
        <v>95918</v>
      </c>
      <c r="AC49" s="141">
        <f t="shared" si="5"/>
        <v>26201</v>
      </c>
      <c r="AD49" s="141">
        <f t="shared" si="5"/>
        <v>3216</v>
      </c>
      <c r="AE49" s="141">
        <f t="shared" si="5"/>
        <v>6705</v>
      </c>
      <c r="AF49" s="141">
        <f t="shared" si="5"/>
        <v>105657</v>
      </c>
      <c r="AG49" s="141">
        <f t="shared" si="5"/>
        <v>32724</v>
      </c>
      <c r="AH49" s="141">
        <f t="shared" si="5"/>
        <v>33331</v>
      </c>
      <c r="AI49" s="141">
        <f t="shared" si="5"/>
        <v>14880</v>
      </c>
      <c r="AJ49" s="141">
        <f t="shared" si="5"/>
        <v>625</v>
      </c>
      <c r="AK49" s="141">
        <f t="shared" si="5"/>
        <v>3334</v>
      </c>
      <c r="AL49" s="141">
        <f t="shared" si="5"/>
        <v>62969</v>
      </c>
      <c r="AM49" s="141">
        <f t="shared" ref="AM49:AN49" si="6">ROUND(SUM(AM33:AM44),0)</f>
        <v>950</v>
      </c>
      <c r="AN49" s="141">
        <f t="shared" si="6"/>
        <v>326</v>
      </c>
      <c r="AO49" s="141">
        <f t="shared" si="5"/>
        <v>40000</v>
      </c>
      <c r="AP49" s="141">
        <f t="shared" si="5"/>
        <v>77778</v>
      </c>
      <c r="AQ49" s="141">
        <f t="shared" si="5"/>
        <v>3173</v>
      </c>
      <c r="AR49" s="141">
        <f t="shared" si="5"/>
        <v>2456</v>
      </c>
      <c r="AS49" s="141">
        <f t="shared" si="5"/>
        <v>1374183</v>
      </c>
    </row>
    <row r="50" spans="2:45" ht="15.75" thickTop="1" x14ac:dyDescent="0.25">
      <c r="B50" s="45" t="s">
        <v>20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49"/>
    </row>
    <row r="51" spans="2:45" x14ac:dyDescent="0.25"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49"/>
    </row>
    <row r="54" spans="2:45" x14ac:dyDescent="0.25">
      <c r="AS54" s="51"/>
    </row>
    <row r="86" spans="2:2" x14ac:dyDescent="0.25">
      <c r="B86" s="142"/>
    </row>
    <row r="87" spans="2:2" ht="15.75" thickBot="1" x14ac:dyDescent="0.3">
      <c r="B87" s="143"/>
    </row>
  </sheetData>
  <mergeCells count="1">
    <mergeCell ref="A1:A14"/>
  </mergeCells>
  <printOptions horizontalCentered="1"/>
  <pageMargins left="0.25" right="0.25" top="0.75" bottom="0.5" header="0.25" footer="0.25"/>
  <pageSetup scale="53" fitToWidth="4" orientation="landscape" r:id="rId1"/>
  <headerFooter alignWithMargins="0"/>
  <colBreaks count="4" manualBreakCount="4">
    <brk id="10" min="4" max="72" man="1"/>
    <brk id="18" min="4" max="50" man="1"/>
    <brk id="26" min="4" max="72" man="1"/>
    <brk id="34" min="4" max="72" man="1"/>
  </col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3"/>
  <sheetViews>
    <sheetView zoomScale="80" zoomScaleNormal="80" workbookViewId="0">
      <pane ySplit="6" topLeftCell="A7" activePane="bottomLeft" state="frozen"/>
      <selection activeCell="G66" sqref="G66"/>
      <selection pane="bottomLeft" activeCell="G66" sqref="G66"/>
    </sheetView>
  </sheetViews>
  <sheetFormatPr defaultColWidth="8.85546875" defaultRowHeight="15" x14ac:dyDescent="0.25"/>
  <cols>
    <col min="1" max="1" width="25.140625" style="25" customWidth="1"/>
    <col min="2" max="7" width="14.5703125" style="25" customWidth="1"/>
    <col min="8" max="16384" width="8.85546875" style="25"/>
  </cols>
  <sheetData>
    <row r="1" spans="1:11" x14ac:dyDescent="0.25">
      <c r="A1" s="11" t="str">
        <f>'Link In'!$B$3</f>
        <v>KENTUCKY AMERICAN WATER COMPANY</v>
      </c>
      <c r="G1" s="7" t="str">
        <f>'Link In'!$B$10</f>
        <v>W/P - 1-10</v>
      </c>
    </row>
    <row r="2" spans="1:11" x14ac:dyDescent="0.25">
      <c r="A2" s="4" t="s">
        <v>123</v>
      </c>
      <c r="B2" s="33"/>
      <c r="G2" s="40" t="str">
        <f ca="1">RIGHT(CELL("filename",$A$1),LEN(CELL("filename",$A$1))-SEARCH("\Rate Base",CELL("filename",$A$1),1))</f>
        <v>Rate Base\[KAWC 2026 Rate Case - Deferred Maintenance.xlsx]Def Maint Expenditures</v>
      </c>
    </row>
    <row r="3" spans="1:11" x14ac:dyDescent="0.25">
      <c r="A3" s="11" t="str">
        <f>'Link In'!$B$4</f>
        <v>Case No. 2026-00094</v>
      </c>
      <c r="B3" s="33"/>
      <c r="G3" s="7"/>
    </row>
    <row r="4" spans="1:11" x14ac:dyDescent="0.25">
      <c r="A4" s="11"/>
      <c r="B4" s="33"/>
    </row>
    <row r="5" spans="1:11" x14ac:dyDescent="0.25">
      <c r="B5" s="34"/>
      <c r="C5" s="34"/>
      <c r="D5" s="34"/>
      <c r="E5" s="34"/>
      <c r="F5" s="26"/>
      <c r="G5" s="35"/>
    </row>
    <row r="6" spans="1:11" ht="60" x14ac:dyDescent="0.25">
      <c r="A6" s="17" t="s">
        <v>32</v>
      </c>
      <c r="B6" s="18" t="s">
        <v>182</v>
      </c>
      <c r="C6" s="18" t="s">
        <v>184</v>
      </c>
      <c r="D6" s="18" t="s">
        <v>198</v>
      </c>
      <c r="E6" s="18" t="s">
        <v>199</v>
      </c>
      <c r="F6" s="18"/>
      <c r="G6" s="18"/>
      <c r="H6" s="19"/>
      <c r="I6" s="19"/>
      <c r="J6" s="19"/>
    </row>
    <row r="7" spans="1:11" x14ac:dyDescent="0.25">
      <c r="A7" s="27">
        <v>45683</v>
      </c>
      <c r="B7" s="28"/>
      <c r="C7" s="28"/>
      <c r="D7" s="28"/>
      <c r="E7" s="28"/>
      <c r="F7" s="28"/>
      <c r="G7" s="28"/>
      <c r="K7" s="20"/>
    </row>
    <row r="8" spans="1:11" x14ac:dyDescent="0.25">
      <c r="A8" s="27">
        <v>45714</v>
      </c>
      <c r="B8" s="148">
        <v>100000</v>
      </c>
      <c r="C8" s="148"/>
      <c r="D8" s="148"/>
      <c r="E8" s="148"/>
      <c r="F8" s="28"/>
      <c r="G8" s="28"/>
      <c r="K8" s="20"/>
    </row>
    <row r="9" spans="1:11" x14ac:dyDescent="0.25">
      <c r="A9" s="27">
        <v>45742</v>
      </c>
      <c r="B9" s="28">
        <v>200000</v>
      </c>
      <c r="C9" s="28"/>
      <c r="D9" s="28"/>
      <c r="E9" s="28"/>
      <c r="F9" s="28"/>
      <c r="G9" s="28"/>
      <c r="K9" s="20"/>
    </row>
    <row r="10" spans="1:11" x14ac:dyDescent="0.25">
      <c r="A10" s="27">
        <v>45773</v>
      </c>
      <c r="B10" s="28">
        <v>200000</v>
      </c>
      <c r="C10" s="28"/>
      <c r="D10" s="28"/>
      <c r="E10" s="28"/>
      <c r="F10" s="28"/>
      <c r="G10" s="28"/>
      <c r="K10" s="20"/>
    </row>
    <row r="11" spans="1:11" x14ac:dyDescent="0.25">
      <c r="A11" s="27">
        <v>45803</v>
      </c>
      <c r="B11" s="28">
        <v>100000</v>
      </c>
      <c r="C11" s="28"/>
      <c r="D11" s="28"/>
      <c r="E11" s="28"/>
      <c r="F11" s="28"/>
      <c r="G11" s="28"/>
      <c r="K11" s="20"/>
    </row>
    <row r="12" spans="1:11" x14ac:dyDescent="0.25">
      <c r="A12" s="27">
        <v>45834</v>
      </c>
      <c r="B12" s="28"/>
      <c r="C12" s="28"/>
      <c r="D12" s="28"/>
      <c r="E12" s="28"/>
      <c r="F12" s="28"/>
      <c r="G12" s="28"/>
      <c r="K12" s="20"/>
    </row>
    <row r="13" spans="1:11" x14ac:dyDescent="0.25">
      <c r="A13" s="27">
        <v>45864</v>
      </c>
      <c r="B13" s="28"/>
      <c r="C13" s="28"/>
      <c r="D13" s="28"/>
      <c r="E13" s="28"/>
      <c r="F13" s="28"/>
      <c r="G13" s="28"/>
      <c r="K13" s="20"/>
    </row>
    <row r="14" spans="1:11" x14ac:dyDescent="0.25">
      <c r="A14" s="27">
        <v>45895</v>
      </c>
      <c r="B14" s="28"/>
      <c r="C14" s="28"/>
      <c r="D14" s="28"/>
      <c r="E14" s="28"/>
      <c r="F14" s="28"/>
      <c r="G14" s="28"/>
      <c r="K14" s="20"/>
    </row>
    <row r="15" spans="1:11" x14ac:dyDescent="0.25">
      <c r="A15" s="27">
        <v>45926</v>
      </c>
      <c r="B15" s="28"/>
      <c r="C15" s="28"/>
      <c r="D15" s="28">
        <v>47600</v>
      </c>
      <c r="E15" s="28"/>
      <c r="F15" s="28"/>
      <c r="G15" s="28"/>
      <c r="K15" s="20"/>
    </row>
    <row r="16" spans="1:11" x14ac:dyDescent="0.25">
      <c r="A16" s="27">
        <v>45956</v>
      </c>
      <c r="B16" s="28"/>
      <c r="C16" s="28"/>
      <c r="D16" s="28"/>
      <c r="E16" s="28"/>
      <c r="F16" s="28"/>
      <c r="G16" s="28"/>
      <c r="K16" s="20"/>
    </row>
    <row r="17" spans="1:11" x14ac:dyDescent="0.25">
      <c r="A17" s="27">
        <v>45987</v>
      </c>
      <c r="B17" s="28"/>
      <c r="C17" s="28"/>
      <c r="D17" s="28"/>
      <c r="E17" s="28"/>
      <c r="F17" s="28"/>
      <c r="G17" s="28"/>
      <c r="K17" s="20"/>
    </row>
    <row r="18" spans="1:11" x14ac:dyDescent="0.25">
      <c r="A18" s="27">
        <v>46017</v>
      </c>
      <c r="B18" s="28"/>
      <c r="C18" s="28"/>
      <c r="D18" s="28"/>
      <c r="E18" s="28"/>
      <c r="F18" s="28"/>
      <c r="G18" s="28"/>
      <c r="K18" s="20"/>
    </row>
    <row r="19" spans="1:11" x14ac:dyDescent="0.25">
      <c r="A19" s="27">
        <v>45684</v>
      </c>
      <c r="B19" s="28"/>
      <c r="C19" s="28">
        <v>100000</v>
      </c>
      <c r="D19" s="28"/>
      <c r="E19" s="28"/>
      <c r="F19" s="28"/>
      <c r="G19" s="28"/>
      <c r="K19" s="20"/>
    </row>
    <row r="20" spans="1:11" x14ac:dyDescent="0.25">
      <c r="A20" s="27">
        <v>45715</v>
      </c>
      <c r="B20" s="28"/>
      <c r="C20" s="28">
        <v>200000</v>
      </c>
      <c r="D20" s="28"/>
      <c r="E20" s="28"/>
      <c r="F20" s="28"/>
      <c r="G20" s="28"/>
      <c r="K20" s="20"/>
    </row>
    <row r="21" spans="1:11" x14ac:dyDescent="0.25">
      <c r="A21" s="27">
        <v>45743</v>
      </c>
      <c r="B21" s="28"/>
      <c r="C21" s="28">
        <v>500000</v>
      </c>
      <c r="D21" s="28"/>
      <c r="E21" s="28"/>
      <c r="F21" s="28"/>
      <c r="G21" s="28"/>
      <c r="K21" s="20"/>
    </row>
    <row r="22" spans="1:11" x14ac:dyDescent="0.25">
      <c r="A22" s="27">
        <v>45774</v>
      </c>
      <c r="B22" s="28"/>
      <c r="C22" s="28">
        <v>500000</v>
      </c>
      <c r="D22" s="28"/>
      <c r="E22" s="28"/>
      <c r="F22" s="28"/>
      <c r="G22" s="28"/>
      <c r="K22" s="20"/>
    </row>
    <row r="23" spans="1:11" x14ac:dyDescent="0.25">
      <c r="A23" s="27">
        <v>45804</v>
      </c>
      <c r="B23" s="28"/>
      <c r="C23" s="28">
        <v>500000</v>
      </c>
      <c r="D23" s="28"/>
      <c r="E23" s="28"/>
      <c r="F23" s="28"/>
      <c r="G23" s="28"/>
      <c r="K23" s="20"/>
    </row>
    <row r="24" spans="1:11" x14ac:dyDescent="0.25">
      <c r="A24" s="27">
        <v>45835</v>
      </c>
      <c r="B24" s="28"/>
      <c r="C24" s="28">
        <v>200000</v>
      </c>
      <c r="D24" s="28"/>
      <c r="E24" s="28"/>
      <c r="F24" s="28"/>
      <c r="G24" s="28"/>
      <c r="K24" s="20"/>
    </row>
    <row r="25" spans="1:11" x14ac:dyDescent="0.25">
      <c r="A25" s="27">
        <v>45865</v>
      </c>
      <c r="B25" s="28"/>
      <c r="C25" s="28"/>
      <c r="D25" s="28"/>
      <c r="E25" s="28">
        <v>44200</v>
      </c>
      <c r="F25" s="39"/>
      <c r="K25" s="20"/>
    </row>
    <row r="26" spans="1:11" x14ac:dyDescent="0.25">
      <c r="A26" s="27">
        <v>45896</v>
      </c>
      <c r="B26" s="28"/>
      <c r="C26" s="28"/>
      <c r="D26" s="28"/>
      <c r="E26" s="28">
        <v>44200</v>
      </c>
      <c r="F26" s="39"/>
      <c r="K26" s="20"/>
    </row>
    <row r="27" spans="1:11" x14ac:dyDescent="0.25">
      <c r="A27" s="27">
        <v>45927</v>
      </c>
      <c r="B27" s="28"/>
      <c r="C27" s="28"/>
      <c r="D27" s="28"/>
      <c r="E27" s="28"/>
      <c r="K27" s="20"/>
    </row>
    <row r="28" spans="1:11" x14ac:dyDescent="0.25">
      <c r="A28" s="27">
        <v>45957</v>
      </c>
      <c r="B28" s="28"/>
      <c r="C28" s="28"/>
      <c r="D28" s="28"/>
      <c r="E28" s="28"/>
      <c r="K28" s="20"/>
    </row>
    <row r="29" spans="1:11" x14ac:dyDescent="0.25">
      <c r="A29" s="27">
        <v>45988</v>
      </c>
      <c r="B29" s="28"/>
      <c r="C29" s="28"/>
      <c r="D29" s="28"/>
      <c r="E29" s="28"/>
      <c r="K29" s="20"/>
    </row>
    <row r="30" spans="1:11" x14ac:dyDescent="0.25">
      <c r="A30" s="27">
        <v>46018</v>
      </c>
      <c r="B30" s="28"/>
      <c r="C30" s="28"/>
      <c r="D30" s="28"/>
      <c r="E30" s="28"/>
      <c r="K30" s="20"/>
    </row>
    <row r="31" spans="1:11" ht="15.75" thickBot="1" x14ac:dyDescent="0.3">
      <c r="A31" s="27"/>
      <c r="B31" s="146">
        <f>SUM(B7:B30)</f>
        <v>600000</v>
      </c>
      <c r="C31" s="146">
        <f>SUM(C7:C30)</f>
        <v>2000000</v>
      </c>
      <c r="D31" s="146">
        <f>SUM(D7:D30)</f>
        <v>47600</v>
      </c>
      <c r="E31" s="146">
        <f>SUM(E7:E30)</f>
        <v>88400</v>
      </c>
      <c r="F31" s="146"/>
    </row>
    <row r="33" spans="1:2" ht="15.75" thickBot="1" x14ac:dyDescent="0.3">
      <c r="A33" s="25" t="s">
        <v>142</v>
      </c>
      <c r="B33" s="147">
        <f>SUM(B31:E31)</f>
        <v>2736000</v>
      </c>
    </row>
  </sheetData>
  <pageMargins left="0.7" right="0.7" top="0.75" bottom="0.75" header="0.3" footer="0.3"/>
  <pageSetup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4QVSNHSJP2QR-935301945-41133</_dlc_DocId>
    <_dlc_DocIdUrl xmlns="00c1cf47-8665-4c73-8994-ff3a5e26da0f">
      <Url>https://amwater.sharepoint.com/sites/sers/KY/_layouts/15/DocIdRedir.aspx?ID=4QVSNHSJP2QR-935301945-41133</Url>
      <Description>4QVSNHSJP2QR-935301945-41133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FDC8F18-F2B3-4550-9FEF-3E0846DD7C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E3C170-2FF5-4E21-AB5E-1DB16D83AECC}">
  <ds:schemaRefs>
    <ds:schemaRef ds:uri="2fe6fb52-c0a5-4a92-a842-c78f204765cb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00c1cf47-8665-4c73-8994-ff3a5e26da0f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F7CF59-4AF8-450B-839E-F15AC08FD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17AD70-335A-4675-B42C-55C84A4B53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Link In</vt:lpstr>
      <vt:lpstr>Link Out</vt:lpstr>
      <vt:lpstr>Exhibit</vt:lpstr>
      <vt:lpstr>Def Maint Detail</vt:lpstr>
      <vt:lpstr>Def Maint Bal</vt:lpstr>
      <vt:lpstr>Def Maint Amort</vt:lpstr>
      <vt:lpstr>Def Maint Expenditures</vt:lpstr>
      <vt:lpstr>'Def Maint Amort'!Print_Area</vt:lpstr>
      <vt:lpstr>'Def Maint Bal'!Print_Area</vt:lpstr>
      <vt:lpstr>'Def Maint Detail'!Print_Area</vt:lpstr>
      <vt:lpstr>'Def Maint Expenditures'!Print_Area</vt:lpstr>
      <vt:lpstr>Exhibit!Print_Area</vt:lpstr>
      <vt:lpstr>'Link Out'!Print_Area</vt:lpstr>
      <vt:lpstr>'Def Maint Amort'!Print_Titles</vt:lpstr>
      <vt:lpstr>'Def Maint Bal'!Print_Titles</vt:lpstr>
      <vt:lpstr>'Def Maint Detail'!Print_Titles</vt:lpstr>
    </vt:vector>
  </TitlesOfParts>
  <Company>KAWC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Frost</dc:creator>
  <cp:lastModifiedBy>Christopher R Murray</cp:lastModifiedBy>
  <cp:lastPrinted>2025-04-21T16:34:17Z</cp:lastPrinted>
  <dcterms:created xsi:type="dcterms:W3CDTF">1999-04-19T12:44:53Z</dcterms:created>
  <dcterms:modified xsi:type="dcterms:W3CDTF">2026-05-18T17:38:03Z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etDate">
    <vt:lpwstr>2023-03-07T05:05:22Z</vt:lpwstr>
  </property>
  <property fmtid="{D5CDD505-2E9C-101B-9397-08002B2CF9AE}" pid="5" name="MSIP_Label_846c87f6-c46e-48eb-b7ce-d3a4a7d30611_Method">
    <vt:lpwstr>Standard</vt:lpwstr>
  </property>
  <property fmtid="{D5CDD505-2E9C-101B-9397-08002B2CF9AE}" pid="6" name="MSIP_Label_846c87f6-c46e-48eb-b7ce-d3a4a7d30611_Name">
    <vt:lpwstr>846c87f6-c46e-48eb-b7ce-d3a4a7d30611</vt:lpwstr>
  </property>
  <property fmtid="{D5CDD505-2E9C-101B-9397-08002B2CF9AE}" pid="7" name="MSIP_Label_846c87f6-c46e-48eb-b7ce-d3a4a7d30611_SiteId">
    <vt:lpwstr>35378cf9-dac0-45f0-84c7-1bfb98207b59</vt:lpwstr>
  </property>
  <property fmtid="{D5CDD505-2E9C-101B-9397-08002B2CF9AE}" pid="8" name="MSIP_Label_846c87f6-c46e-48eb-b7ce-d3a4a7d30611_ActionId">
    <vt:lpwstr>13c6c5b4-069d-4046-a018-a268d09f295c</vt:lpwstr>
  </property>
  <property fmtid="{D5CDD505-2E9C-101B-9397-08002B2CF9AE}" pid="9" name="MSIP_Label_846c87f6-c46e-48eb-b7ce-d3a4a7d30611_ContentBits">
    <vt:lpwstr>0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3f7c838a-f4ad-4e3b-b0b4-7bc0fb2fbb37</vt:lpwstr>
  </property>
</Properties>
</file>